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VA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J1012" i="4"/>
  <c r="J1013" i="4"/>
  <c r="J1014" i="4"/>
  <c r="J1015" i="4"/>
  <c r="J1016" i="4"/>
  <c r="J1017" i="4"/>
  <c r="J1018" i="4"/>
  <c r="J1019" i="4"/>
  <c r="J1020" i="4"/>
  <c r="J1021" i="4"/>
  <c r="J1022" i="4"/>
  <c r="J1023" i="4"/>
  <c r="J1024" i="4"/>
  <c r="J1025" i="4"/>
  <c r="J1026" i="4"/>
  <c r="J1027" i="4"/>
  <c r="J1028" i="4"/>
  <c r="J1029" i="4"/>
  <c r="J1030" i="4"/>
  <c r="J1031" i="4"/>
  <c r="J1032" i="4"/>
  <c r="J1033" i="4"/>
  <c r="J1034" i="4"/>
  <c r="J1035" i="4"/>
  <c r="J1036" i="4"/>
  <c r="J1037" i="4"/>
  <c r="J1038" i="4"/>
  <c r="J1039" i="4"/>
  <c r="J1040" i="4"/>
  <c r="J1041" i="4"/>
  <c r="J1042" i="4"/>
  <c r="J1043" i="4"/>
  <c r="J1044" i="4"/>
  <c r="J1045" i="4"/>
  <c r="J1046" i="4"/>
  <c r="J1047" i="4"/>
  <c r="J1048" i="4"/>
  <c r="J1049" i="4"/>
  <c r="J1050" i="4"/>
  <c r="J1051" i="4"/>
  <c r="J1052" i="4"/>
  <c r="J1053" i="4"/>
  <c r="J1054" i="4"/>
  <c r="J1055" i="4"/>
  <c r="J1056" i="4"/>
  <c r="J1057" i="4"/>
  <c r="J1058" i="4"/>
  <c r="J1059" i="4"/>
  <c r="J1060" i="4"/>
  <c r="J1061" i="4"/>
  <c r="J1062" i="4"/>
  <c r="J1063" i="4"/>
  <c r="J1064" i="4"/>
  <c r="J1065" i="4"/>
  <c r="J1066" i="4"/>
  <c r="J1067" i="4"/>
  <c r="J1068" i="4"/>
  <c r="J1069" i="4"/>
  <c r="J1070" i="4"/>
  <c r="J1071" i="4"/>
  <c r="J1072" i="4"/>
  <c r="J1073" i="4"/>
  <c r="J1074" i="4"/>
  <c r="J1075" i="4"/>
  <c r="J1076" i="4"/>
  <c r="J1077" i="4"/>
  <c r="J1078" i="4"/>
  <c r="J1079" i="4"/>
  <c r="J1080" i="4"/>
  <c r="J1081" i="4"/>
  <c r="J1082" i="4"/>
  <c r="J1083" i="4"/>
  <c r="J1084" i="4"/>
  <c r="J1085" i="4"/>
  <c r="J1086" i="4"/>
  <c r="J1087" i="4"/>
  <c r="J1088" i="4"/>
  <c r="J1089" i="4"/>
  <c r="J1090" i="4"/>
  <c r="J1091" i="4"/>
  <c r="J1092" i="4"/>
  <c r="J1093" i="4"/>
  <c r="J1094" i="4"/>
  <c r="J1095" i="4"/>
  <c r="J1096" i="4"/>
  <c r="J1097" i="4"/>
  <c r="J1098" i="4"/>
  <c r="J1099" i="4"/>
  <c r="J1100" i="4"/>
  <c r="J1101" i="4"/>
  <c r="J1102" i="4"/>
  <c r="J1103" i="4"/>
  <c r="J1104" i="4"/>
  <c r="J1105" i="4"/>
  <c r="J1106" i="4"/>
  <c r="J1107" i="4"/>
  <c r="J1108" i="4"/>
  <c r="J1109" i="4"/>
  <c r="J1110" i="4"/>
  <c r="J1111" i="4"/>
  <c r="J1112" i="4"/>
  <c r="J1113" i="4"/>
  <c r="J1114" i="4"/>
  <c r="J1115" i="4"/>
  <c r="J1116" i="4"/>
  <c r="J1117" i="4"/>
  <c r="J1118" i="4"/>
  <c r="J1119" i="4"/>
  <c r="J1120" i="4"/>
  <c r="J1121" i="4"/>
  <c r="J1122" i="4"/>
  <c r="J1123" i="4"/>
  <c r="J1124" i="4"/>
  <c r="J1125" i="4"/>
  <c r="J1126" i="4"/>
  <c r="J1127" i="4"/>
  <c r="J1128" i="4"/>
  <c r="J1129" i="4"/>
  <c r="J1130" i="4"/>
  <c r="J1131" i="4"/>
  <c r="J1132" i="4"/>
  <c r="J1133" i="4"/>
  <c r="J1134" i="4"/>
  <c r="J1135" i="4"/>
  <c r="J1136" i="4"/>
  <c r="J1137" i="4"/>
  <c r="J1138" i="4"/>
  <c r="J1139" i="4"/>
  <c r="J1140" i="4"/>
  <c r="J1141" i="4"/>
  <c r="J1142" i="4"/>
  <c r="J1143" i="4"/>
  <c r="J1144" i="4"/>
  <c r="J1145" i="4"/>
  <c r="J1146" i="4"/>
  <c r="J1147" i="4"/>
  <c r="J1148" i="4"/>
  <c r="J1149" i="4"/>
  <c r="J1150" i="4"/>
  <c r="J1151" i="4"/>
  <c r="J1152" i="4"/>
  <c r="J1153" i="4"/>
  <c r="J1154" i="4"/>
  <c r="J1155" i="4"/>
  <c r="J1156" i="4"/>
  <c r="J1157" i="4"/>
  <c r="J1158" i="4"/>
  <c r="J1159" i="4"/>
  <c r="J1160" i="4"/>
  <c r="J1161" i="4"/>
  <c r="J1162"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7" i="4"/>
  <c r="I1028" i="4"/>
  <c r="I1029" i="4"/>
  <c r="I1030" i="4"/>
  <c r="I1031" i="4"/>
  <c r="I1032" i="4"/>
  <c r="I1033" i="4"/>
  <c r="I1034" i="4"/>
  <c r="I1035" i="4"/>
  <c r="I1036" i="4"/>
  <c r="I1037" i="4"/>
  <c r="I1038" i="4"/>
  <c r="I1039" i="4"/>
  <c r="I1040" i="4"/>
  <c r="I1041" i="4"/>
  <c r="I1042" i="4"/>
  <c r="I1043" i="4"/>
  <c r="I1044" i="4"/>
  <c r="I1045" i="4"/>
  <c r="I1046" i="4"/>
  <c r="I1047" i="4"/>
  <c r="I1048" i="4"/>
  <c r="I1049" i="4"/>
  <c r="I1050" i="4"/>
  <c r="I1051" i="4"/>
  <c r="I1052" i="4"/>
  <c r="I1053" i="4"/>
  <c r="I1054" i="4"/>
  <c r="I1055" i="4"/>
  <c r="I1056" i="4"/>
  <c r="I1057" i="4"/>
  <c r="I1058" i="4"/>
  <c r="I1059" i="4"/>
  <c r="I1060" i="4"/>
  <c r="I1061" i="4"/>
  <c r="I1062" i="4"/>
  <c r="I1063" i="4"/>
  <c r="I1064" i="4"/>
  <c r="I1065" i="4"/>
  <c r="I1066" i="4"/>
  <c r="I1067" i="4"/>
  <c r="I1068" i="4"/>
  <c r="I1069" i="4"/>
  <c r="I1070" i="4"/>
  <c r="I1071" i="4"/>
  <c r="I1072" i="4"/>
  <c r="I1073" i="4"/>
  <c r="I1074" i="4"/>
  <c r="I1075" i="4"/>
  <c r="I1076" i="4"/>
  <c r="I1077" i="4"/>
  <c r="I1078" i="4"/>
  <c r="I1079" i="4"/>
  <c r="I1080" i="4"/>
  <c r="I1081" i="4"/>
  <c r="I1082" i="4"/>
  <c r="I1083" i="4"/>
  <c r="I1084" i="4"/>
  <c r="I1085" i="4"/>
  <c r="I1086" i="4"/>
  <c r="I1087" i="4"/>
  <c r="I1088" i="4"/>
  <c r="I1089" i="4"/>
  <c r="I1090" i="4"/>
  <c r="I1091" i="4"/>
  <c r="I1092" i="4"/>
  <c r="I1093" i="4"/>
  <c r="I1094" i="4"/>
  <c r="I1095" i="4"/>
  <c r="I1096" i="4"/>
  <c r="I1097" i="4"/>
  <c r="I1098" i="4"/>
  <c r="I1099" i="4"/>
  <c r="I1100" i="4"/>
  <c r="I1101" i="4"/>
  <c r="I1102" i="4"/>
  <c r="I1103" i="4"/>
  <c r="I1104" i="4"/>
  <c r="I1105" i="4"/>
  <c r="I1106" i="4"/>
  <c r="I1107" i="4"/>
  <c r="I1108" i="4"/>
  <c r="I1109" i="4"/>
  <c r="I1110" i="4"/>
  <c r="I1111" i="4"/>
  <c r="I1112" i="4"/>
  <c r="I1113" i="4"/>
  <c r="I1114" i="4"/>
  <c r="I1115" i="4"/>
  <c r="I1116" i="4"/>
  <c r="I1117" i="4"/>
  <c r="I1118" i="4"/>
  <c r="I1119" i="4"/>
  <c r="I1120" i="4"/>
  <c r="I1121" i="4"/>
  <c r="I1122" i="4"/>
  <c r="I1123" i="4"/>
  <c r="I1124" i="4"/>
  <c r="I1125" i="4"/>
  <c r="I1126" i="4"/>
  <c r="I1127" i="4"/>
  <c r="I1128" i="4"/>
  <c r="I1129" i="4"/>
  <c r="I1130" i="4"/>
  <c r="I1131" i="4"/>
  <c r="I1132" i="4"/>
  <c r="I1133" i="4"/>
  <c r="I1134" i="4"/>
  <c r="I1135" i="4"/>
  <c r="I1136" i="4"/>
  <c r="I1137" i="4"/>
  <c r="I1138" i="4"/>
  <c r="I1139" i="4"/>
  <c r="I1140" i="4"/>
  <c r="I1141" i="4"/>
  <c r="I1142" i="4"/>
  <c r="I1143" i="4"/>
  <c r="I1144" i="4"/>
  <c r="I1145" i="4"/>
  <c r="I1146" i="4"/>
  <c r="I1147" i="4"/>
  <c r="I1148" i="4"/>
  <c r="I1149" i="4"/>
  <c r="I1150" i="4"/>
  <c r="I1151" i="4"/>
  <c r="I1152" i="4"/>
  <c r="I1153" i="4"/>
  <c r="I1154" i="4"/>
  <c r="I1155" i="4"/>
  <c r="I1156" i="4"/>
  <c r="I1157" i="4"/>
  <c r="I1158" i="4"/>
  <c r="I1159" i="4"/>
  <c r="I1160" i="4"/>
  <c r="I1161" i="4"/>
  <c r="I1162" i="4"/>
  <c r="F34" i="12" l="1"/>
  <c r="G34" i="12"/>
  <c r="H34" i="12"/>
  <c r="I34" i="12"/>
  <c r="J34" i="12"/>
  <c r="K34" i="12"/>
  <c r="L34" i="12"/>
  <c r="M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<sst xmlns="http://schemas.openxmlformats.org/spreadsheetml/2006/main" count="21447" uniqueCount="2635">
  <si>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</si>
  <si>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</si>
  <si>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</si>
  <si>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</si>
  <si>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</si>
  <si>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</si>
  <si>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</si>
  <si>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</si>
  <si>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</si>
  <si>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</si>
  <si>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</si>
  <si>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</si>
  <si>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</si>
  <si>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</si>
  <si>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</si>
  <si>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</si>
  <si>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</si>
  <si>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</si>
  <si>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</si>
  <si>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</si>
  <si>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</si>
  <si>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</si>
  <si>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</si>
  <si>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</si>
  <si>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</si>
  <si>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</si>
  <si>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</si>
  <si>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</si>
  <si>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</si>
  <si>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</si>
  <si>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</si>
  <si>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</si>
  <si>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</si>
  <si>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</si>
  <si>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</si>
  <si>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</si>
  <si>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</si>
  <si>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</si>
  <si>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</si>
  <si>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</si>
  <si>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</si>
  <si>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</si>
  <si>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</si>
  <si>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</si>
  <si>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</si>
  <si>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</si>
  <si>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</si>
  <si>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</si>
  <si>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</si>
  <si>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</si>
  <si>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</si>
  <si>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</si>
  <si>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</si>
  <si>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</si>
  <si>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</si>
  <si>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</si>
  <si>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</si>
  <si>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</si>
  <si>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</si>
  <si>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</si>
  <si>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</si>
  <si>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</si>
  <si>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</si>
  <si>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</si>
  <si>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</si>
  <si>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</si>
  <si>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</si>
  <si>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</si>
  <si>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</si>
  <si>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</si>
  <si>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</si>
  <si>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</si>
  <si>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</si>
  <si>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</si>
  <si>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</si>
  <si>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</si>
  <si>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</si>
  <si>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</si>
  <si>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</si>
  <si>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</si>
  <si>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</si>
  <si>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</si>
  <si>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</si>
  <si>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</si>
  <si>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</si>
  <si>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</si>
  <si>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</si>
  <si>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</si>
  <si>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</si>
  <si>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</si>
  <si>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</si>
  <si>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</si>
  <si>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</si>
  <si>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</si>
  <si>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</si>
  <si>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</si>
  <si>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</si>
  <si>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</si>
  <si>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</si>
  <si>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</si>
  <si>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</si>
  <si>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</si>
  <si>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</si>
  <si>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</si>
  <si>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</si>
  <si>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</si>
  <si>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</si>
  <si>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</si>
  <si>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</si>
  <si>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</si>
  <si>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</si>
  <si>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</si>
  <si>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</si>
  <si>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</si>
  <si>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</si>
  <si>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</si>
  <si>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</si>
  <si>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</si>
  <si>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</si>
  <si>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</si>
  <si>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</si>
  <si>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</si>
  <si>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</si>
  <si>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</si>
  <si>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</si>
  <si>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</si>
  <si>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</si>
  <si>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</si>
  <si>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</si>
  <si>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</si>
  <si>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</si>
  <si>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</si>
  <si>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</si>
  <si>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</si>
  <si>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</si>
  <si>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</si>
  <si>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</si>
  <si>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</si>
  <si>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</si>
  <si>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</si>
  <si>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</si>
  <si>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</si>
  <si>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</si>
  <si>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</si>
  <si>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</si>
  <si>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</si>
  <si>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</si>
  <si>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</si>
  <si>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</si>
  <si>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</si>
  <si>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</si>
  <si>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</si>
  <si>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</si>
  <si>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</si>
  <si>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</si>
  <si>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</si>
  <si>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</si>
  <si>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</si>
  <si>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</si>
  <si>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</si>
  <si>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</si>
  <si>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</si>
  <si>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</si>
  <si>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</si>
  <si>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</si>
  <si>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</si>
  <si>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</si>
  <si>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</si>
  <si>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</si>
  <si>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</si>
  <si>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</si>
  <si>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</si>
  <si>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</si>
  <si>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</si>
  <si>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</si>
  <si>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</si>
  <si>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</si>
  <si>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</si>
  <si>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</si>
  <si>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</si>
  <si>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</si>
  <si>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</si>
  <si>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</si>
  <si>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</si>
  <si>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</si>
  <si>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</si>
  <si>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</si>
  <si>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</si>
  <si>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</si>
  <si>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</si>
  <si>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</si>
  <si>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</si>
  <si>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</si>
  <si>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</si>
  <si>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</si>
  <si>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</si>
  <si>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</si>
  <si>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</si>
  <si>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</si>
  <si>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</si>
  <si>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</si>
  <si>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</si>
  <si>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</si>
  <si>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</si>
  <si>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</si>
  <si>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</si>
  <si>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</si>
  <si>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</si>
  <si>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</si>
  <si>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</si>
  <si>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</si>
  <si>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</si>
  <si>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</si>
  <si>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</si>
  <si>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</si>
  <si>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</si>
  <si>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</si>
  <si>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</si>
  <si>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</si>
  <si>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</si>
  <si>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</si>
  <si>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</si>
  <si>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</si>
  <si>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</si>
  <si>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</si>
  <si>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</si>
  <si>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</si>
  <si>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</si>
  <si>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</si>
  <si>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</si>
  <si>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</si>
  <si>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</si>
  <si>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</si>
  <si>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</si>
  <si>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</si>
  <si>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</si>
  <si>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</si>
  <si>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</si>
  <si>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</si>
  <si>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</si>
  <si>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</si>
  <si>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</si>
  <si>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</si>
  <si>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</si>
  <si>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</si>
  <si>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</si>
  <si>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</si>
  <si>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</si>
  <si>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</si>
  <si>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</si>
  <si>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</si>
  <si>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</si>
  <si>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</si>
  <si>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</si>
  <si>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</si>
  <si>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</si>
  <si>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</si>
  <si>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</si>
  <si>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</si>
  <si>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</si>
  <si>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</si>
  <si>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</si>
  <si>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</si>
  <si>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</si>
  <si>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</si>
  <si>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</si>
  <si>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</si>
  <si>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</si>
  <si>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</si>
  <si>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</si>
  <si>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</si>
  <si>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</si>
  <si>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</si>
  <si>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</si>
  <si>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</si>
  <si>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</si>
  <si>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</si>
  <si>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</si>
  <si>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</si>
  <si>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</si>
  <si>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</si>
  <si>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</si>
  <si>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</si>
  <si>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</si>
  <si>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</si>
  <si>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</si>
  <si>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</si>
  <si>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</si>
  <si>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</si>
  <si>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</si>
  <si>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</si>
  <si>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</si>
  <si>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</si>
  <si>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</si>
  <si>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</si>
  <si>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</si>
  <si>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</si>
  <si>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</si>
  <si>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</si>
  <si>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</si>
  <si>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</si>
  <si>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</si>
  <si>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</si>
  <si>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</si>
  <si>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</si>
  <si>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</si>
  <si>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</si>
  <si>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</si>
  <si>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</si>
  <si>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</si>
  <si>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</si>
  <si>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Virginia</t>
  </si>
  <si>
    <t xml:space="preserve">ER 45 </t>
  </si>
  <si>
    <t xml:space="preserve">ER 63 </t>
  </si>
  <si>
    <t xml:space="preserve">ER 64 </t>
  </si>
  <si>
    <t xml:space="preserve">ER 65 </t>
  </si>
  <si>
    <t xml:space="preserve">ER 66 </t>
  </si>
  <si>
    <t xml:space="preserve">ER 67 </t>
  </si>
  <si>
    <t xml:space="preserve">ER 69 </t>
  </si>
  <si>
    <t>Piedmont</t>
  </si>
  <si>
    <t>Considered the nonmountainous portion of the old Appalachians Highland by physiographers, the northeast-southwest trending Piedmont ecoregion comprises a transitional area between the mostly mountainous ecoregions of the Appalachians to the northwest and the relatively flat coastal plain to the southeast. It is a complex mosaic of Precambrian and Paleozoic metamorphic and igneous rocks, with moderately dissected irregular plains and some hills. The soils tend to be finer-textured than in coastal plain regions (63, 65). Once largely cultivated, much of this region has reverted to successional pine and hardwood woodlands, with an increasing conversion to an urban and suburban land cover.</t>
  </si>
  <si>
    <t>Middle Atlantic Coastal Plain</t>
  </si>
  <si>
    <t>The Middle Atlantic Coastal Plain ecoregion stretches from Delaware to the South Carolina/Georgia border and consists of low elevation flat plains, with many swamps, marshes, and estuaries. Forest cover in the region, once dominated by longleaf pine in the Carolinas, is now mostly loblolly and some shortleaf pine, with patches of oak, gum, and cypress near major streams, as compared to the mainly longleaf-slash pine forests of the warmer Southern Coastal Plain (75). Its low terraces, marshes, dunes, barrier islands, and beaches are underlain by unconsolidated sediments. Poorly drained soils are common, and the region has a mix of coarse and finer textured soils compared to the mostly coarse soils in the majority of Ecoregion 75. The Middle Atlantic Coastal Plain is typically lower, flatter, more poorly drained, and more marshy than Ecoregion 65. Less cropland occurs in the southern portion of the region than in the central and northern parts.</t>
  </si>
  <si>
    <t>Northern Piedmont</t>
  </si>
  <si>
    <t>The Northern Piedmont is a transitional region of low rounded hills, irregular plains, and open valleys in contrast to the low mountains of Ecoregions 58, 66, and 67 to the north and west and the flatter coastal plains of Ecoregions 63 and 65 to the east. It is underlain by a mix of metamorphic, igneous, and sedimentary rocks, with soils that are mostly Alfisols and some Ultisols. Potential natural vegetation here was predominantly Appalachian oak forest as compared to the mostly oak-hickory-pine forests of the Piedmont (45) ecoregion to the southwest. The region now contains a higher proportion of cropland compared to the Piedmont.</t>
  </si>
  <si>
    <t>Southeastern Plains</t>
  </si>
  <si>
    <t>These irregular plains have a mosaic of cropland, pasture, woodland, and forest. Natural vegetation was predominantly longleaf pine, with smaller areas of oak-hickory-pine and Southern mixed forest. The Cretaceous or Tertiary-age sands, silts, and clays of the region contrast geologically with the older metamorphic and igneous rocks of the Piedmont (45), and with the Paleozoic limestone, chert, and shale found in the Interior Plateau (71). Elevations and relief are greater than in the Southern Coastal Plain (75), but generally less than in much of the Piedmont. Streams in this area are relatively low-gradient and sandy-bottomed.</t>
  </si>
  <si>
    <t>Blue Ridge</t>
  </si>
  <si>
    <t>The Blue Ridge extends from southern Pennsylvania to northern Georgia, varying from narrow ridges to hilly plateaus to more massive mountainous areas, with high peaks reaching over 6600 feet. The mostly forested slopes, high-gradient, cool, clear streams, and rugged terrain occur primarily on metamorphic rocks, with minor areas of igneous and sedimentary geology. Annual precipitation of over 100 inches can occur in the wettest areas, while dry basins can average as little as 40 inches. The southern Blue Ridge is one of the richest centers of biodiversity in the eastern U.S. It is one of the most floristically diverse ecoregions, and includes Appalachian oak forests, northern hardwoods, and, at the highest elevations, Southeastern spruce-fir forests. Shrub, grass, and heath balds, hemlock, cove hardwoods, and oak-pine communities are also significant.</t>
  </si>
  <si>
    <t>Ridge and Valley</t>
  </si>
  <si>
    <t>This northeast-southwest trending, relatively low-lying, but diverse ecoregion is sandwiched between generally higher, more rugged mountainous regions with greater forest cover. As a result of extreme folding and faulting events, the region’s roughly parallel ridges and valleys have a variety of widths, heights, and geologic materials, including limestone, dolomite, shale, siltstone, sandstone, chert, mudstone, and marble. Springs and caves are relatively numerous. Present-day forests cover about 50% of the region. The ecoregion has a great diversity of aquatic habitats and species of fish.</t>
  </si>
  <si>
    <t>Central Appalachians</t>
  </si>
  <si>
    <t>The Central Appalachian ecoregion, stretching from central Pennsylvania to northern Tennessee, is primarily a high, dissected, rugged plateau composed of sandstone, shale, conglomerate, and coal. The rugged terrain, cool climate, and infertile soils limit agriculture, resulting in a mostly forested land cover. The high hills and low mountains are covered by a mixed mesophytic forest with areas of Appalachian oak and northern hardwood forest. Bituminous coal mines are common, and have caused the siltation and acidification of streams.</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</si>
  <si>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</si>
  <si>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</si>
  <si>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</si>
  <si>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</si>
  <si>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</si>
  <si>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</si>
  <si>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Virginia Results</t>
  </si>
  <si>
    <r>
      <t>Virginia's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Virginia's 1,157</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</si>
  <si>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Swans Gut Creek-Chincoteague Bay</t>
  </si>
  <si>
    <t>020403030502</t>
  </si>
  <si>
    <t>VA</t>
  </si>
  <si>
    <t>Assateague Channel</t>
  </si>
  <si>
    <t>020403030503</t>
  </si>
  <si>
    <t>Chincoteague Inlet-Chincoteague Bay</t>
  </si>
  <si>
    <t>020403030504</t>
  </si>
  <si>
    <t>Assateague Island-Atlantic Ocean</t>
  </si>
  <si>
    <t>020403030603</t>
  </si>
  <si>
    <t>020403030605-Atlantic Ocean</t>
  </si>
  <si>
    <t>020403030605</t>
  </si>
  <si>
    <t>Assawoman Inlet</t>
  </si>
  <si>
    <t>020403040101</t>
  </si>
  <si>
    <t>Gargathy Inlet</t>
  </si>
  <si>
    <t>020403040102</t>
  </si>
  <si>
    <t>Metompkin Inlet</t>
  </si>
  <si>
    <t>020403040103</t>
  </si>
  <si>
    <t>Wachapreague Inlet</t>
  </si>
  <si>
    <t>020403040104</t>
  </si>
  <si>
    <t>Quinby Inlet</t>
  </si>
  <si>
    <t>020403040201</t>
  </si>
  <si>
    <t>Machipongo River</t>
  </si>
  <si>
    <t>020403040202</t>
  </si>
  <si>
    <t>Great Machipongo Inlet</t>
  </si>
  <si>
    <t>020403040203</t>
  </si>
  <si>
    <t>Mockhorn Bay-The Thorofare</t>
  </si>
  <si>
    <t>020403040301</t>
  </si>
  <si>
    <t>Sand Shoal Channel</t>
  </si>
  <si>
    <t>020403040302</t>
  </si>
  <si>
    <t>South Bay</t>
  </si>
  <si>
    <t>020403040303</t>
  </si>
  <si>
    <t>Smith Island Inlet-The Thorofare</t>
  </si>
  <si>
    <t>020403040304</t>
  </si>
  <si>
    <t>Metompkin Island-Atlantic Ocean</t>
  </si>
  <si>
    <t>020403040401</t>
  </si>
  <si>
    <t>Parramore Island-Atlantic Ocean</t>
  </si>
  <si>
    <t>020403040402</t>
  </si>
  <si>
    <t>020403040403-Atlantic Ocean</t>
  </si>
  <si>
    <t>020403040403</t>
  </si>
  <si>
    <t>Lower Eastern Shore-Atlantic Ocean</t>
  </si>
  <si>
    <t>020403040404</t>
  </si>
  <si>
    <t>Rudee Inlet-Atlantic Ocean</t>
  </si>
  <si>
    <t>020403040501</t>
  </si>
  <si>
    <t>020403040502-Atlantic Ocean</t>
  </si>
  <si>
    <t>020403040502</t>
  </si>
  <si>
    <t>Laurel Fork-North Fork South Branch Potomac River</t>
  </si>
  <si>
    <t>020700010101</t>
  </si>
  <si>
    <t>Frank Run-South Branch Potomac River</t>
  </si>
  <si>
    <t>020700010301</t>
  </si>
  <si>
    <t>Strait Creek</t>
  </si>
  <si>
    <t>020700010302</t>
  </si>
  <si>
    <t>Mine Spring Run-Back Creek</t>
  </si>
  <si>
    <t>020700040401</t>
  </si>
  <si>
    <t>Isaacs Creek-Back Creek</t>
  </si>
  <si>
    <t>020700040402</t>
  </si>
  <si>
    <t>Hogue Creek</t>
  </si>
  <si>
    <t>020700040403</t>
  </si>
  <si>
    <t>Brush Creek-Back Creek</t>
  </si>
  <si>
    <t>020700040404</t>
  </si>
  <si>
    <t>Babbs Run</t>
  </si>
  <si>
    <t>020700040405</t>
  </si>
  <si>
    <t>Sulphur Spring Run-Opequon Creek</t>
  </si>
  <si>
    <t>020700040901</t>
  </si>
  <si>
    <t>Abrams Creek</t>
  </si>
  <si>
    <t>020700040902</t>
  </si>
  <si>
    <t>Redbud Run-Opequon Creek</t>
  </si>
  <si>
    <t>020700040903</t>
  </si>
  <si>
    <t>Turkey Run-Opequon Creek</t>
  </si>
  <si>
    <t>020700040904</t>
  </si>
  <si>
    <t>Edison Creek-Middle River</t>
  </si>
  <si>
    <t>020700050101</t>
  </si>
  <si>
    <t>Buffalo Branch-Middle River</t>
  </si>
  <si>
    <t>020700050102</t>
  </si>
  <si>
    <t>Jennings Branch</t>
  </si>
  <si>
    <t>020700050103</t>
  </si>
  <si>
    <t>Bell Creek-Middle River</t>
  </si>
  <si>
    <t>020700050104</t>
  </si>
  <si>
    <t>Moffett Creek</t>
  </si>
  <si>
    <t>020700050105</t>
  </si>
  <si>
    <t>Folly Mills Creek-Christians Creek</t>
  </si>
  <si>
    <t>020700050201</t>
  </si>
  <si>
    <t>Barterbrook Branch-Christians Creek</t>
  </si>
  <si>
    <t>020700050202</t>
  </si>
  <si>
    <t>Meadow Run</t>
  </si>
  <si>
    <t>020700050203</t>
  </si>
  <si>
    <t>Lewis Creek</t>
  </si>
  <si>
    <t>020700050301</t>
  </si>
  <si>
    <t>Falling Spring Run-Middle River</t>
  </si>
  <si>
    <t>020700050302</t>
  </si>
  <si>
    <t>Broad Run-Middle River</t>
  </si>
  <si>
    <t>020700050303</t>
  </si>
  <si>
    <t>Skidmore Fork-North River</t>
  </si>
  <si>
    <t>020700050401</t>
  </si>
  <si>
    <t>Little River</t>
  </si>
  <si>
    <t>020700050402</t>
  </si>
  <si>
    <t>Briery Branch</t>
  </si>
  <si>
    <t>020700050403</t>
  </si>
  <si>
    <t>Mossy Creek</t>
  </si>
  <si>
    <t>020700050404</t>
  </si>
  <si>
    <t>Thorny Branch-North River</t>
  </si>
  <si>
    <t>020700050405</t>
  </si>
  <si>
    <t>Skidmore Fork-Dry River</t>
  </si>
  <si>
    <t>020700050501</t>
  </si>
  <si>
    <t>Black Run-Dry River</t>
  </si>
  <si>
    <t>020700050502</t>
  </si>
  <si>
    <t>Muddy Creek</t>
  </si>
  <si>
    <t>020700050503</t>
  </si>
  <si>
    <t>Honey Run-Dry River</t>
  </si>
  <si>
    <t>020700050504</t>
  </si>
  <si>
    <t>Long Glade Creek</t>
  </si>
  <si>
    <t>020700050601</t>
  </si>
  <si>
    <t>Blacks Run</t>
  </si>
  <si>
    <t>020700050602</t>
  </si>
  <si>
    <t>Cooks Creek</t>
  </si>
  <si>
    <t>020700050603</t>
  </si>
  <si>
    <t>North Fork Naked Creek-Naked Creek</t>
  </si>
  <si>
    <t>020700050604</t>
  </si>
  <si>
    <t>Pleasant Run-North River</t>
  </si>
  <si>
    <t>020700050605</t>
  </si>
  <si>
    <t>Mill Creek-North River</t>
  </si>
  <si>
    <t>020700050606</t>
  </si>
  <si>
    <t>Stony Run-South River</t>
  </si>
  <si>
    <t>020700050701</t>
  </si>
  <si>
    <t>Canada Run-South River</t>
  </si>
  <si>
    <t>020700050702</t>
  </si>
  <si>
    <t>Inch Branch-Back Creek</t>
  </si>
  <si>
    <t>020700050703</t>
  </si>
  <si>
    <t>Porterfield Run-South River</t>
  </si>
  <si>
    <t>020700050704</t>
  </si>
  <si>
    <t>Paine Run-South River</t>
  </si>
  <si>
    <t>020700050705</t>
  </si>
  <si>
    <t>Big Run-South Fork Shenandoah River</t>
  </si>
  <si>
    <t>020700050801</t>
  </si>
  <si>
    <t>Keezletown-Cub Run</t>
  </si>
  <si>
    <t>020700050802</t>
  </si>
  <si>
    <t>Hawksbill Creek-South Fork Shenandoah River</t>
  </si>
  <si>
    <t>020700050803</t>
  </si>
  <si>
    <t>Boone Run-Elk Run-South Fork Shenandoah River</t>
  </si>
  <si>
    <t>020700050804</t>
  </si>
  <si>
    <t>South Branch-Naked Creek</t>
  </si>
  <si>
    <t>020700050805</t>
  </si>
  <si>
    <t>Fultz Run-South Fork Shenandoah River</t>
  </si>
  <si>
    <t>020700050901</t>
  </si>
  <si>
    <t>Pitt Spring Run-Cub Run</t>
  </si>
  <si>
    <t>020700050902</t>
  </si>
  <si>
    <t>Stony Run-South Fork Shenandoah River</t>
  </si>
  <si>
    <t>020700050903</t>
  </si>
  <si>
    <t>Hawksclaw Creek-South Fork Shenandoah River</t>
  </si>
  <si>
    <t>020700050904</t>
  </si>
  <si>
    <t>Mill Creek-South Fork Shenandoah River</t>
  </si>
  <si>
    <t>020700050905</t>
  </si>
  <si>
    <t>East Hawksbill Creek-Hawksbill Creek</t>
  </si>
  <si>
    <t>020700050906</t>
  </si>
  <si>
    <t>Pass Run-Hawksbill Creek</t>
  </si>
  <si>
    <t>020700050907</t>
  </si>
  <si>
    <t>Jeremys Run-South Fork Shenandoah River</t>
  </si>
  <si>
    <t>020700051001</t>
  </si>
  <si>
    <t>Brown Hollow Run-South Fork Shenandoah River</t>
  </si>
  <si>
    <t>020700051002</t>
  </si>
  <si>
    <t>Gooney Run</t>
  </si>
  <si>
    <t>020700051003</t>
  </si>
  <si>
    <t>Punches Run-South Fork Shenandoah River</t>
  </si>
  <si>
    <t>020700051004</t>
  </si>
  <si>
    <t>Happy Creek</t>
  </si>
  <si>
    <t>020700051005</t>
  </si>
  <si>
    <t>German River</t>
  </si>
  <si>
    <t>020700060101</t>
  </si>
  <si>
    <t>Crab Run</t>
  </si>
  <si>
    <t>020700060102</t>
  </si>
  <si>
    <t>Capon Run-North Fork Shenandoah River</t>
  </si>
  <si>
    <t>020700060103</t>
  </si>
  <si>
    <t>Little Dry River</t>
  </si>
  <si>
    <t>020700060104</t>
  </si>
  <si>
    <t>Shoemaker River</t>
  </si>
  <si>
    <t>020700060105</t>
  </si>
  <si>
    <t>Runion Creek-North Fork Shenandoah River</t>
  </si>
  <si>
    <t>020700060106</t>
  </si>
  <si>
    <t>Dry Fork</t>
  </si>
  <si>
    <t>020700060201</t>
  </si>
  <si>
    <t>Mountain Run-Smith Creek</t>
  </si>
  <si>
    <t>020700060202</t>
  </si>
  <si>
    <t>War Branch-Smith Creek</t>
  </si>
  <si>
    <t>020700060203</t>
  </si>
  <si>
    <t>Gap Creek-Smith Creek</t>
  </si>
  <si>
    <t>020700060204</t>
  </si>
  <si>
    <t>Turley Creek-North Fork Shenandoah River</t>
  </si>
  <si>
    <t>020700060301</t>
  </si>
  <si>
    <t>Linville Creek</t>
  </si>
  <si>
    <t>020700060302</t>
  </si>
  <si>
    <t>Long Meadow-North Fork Shenandoah River</t>
  </si>
  <si>
    <t>020700060303</t>
  </si>
  <si>
    <t>Holmans Creek-North Fork Shenandoah River</t>
  </si>
  <si>
    <t>020700060304</t>
  </si>
  <si>
    <t>Crooked Run-Mill Creek</t>
  </si>
  <si>
    <t>020700060305</t>
  </si>
  <si>
    <t>Mt Jackson-North Fork Shenandoah River</t>
  </si>
  <si>
    <t>020700060306</t>
  </si>
  <si>
    <t>Riles Run-Stony Creek</t>
  </si>
  <si>
    <t>020700060401</t>
  </si>
  <si>
    <t>Yellow Spring Run-Stony Creek</t>
  </si>
  <si>
    <t>020700060402</t>
  </si>
  <si>
    <t>Painter Run-Stony Creek</t>
  </si>
  <si>
    <t>020700060403</t>
  </si>
  <si>
    <t>Narrow Passage Creek-North Fork Shenandoah River</t>
  </si>
  <si>
    <t>020700060501</t>
  </si>
  <si>
    <t>Toms Brook-North Fork Shenandoah River</t>
  </si>
  <si>
    <t>020700060502</t>
  </si>
  <si>
    <t>Tumbling Run-North Fork Shenandoah River</t>
  </si>
  <si>
    <t>020700060503</t>
  </si>
  <si>
    <t>Paddy Run-Cedar Creek</t>
  </si>
  <si>
    <t>020700060601</t>
  </si>
  <si>
    <t>Duck Run-Cedar Creek</t>
  </si>
  <si>
    <t>020700060602</t>
  </si>
  <si>
    <t>Fall Run</t>
  </si>
  <si>
    <t>020700060603</t>
  </si>
  <si>
    <t>Froman Run-Cedar Creek</t>
  </si>
  <si>
    <t>020700060604</t>
  </si>
  <si>
    <t>Meadow Brook-Cedar Creek</t>
  </si>
  <si>
    <t>020700060605</t>
  </si>
  <si>
    <t>Upper Passage Creek</t>
  </si>
  <si>
    <t>020700060701</t>
  </si>
  <si>
    <t>Lower Passage Creek</t>
  </si>
  <si>
    <t>020700060702</t>
  </si>
  <si>
    <t>Molly Booth Run-North Fork Shenandoah River</t>
  </si>
  <si>
    <t>020700060703</t>
  </si>
  <si>
    <t>Crooked Run</t>
  </si>
  <si>
    <t>020700070101</t>
  </si>
  <si>
    <t>Manassas Run-Shenandoah River</t>
  </si>
  <si>
    <t>020700070102</t>
  </si>
  <si>
    <t>Borden Marsh Run-Shenandoah River</t>
  </si>
  <si>
    <t>020700070103</t>
  </si>
  <si>
    <t>Long Branch-Shenandoah River</t>
  </si>
  <si>
    <t>020700070104</t>
  </si>
  <si>
    <t>Spout Run</t>
  </si>
  <si>
    <t>020700070105</t>
  </si>
  <si>
    <t>Chapel Run-Shenandoah River</t>
  </si>
  <si>
    <t>020700070201</t>
  </si>
  <si>
    <t>Dog Run-Shenandoah River</t>
  </si>
  <si>
    <t>020700070202</t>
  </si>
  <si>
    <t>Piney Run-Potomac River</t>
  </si>
  <si>
    <t>020700080202</t>
  </si>
  <si>
    <t>South Fork Catoctin Creek</t>
  </si>
  <si>
    <t>020700080301</t>
  </si>
  <si>
    <t>Catoctin Creek</t>
  </si>
  <si>
    <t>020700080302</t>
  </si>
  <si>
    <t>Limestone Branch-Potomac River</t>
  </si>
  <si>
    <t>020700080403</t>
  </si>
  <si>
    <t>Mitchells Branch-Goose Creek</t>
  </si>
  <si>
    <t>020700080501</t>
  </si>
  <si>
    <t>Crooked Run-Goose Creek</t>
  </si>
  <si>
    <t>020700080502</t>
  </si>
  <si>
    <t>Panther Skin Creek</t>
  </si>
  <si>
    <t>020700080503</t>
  </si>
  <si>
    <t>Cromwells Run</t>
  </si>
  <si>
    <t>020700080504</t>
  </si>
  <si>
    <t>Wancopin Creek-Goose Creek</t>
  </si>
  <si>
    <t>020700080505</t>
  </si>
  <si>
    <t>Beaverdam Creek</t>
  </si>
  <si>
    <t>020700080601</t>
  </si>
  <si>
    <t>North Fork Goose Creek</t>
  </si>
  <si>
    <t>020700080602</t>
  </si>
  <si>
    <t>020700080701</t>
  </si>
  <si>
    <t>Big Branch-Goose Creek</t>
  </si>
  <si>
    <t>020700080702</t>
  </si>
  <si>
    <t>Sycolin Creek</t>
  </si>
  <si>
    <t>020700080703</t>
  </si>
  <si>
    <t>Cattail Branch-Goose Creek</t>
  </si>
  <si>
    <t>020700080704</t>
  </si>
  <si>
    <t>Lenah Run-Broad Run</t>
  </si>
  <si>
    <t>020700080901</t>
  </si>
  <si>
    <t>Horsepen Run</t>
  </si>
  <si>
    <t>020700080902</t>
  </si>
  <si>
    <t>Beaverdam Run-Broad Run</t>
  </si>
  <si>
    <t>020700080903</t>
  </si>
  <si>
    <t>Sugarland Run</t>
  </si>
  <si>
    <t>020700080905</t>
  </si>
  <si>
    <t>Difficult Run</t>
  </si>
  <si>
    <t>020700081004</t>
  </si>
  <si>
    <t>Nichols Run-Potomac River</t>
  </si>
  <si>
    <t>020700081005</t>
  </si>
  <si>
    <t>Pimmit Run-Potomac River</t>
  </si>
  <si>
    <t>020700100103</t>
  </si>
  <si>
    <t>Fourmile Run-Potomac River</t>
  </si>
  <si>
    <t>020700100301</t>
  </si>
  <si>
    <t>Cameron Run</t>
  </si>
  <si>
    <t>020700100302</t>
  </si>
  <si>
    <t>Dogue Creek</t>
  </si>
  <si>
    <t>020700100306</t>
  </si>
  <si>
    <t>Pohick Creek</t>
  </si>
  <si>
    <t>020700100401</t>
  </si>
  <si>
    <t>Accotink Creek</t>
  </si>
  <si>
    <t>020700100402</t>
  </si>
  <si>
    <t>Trapp Branch-Broad Run</t>
  </si>
  <si>
    <t>020700100501</t>
  </si>
  <si>
    <t>Catletts Branch-Broad Run</t>
  </si>
  <si>
    <t>020700100502</t>
  </si>
  <si>
    <t>Kettle Run</t>
  </si>
  <si>
    <t>020700100503</t>
  </si>
  <si>
    <t>Rocky Branch-Broad Run</t>
  </si>
  <si>
    <t>020700100504</t>
  </si>
  <si>
    <t>Mill Run-Cedar Run</t>
  </si>
  <si>
    <t>020700100601</t>
  </si>
  <si>
    <t>Owl Run-Cedar Run</t>
  </si>
  <si>
    <t>020700100602</t>
  </si>
  <si>
    <t>Licking Run</t>
  </si>
  <si>
    <t>020700100603</t>
  </si>
  <si>
    <t>Walnut Branch-Cedar Run</t>
  </si>
  <si>
    <t>020700100604</t>
  </si>
  <si>
    <t>Town Run</t>
  </si>
  <si>
    <t>020700100605</t>
  </si>
  <si>
    <t>Slate Run-Cedar Run</t>
  </si>
  <si>
    <t>020700100606</t>
  </si>
  <si>
    <t>Upper Bull Run</t>
  </si>
  <si>
    <t>020700100701</t>
  </si>
  <si>
    <t>Little Bull Run</t>
  </si>
  <si>
    <t>020700100702</t>
  </si>
  <si>
    <t>Middle Bull Run</t>
  </si>
  <si>
    <t>020700100703</t>
  </si>
  <si>
    <t>Cub Run</t>
  </si>
  <si>
    <t>020700100704</t>
  </si>
  <si>
    <t>Lower Bull Run</t>
  </si>
  <si>
    <t>020700100705</t>
  </si>
  <si>
    <t>Lake Jackson-Occoquan River</t>
  </si>
  <si>
    <t>020700100801</t>
  </si>
  <si>
    <t>Occoquan Reservoir-Occoquan River</t>
  </si>
  <si>
    <t>020700100802</t>
  </si>
  <si>
    <t>Belmont Bay-Occoquan River</t>
  </si>
  <si>
    <t>020700100803</t>
  </si>
  <si>
    <t>Neabsco Creek</t>
  </si>
  <si>
    <t>020700100804</t>
  </si>
  <si>
    <t>Powells Creek</t>
  </si>
  <si>
    <t>020700110103</t>
  </si>
  <si>
    <t>Quantico Creek</t>
  </si>
  <si>
    <t>020700110104</t>
  </si>
  <si>
    <t>Chopawamsic Creek</t>
  </si>
  <si>
    <t>020700110105</t>
  </si>
  <si>
    <t>Beaverdam Run</t>
  </si>
  <si>
    <t>020700110201</t>
  </si>
  <si>
    <t>Upper Aquia Creek</t>
  </si>
  <si>
    <t>020700110202</t>
  </si>
  <si>
    <t>Lower Aquia Creek</t>
  </si>
  <si>
    <t>020700110203</t>
  </si>
  <si>
    <t>Accokeek Creek</t>
  </si>
  <si>
    <t>020700110204</t>
  </si>
  <si>
    <t>Long Branch-Potomac Creek</t>
  </si>
  <si>
    <t>020700110205</t>
  </si>
  <si>
    <t>Beaverdam Creek-Potomac Creek</t>
  </si>
  <si>
    <t>020700110206</t>
  </si>
  <si>
    <t>Upper Machodoc Creek</t>
  </si>
  <si>
    <t>020700110601</t>
  </si>
  <si>
    <t>Rosier Creek-Potomac River</t>
  </si>
  <si>
    <t>020700110602</t>
  </si>
  <si>
    <t>Mattox Creek</t>
  </si>
  <si>
    <t>020700110603</t>
  </si>
  <si>
    <t>Popes Creek-Potomac River</t>
  </si>
  <si>
    <t>020700110604</t>
  </si>
  <si>
    <t>Nomini Creek</t>
  </si>
  <si>
    <t>020700110801</t>
  </si>
  <si>
    <t>Nomini Bay-Potomac River</t>
  </si>
  <si>
    <t>020700110802</t>
  </si>
  <si>
    <t>Lower Machodoc Creek-Potomac River</t>
  </si>
  <si>
    <t>020700110803</t>
  </si>
  <si>
    <t>Yeocomico River</t>
  </si>
  <si>
    <t>020700110804</t>
  </si>
  <si>
    <t>Coan River</t>
  </si>
  <si>
    <t>020700110805</t>
  </si>
  <si>
    <t>Hull Creek-Potomac River</t>
  </si>
  <si>
    <t>020700110806</t>
  </si>
  <si>
    <t>Lower Chesapeake Bay</t>
  </si>
  <si>
    <t>020801010000</t>
  </si>
  <si>
    <t>Little Wicomico River</t>
  </si>
  <si>
    <t>020801020101</t>
  </si>
  <si>
    <t>Great Wicomico River</t>
  </si>
  <si>
    <t>020801020102</t>
  </si>
  <si>
    <t>Cockrell Creek-Lower Chesapeake Bay</t>
  </si>
  <si>
    <t>020801020103</t>
  </si>
  <si>
    <t>Dividing Creek-Lower Chesapeake Bay</t>
  </si>
  <si>
    <t>020801020104</t>
  </si>
  <si>
    <t>Fleets Bay-Lower Chesapeake Bay</t>
  </si>
  <si>
    <t>020801020105</t>
  </si>
  <si>
    <t>Dragon Run-Dragon Swamp</t>
  </si>
  <si>
    <t>020801020201</t>
  </si>
  <si>
    <t>Exol Swamp</t>
  </si>
  <si>
    <t>020801020202</t>
  </si>
  <si>
    <t>Timber Branch Swamp-Dragon Swamp</t>
  </si>
  <si>
    <t>020801020203</t>
  </si>
  <si>
    <t>Meggs Bay-Dragon Swamp</t>
  </si>
  <si>
    <t>020801020204</t>
  </si>
  <si>
    <t>Carvers Creek-Piankatank River</t>
  </si>
  <si>
    <t>020801020301</t>
  </si>
  <si>
    <t>Hills Bay-Piankatank River</t>
  </si>
  <si>
    <t>020801020302</t>
  </si>
  <si>
    <t>Milford Haven-Lower Chesapeake Bay</t>
  </si>
  <si>
    <t>020801020303</t>
  </si>
  <si>
    <t>Beaverdam Swamp</t>
  </si>
  <si>
    <t>020801020401</t>
  </si>
  <si>
    <t>Crany Creek-Fox Mill Run</t>
  </si>
  <si>
    <t>020801020402</t>
  </si>
  <si>
    <t>Ware River</t>
  </si>
  <si>
    <t>020801020403</t>
  </si>
  <si>
    <t>North River</t>
  </si>
  <si>
    <t>020801020404</t>
  </si>
  <si>
    <t>East River</t>
  </si>
  <si>
    <t>020801020405</t>
  </si>
  <si>
    <t>Winter Harbor-Lower Chesapeake Bay</t>
  </si>
  <si>
    <t>020801020406</t>
  </si>
  <si>
    <t>Severn River</t>
  </si>
  <si>
    <t>020801020407</t>
  </si>
  <si>
    <t>Monday Creek-Mobjack Bay</t>
  </si>
  <si>
    <t>020801020408</t>
  </si>
  <si>
    <t>Buck Run-Rappahannock River</t>
  </si>
  <si>
    <t>020801030101</t>
  </si>
  <si>
    <t>Jordan River</t>
  </si>
  <si>
    <t>020801030102</t>
  </si>
  <si>
    <t>Lake Mosby-Rappahannock River</t>
  </si>
  <si>
    <t>020801030103</t>
  </si>
  <si>
    <t>Thumb Run</t>
  </si>
  <si>
    <t>020801030104</t>
  </si>
  <si>
    <t>Glascock Run-Rappahannock River</t>
  </si>
  <si>
    <t>020801030201</t>
  </si>
  <si>
    <t>Carter Run</t>
  </si>
  <si>
    <t>020801030202</t>
  </si>
  <si>
    <t>Great Run-Rappahannock River</t>
  </si>
  <si>
    <t>020801030203</t>
  </si>
  <si>
    <t>Piney River-Thornton River</t>
  </si>
  <si>
    <t>020801030301</t>
  </si>
  <si>
    <t>Covington River</t>
  </si>
  <si>
    <t>020801030302</t>
  </si>
  <si>
    <t>Battle Run</t>
  </si>
  <si>
    <t>020801030303</t>
  </si>
  <si>
    <t>Mill Run-Thornton River</t>
  </si>
  <si>
    <t>020801030304</t>
  </si>
  <si>
    <t>Hughes River</t>
  </si>
  <si>
    <t>020801030401</t>
  </si>
  <si>
    <t>Sams Run-Hazel River</t>
  </si>
  <si>
    <t>020801030402</t>
  </si>
  <si>
    <t>Devils Run-Hazel River</t>
  </si>
  <si>
    <t>020801030403</t>
  </si>
  <si>
    <t>Muddy Run</t>
  </si>
  <si>
    <t>020801030404</t>
  </si>
  <si>
    <t>Indian Run-Hazel River</t>
  </si>
  <si>
    <t>020801030405</t>
  </si>
  <si>
    <t>Hiders Branch-Mountain Run</t>
  </si>
  <si>
    <t>020801030501</t>
  </si>
  <si>
    <t>Jonas Run</t>
  </si>
  <si>
    <t>020801030502</t>
  </si>
  <si>
    <t>Flat Run-Mountain Run</t>
  </si>
  <si>
    <t>020801030503</t>
  </si>
  <si>
    <t>Marsh Run</t>
  </si>
  <si>
    <t>020801030601</t>
  </si>
  <si>
    <t>Ruffans Run-Rappahannock River</t>
  </si>
  <si>
    <t>020801030602</t>
  </si>
  <si>
    <t>Rock Run-Rappahannock River</t>
  </si>
  <si>
    <t>020801030603</t>
  </si>
  <si>
    <t>Deep Run-Rappahannock River</t>
  </si>
  <si>
    <t>020801030604</t>
  </si>
  <si>
    <t>Garth Run-Rapidan River</t>
  </si>
  <si>
    <t>020801030701</t>
  </si>
  <si>
    <t>Conway River</t>
  </si>
  <si>
    <t>020801030702</t>
  </si>
  <si>
    <t>South River-Rapidan River</t>
  </si>
  <si>
    <t>020801030703</t>
  </si>
  <si>
    <t>Marsh Run-Rapidan River</t>
  </si>
  <si>
    <t>020801030801</t>
  </si>
  <si>
    <t>Blue Run</t>
  </si>
  <si>
    <t>020801030802</t>
  </si>
  <si>
    <t>Beautiful Run</t>
  </si>
  <si>
    <t>020801030803</t>
  </si>
  <si>
    <t>Poplar Run-Rapidan River</t>
  </si>
  <si>
    <t>020801030804</t>
  </si>
  <si>
    <t>Rose River-Robinson River</t>
  </si>
  <si>
    <t>020801030901</t>
  </si>
  <si>
    <t>Leathers Run-Robinson River</t>
  </si>
  <si>
    <t>020801030902</t>
  </si>
  <si>
    <t>White Oak Run</t>
  </si>
  <si>
    <t>020801030903</t>
  </si>
  <si>
    <t>Deep Run-Robinson River</t>
  </si>
  <si>
    <t>020801030904</t>
  </si>
  <si>
    <t>020801030905</t>
  </si>
  <si>
    <t>Great Run-Robinson River</t>
  </si>
  <si>
    <t>020801030906</t>
  </si>
  <si>
    <t>Rapidan-Rapidan River</t>
  </si>
  <si>
    <t>020801031001</t>
  </si>
  <si>
    <t>Cedar Run</t>
  </si>
  <si>
    <t>020801031002</t>
  </si>
  <si>
    <t>Potato Run-Rapidan River</t>
  </si>
  <si>
    <t>020801031003</t>
  </si>
  <si>
    <t>Mill Run-Mountain Run</t>
  </si>
  <si>
    <t>020801031101</t>
  </si>
  <si>
    <t>Mine Run</t>
  </si>
  <si>
    <t>020801031102</t>
  </si>
  <si>
    <t>Fields Run-Rapidan River</t>
  </si>
  <si>
    <t>020801031103</t>
  </si>
  <si>
    <t>Wilderness Run</t>
  </si>
  <si>
    <t>020801031104</t>
  </si>
  <si>
    <t>Hazel Run-Rapidan River</t>
  </si>
  <si>
    <t>020801031105</t>
  </si>
  <si>
    <t>Motts Run-Rappahannock River</t>
  </si>
  <si>
    <t>020801040101</t>
  </si>
  <si>
    <t>Hazel Run-Rappahannock River</t>
  </si>
  <si>
    <t>020801040102</t>
  </si>
  <si>
    <t>Massaponax Creek</t>
  </si>
  <si>
    <t>020801040103</t>
  </si>
  <si>
    <t>Muddy Creek-Rappahannock River</t>
  </si>
  <si>
    <t>020801040104</t>
  </si>
  <si>
    <t>Mount Creek-Rappahannock River</t>
  </si>
  <si>
    <t>020801040201</t>
  </si>
  <si>
    <t>Mill Creek</t>
  </si>
  <si>
    <t>020801040202</t>
  </si>
  <si>
    <t>Goldenvale Creek-Rappahannock River</t>
  </si>
  <si>
    <t>020801040203</t>
  </si>
  <si>
    <t>Portobago Creek-Rappahannock River</t>
  </si>
  <si>
    <t>020801040301</t>
  </si>
  <si>
    <t>Elmwood Creek</t>
  </si>
  <si>
    <t>020801040302</t>
  </si>
  <si>
    <t>Peedee Creek-Rappahannock River</t>
  </si>
  <si>
    <t>020801040303</t>
  </si>
  <si>
    <t>Occupacia Creek</t>
  </si>
  <si>
    <t>020801040304</t>
  </si>
  <si>
    <t>Brockenbrough Creek-Rappahannock River</t>
  </si>
  <si>
    <t>020801040305</t>
  </si>
  <si>
    <t>The Big Swamp-Cat Point Creek</t>
  </si>
  <si>
    <t>020801040401</t>
  </si>
  <si>
    <t>Menokin Bay-Cat Point Creek</t>
  </si>
  <si>
    <t>020801040402</t>
  </si>
  <si>
    <t>Mount Landing Creek</t>
  </si>
  <si>
    <t>020801040403</t>
  </si>
  <si>
    <t>Hoskins Creek</t>
  </si>
  <si>
    <t>020801040404</t>
  </si>
  <si>
    <t>Piscataway Creek</t>
  </si>
  <si>
    <t>020801040405</t>
  </si>
  <si>
    <t>Little Carter Creek-Rappahannock River</t>
  </si>
  <si>
    <t>020801040406</t>
  </si>
  <si>
    <t>Little Totuskey Creek</t>
  </si>
  <si>
    <t>020801040501</t>
  </si>
  <si>
    <t>Totuskey Creek</t>
  </si>
  <si>
    <t>020801040502</t>
  </si>
  <si>
    <t>Farnham Creek</t>
  </si>
  <si>
    <t>020801040503</t>
  </si>
  <si>
    <t>Cedar Creek-Rappahannock River</t>
  </si>
  <si>
    <t>020801040504</t>
  </si>
  <si>
    <t>Lancaster Creek</t>
  </si>
  <si>
    <t>020801040601</t>
  </si>
  <si>
    <t>Parrotts Creek-Rappahannock River</t>
  </si>
  <si>
    <t>020801040602</t>
  </si>
  <si>
    <t>Lagrange Creek-Rappahannock River</t>
  </si>
  <si>
    <t>020801040603</t>
  </si>
  <si>
    <t>Western Branch Corrotoman River</t>
  </si>
  <si>
    <t>020801040701</t>
  </si>
  <si>
    <t>Eastern Branch Corrotoman River</t>
  </si>
  <si>
    <t>020801040702</t>
  </si>
  <si>
    <t>Taylor Creek-Corrotoman River</t>
  </si>
  <si>
    <t>020801040703</t>
  </si>
  <si>
    <t>Carter Creek-Rappahannock River</t>
  </si>
  <si>
    <t>020801040704</t>
  </si>
  <si>
    <t>Locklies Creek-Rappahannock River</t>
  </si>
  <si>
    <t>020801040705</t>
  </si>
  <si>
    <t>Ni River</t>
  </si>
  <si>
    <t>020801050101</t>
  </si>
  <si>
    <t>Robertson Run-Po River</t>
  </si>
  <si>
    <t>020801050102</t>
  </si>
  <si>
    <t>Glady Run</t>
  </si>
  <si>
    <t>020801050103</t>
  </si>
  <si>
    <t>Lake Pocahontas-Po River</t>
  </si>
  <si>
    <t>020801050104</t>
  </si>
  <si>
    <t>Poni River</t>
  </si>
  <si>
    <t>020801050105</t>
  </si>
  <si>
    <t>Mat River</t>
  </si>
  <si>
    <t>020801050201</t>
  </si>
  <si>
    <t>Ta River</t>
  </si>
  <si>
    <t>020801050202</t>
  </si>
  <si>
    <t>Matta River</t>
  </si>
  <si>
    <t>020801050203</t>
  </si>
  <si>
    <t>South River</t>
  </si>
  <si>
    <t>020801050204</t>
  </si>
  <si>
    <t>Campbell Creek-Mattaponi River</t>
  </si>
  <si>
    <t>020801050205</t>
  </si>
  <si>
    <t>Polecat Creek</t>
  </si>
  <si>
    <t>020801050301</t>
  </si>
  <si>
    <t>Reedy Creek</t>
  </si>
  <si>
    <t>020801050302</t>
  </si>
  <si>
    <t>Union Swamp-Mattaponi River</t>
  </si>
  <si>
    <t>020801050303</t>
  </si>
  <si>
    <t>Jacks Creek-Maracossic Creek</t>
  </si>
  <si>
    <t>020801050401</t>
  </si>
  <si>
    <t>Beverly Run</t>
  </si>
  <si>
    <t>020801050402</t>
  </si>
  <si>
    <t>Doctors Creek-Maracossic Creek</t>
  </si>
  <si>
    <t>020801050403</t>
  </si>
  <si>
    <t>Chapel Creek</t>
  </si>
  <si>
    <t>020801050501</t>
  </si>
  <si>
    <t>Gravel Run-Mattaponi River</t>
  </si>
  <si>
    <t>020801050502</t>
  </si>
  <si>
    <t>Herring Creek</t>
  </si>
  <si>
    <t>020801050503</t>
  </si>
  <si>
    <t>Aylett Creek-Mattaponi River</t>
  </si>
  <si>
    <t>020801050504</t>
  </si>
  <si>
    <t>Garnetts Creek</t>
  </si>
  <si>
    <t>020801050601</t>
  </si>
  <si>
    <t>Courthouse Creek-Mattaponi River</t>
  </si>
  <si>
    <t>020801050602</t>
  </si>
  <si>
    <t>Heartquake Creek-Mattaponi River</t>
  </si>
  <si>
    <t>020801050603</t>
  </si>
  <si>
    <t>Cabin Creek-Mattaponi River</t>
  </si>
  <si>
    <t>020801050604</t>
  </si>
  <si>
    <t>Dove Fork-South Anna River</t>
  </si>
  <si>
    <t>020801060101</t>
  </si>
  <si>
    <t>Wheeler Creek</t>
  </si>
  <si>
    <t>020801060102</t>
  </si>
  <si>
    <t>Roundabout Creek-South Anna River</t>
  </si>
  <si>
    <t>020801060103</t>
  </si>
  <si>
    <t>Harris Creek-South Anna River</t>
  </si>
  <si>
    <t>020801060201</t>
  </si>
  <si>
    <t>Fork Creek-South Anna River</t>
  </si>
  <si>
    <t>020801060202</t>
  </si>
  <si>
    <t>Cub Creek</t>
  </si>
  <si>
    <t>020801060203</t>
  </si>
  <si>
    <t>Owens Creek-South Anna River</t>
  </si>
  <si>
    <t>020801060204</t>
  </si>
  <si>
    <t>Taylors Creek</t>
  </si>
  <si>
    <t>020801060301</t>
  </si>
  <si>
    <t>Turkey Creek-South Anna River</t>
  </si>
  <si>
    <t>020801060302</t>
  </si>
  <si>
    <t>Newfound River</t>
  </si>
  <si>
    <t>020801060303</t>
  </si>
  <si>
    <t>Cedar Creek-South Anna River</t>
  </si>
  <si>
    <t>020801060304</t>
  </si>
  <si>
    <t>Mountain Run-North Anna River</t>
  </si>
  <si>
    <t>020801060401</t>
  </si>
  <si>
    <t>Hickory Creek</t>
  </si>
  <si>
    <t>020801060402</t>
  </si>
  <si>
    <t>Gold Mine Creek</t>
  </si>
  <si>
    <t>020801060403</t>
  </si>
  <si>
    <t>Christopher Creek-North Anna River</t>
  </si>
  <si>
    <t>020801060404</t>
  </si>
  <si>
    <t>Clear Creek-Pamunkey Creek</t>
  </si>
  <si>
    <t>020801060501</t>
  </si>
  <si>
    <t>Terrys Run</t>
  </si>
  <si>
    <t>020801060502</t>
  </si>
  <si>
    <t>Plentiful Creek-Pamunkey Creek</t>
  </si>
  <si>
    <t>020801060503</t>
  </si>
  <si>
    <t>Contrary Creek</t>
  </si>
  <si>
    <t>020801060601</t>
  </si>
  <si>
    <t>Pigeon Run-Lake Anna</t>
  </si>
  <si>
    <t>020801060602</t>
  </si>
  <si>
    <t>Elk Creek-Lake Anna</t>
  </si>
  <si>
    <t>020801060603</t>
  </si>
  <si>
    <t>Upper Little River</t>
  </si>
  <si>
    <t>020801060701</t>
  </si>
  <si>
    <t>Lower Little River</t>
  </si>
  <si>
    <t>020801060702</t>
  </si>
  <si>
    <t>Northeast Creek</t>
  </si>
  <si>
    <t>020801060801</t>
  </si>
  <si>
    <t>Hawkins Creek-North Anna River</t>
  </si>
  <si>
    <t>020801060802</t>
  </si>
  <si>
    <t>Long Creek-North Anna River</t>
  </si>
  <si>
    <t>020801060803</t>
  </si>
  <si>
    <t>Mechumps Creek-Pamunkey River</t>
  </si>
  <si>
    <t>020801060901</t>
  </si>
  <si>
    <t>Crump Creek</t>
  </si>
  <si>
    <t>020801060902</t>
  </si>
  <si>
    <t>Judy Swamp-Pamunkey River</t>
  </si>
  <si>
    <t>020801060903</t>
  </si>
  <si>
    <t>Totopotomoy Creek</t>
  </si>
  <si>
    <t>020801060904</t>
  </si>
  <si>
    <t>Hollyfield Pond-Pamunkey River</t>
  </si>
  <si>
    <t>020801061001</t>
  </si>
  <si>
    <t>Moncuin Creek</t>
  </si>
  <si>
    <t>020801061002</t>
  </si>
  <si>
    <t>Black Creek</t>
  </si>
  <si>
    <t>020801061003</t>
  </si>
  <si>
    <t>Montague Creek-Pamunkey River</t>
  </si>
  <si>
    <t>020801061004</t>
  </si>
  <si>
    <t>Jacks Creek</t>
  </si>
  <si>
    <t>020801061005</t>
  </si>
  <si>
    <t>Cohoke Mill Creek-Pamunkey River</t>
  </si>
  <si>
    <t>020801061101</t>
  </si>
  <si>
    <t>Mill Creek-Pamunkey River</t>
  </si>
  <si>
    <t>020801061102</t>
  </si>
  <si>
    <t>Ware Creek</t>
  </si>
  <si>
    <t>020801070101</t>
  </si>
  <si>
    <t>Philbates Creek-York River</t>
  </si>
  <si>
    <t>020801070102</t>
  </si>
  <si>
    <t>Poropotank River</t>
  </si>
  <si>
    <t>020801070103</t>
  </si>
  <si>
    <t>Skimino Creek-York River</t>
  </si>
  <si>
    <t>020801070104</t>
  </si>
  <si>
    <t>Jones Creek-York River</t>
  </si>
  <si>
    <t>020801070201</t>
  </si>
  <si>
    <t>Queen Creek</t>
  </si>
  <si>
    <t>020801070202</t>
  </si>
  <si>
    <t>Carter Creek-York River</t>
  </si>
  <si>
    <t>020801070203</t>
  </si>
  <si>
    <t>Sarah Creek-York River</t>
  </si>
  <si>
    <t>020801070204</t>
  </si>
  <si>
    <t>Poquoson River-Lower Chesapeake Bay</t>
  </si>
  <si>
    <t>020801080101</t>
  </si>
  <si>
    <t>Northwest Branch Back River</t>
  </si>
  <si>
    <t>020801080102</t>
  </si>
  <si>
    <t>Southwest Branch Back River</t>
  </si>
  <si>
    <t>020801080103</t>
  </si>
  <si>
    <t>Back River-Lower Chesapeake Bay</t>
  </si>
  <si>
    <t>020801080104</t>
  </si>
  <si>
    <t>Lynnhaven River</t>
  </si>
  <si>
    <t>020801080201</t>
  </si>
  <si>
    <t>Little Creek-Lower Chesapeake Bay</t>
  </si>
  <si>
    <t>020801080202</t>
  </si>
  <si>
    <t>Smith Island</t>
  </si>
  <si>
    <t>020801100602</t>
  </si>
  <si>
    <t>Lower Tangier Sound Channel</t>
  </si>
  <si>
    <t>020801100603</t>
  </si>
  <si>
    <t>Bullbegger Creek-Pocomoke River</t>
  </si>
  <si>
    <t>020801110402</t>
  </si>
  <si>
    <t>Beasley Bay-Messongo Creek</t>
  </si>
  <si>
    <t>020801110601</t>
  </si>
  <si>
    <t>Guilford Creek-Beasley Bay</t>
  </si>
  <si>
    <t>020801110602</t>
  </si>
  <si>
    <t>The Prong-Pocomoke Sound</t>
  </si>
  <si>
    <t>020801110701</t>
  </si>
  <si>
    <t>Deep Creek-The Thorofare</t>
  </si>
  <si>
    <t>020801110702</t>
  </si>
  <si>
    <t>Chesconessex Creek-Onancock Creek</t>
  </si>
  <si>
    <t>020801110703</t>
  </si>
  <si>
    <t>Pocomoke Sound Channel</t>
  </si>
  <si>
    <t>020801110704</t>
  </si>
  <si>
    <t>Pungoteague Creek-Lower Chesapeake Bay</t>
  </si>
  <si>
    <t>020801110801</t>
  </si>
  <si>
    <t>Nandua Creek-Lower Chesapeake Bay</t>
  </si>
  <si>
    <t>020801110802</t>
  </si>
  <si>
    <t>Occohannock Creek-Lower Chesapeake Bay</t>
  </si>
  <si>
    <t>020801110803</t>
  </si>
  <si>
    <t>Warehouse Creek-Nassawadox Creek</t>
  </si>
  <si>
    <t>020801110804</t>
  </si>
  <si>
    <t>Hungars Creek-Lower Chesapeake Bay</t>
  </si>
  <si>
    <t>020801110901</t>
  </si>
  <si>
    <t>Cherrystone Inlet-Lower Chesapeake Bay</t>
  </si>
  <si>
    <t>020801110902</t>
  </si>
  <si>
    <t>Dry Branch-Jackson River</t>
  </si>
  <si>
    <t>020802010101</t>
  </si>
  <si>
    <t>Bolar Run-Jackson River</t>
  </si>
  <si>
    <t>020802010102</t>
  </si>
  <si>
    <t>Warm Springs Run-Jackson River</t>
  </si>
  <si>
    <t>020802010103</t>
  </si>
  <si>
    <t>East Back Creek-Back Creek</t>
  </si>
  <si>
    <t>020802010201</t>
  </si>
  <si>
    <t>Jim Dave Run-Back Creek</t>
  </si>
  <si>
    <t>020802010202</t>
  </si>
  <si>
    <t>Little Back Creek</t>
  </si>
  <si>
    <t>020802010203</t>
  </si>
  <si>
    <t>Cummings Run-Back Creek</t>
  </si>
  <si>
    <t>020802010204</t>
  </si>
  <si>
    <t>Lake Moomaw-Jackson River</t>
  </si>
  <si>
    <t>020802010205</t>
  </si>
  <si>
    <t>Cove Run-Dunlap Creek</t>
  </si>
  <si>
    <t>020802010302</t>
  </si>
  <si>
    <t>Johnsons Creek-Ogle Creek</t>
  </si>
  <si>
    <t>020802010303</t>
  </si>
  <si>
    <t>Jerrys Run-Dunlap Creek</t>
  </si>
  <si>
    <t>020802010304</t>
  </si>
  <si>
    <t>Mill Branch-Potts Creek</t>
  </si>
  <si>
    <t>020802010403</t>
  </si>
  <si>
    <t>Cast Steel Run-Potts Creek</t>
  </si>
  <si>
    <t>020802010404</t>
  </si>
  <si>
    <t>Hays Creek-Potts Creek</t>
  </si>
  <si>
    <t>020802010405</t>
  </si>
  <si>
    <t>Hot Springs Run-Cedar Creek</t>
  </si>
  <si>
    <t>020802010501</t>
  </si>
  <si>
    <t>Falling Spring Creek-Jackson River</t>
  </si>
  <si>
    <t>020802010502</t>
  </si>
  <si>
    <t>Indian Draft-Jackson River</t>
  </si>
  <si>
    <t>020802010503</t>
  </si>
  <si>
    <t>Pounding Mill Creek-Jackson River</t>
  </si>
  <si>
    <t>020802010504</t>
  </si>
  <si>
    <t>Karnes Creek-White Rock Creek</t>
  </si>
  <si>
    <t>020802010505</t>
  </si>
  <si>
    <t>Wilson Creek</t>
  </si>
  <si>
    <t>020802010506</t>
  </si>
  <si>
    <t>Smith Creek-Jackson River</t>
  </si>
  <si>
    <t>020802010507</t>
  </si>
  <si>
    <t>Wolfe Draft-Cowpasture River</t>
  </si>
  <si>
    <t>020802010601</t>
  </si>
  <si>
    <t>Shaws Fork</t>
  </si>
  <si>
    <t>020802010602</t>
  </si>
  <si>
    <t>Benson Run-Cowpasture River</t>
  </si>
  <si>
    <t>020802010603</t>
  </si>
  <si>
    <t>Davis Run-Bullpasture River</t>
  </si>
  <si>
    <t>020802010604</t>
  </si>
  <si>
    <t>Crab Run-Bullpasture River</t>
  </si>
  <si>
    <t>020802010605</t>
  </si>
  <si>
    <t>Scotchtown Draft-Cowpasture River</t>
  </si>
  <si>
    <t>020802010701</t>
  </si>
  <si>
    <t>Dry Run</t>
  </si>
  <si>
    <t>020802010702</t>
  </si>
  <si>
    <t>Thompson Creek-Cowpasture River</t>
  </si>
  <si>
    <t>020802010703</t>
  </si>
  <si>
    <t>Lick Run-Stuart Run</t>
  </si>
  <si>
    <t>020802010704</t>
  </si>
  <si>
    <t>Mill Creek-Cowpasture River</t>
  </si>
  <si>
    <t>020802010801</t>
  </si>
  <si>
    <t>Pads Creek</t>
  </si>
  <si>
    <t>020802010802</t>
  </si>
  <si>
    <t>Simpson Creek-Cowpasture River</t>
  </si>
  <si>
    <t>020802010803</t>
  </si>
  <si>
    <t>Big Creek-James River</t>
  </si>
  <si>
    <t>020802010901</t>
  </si>
  <si>
    <t>Sinking Creek</t>
  </si>
  <si>
    <t>020802010902</t>
  </si>
  <si>
    <t>Smith Branch-Mill Creek</t>
  </si>
  <si>
    <t>020802010903</t>
  </si>
  <si>
    <t>Black Lick-James River</t>
  </si>
  <si>
    <t>020802010904</t>
  </si>
  <si>
    <t>Trout Creek-Craig Creek</t>
  </si>
  <si>
    <t>020802011001</t>
  </si>
  <si>
    <t>Meadow Creek</t>
  </si>
  <si>
    <t>020802011002</t>
  </si>
  <si>
    <t>Broad Run-Craig Creek</t>
  </si>
  <si>
    <t>020802011003</t>
  </si>
  <si>
    <t>Upper Johns Creek</t>
  </si>
  <si>
    <t>020802011101</t>
  </si>
  <si>
    <t>Lower Johns Creek</t>
  </si>
  <si>
    <t>020802011102</t>
  </si>
  <si>
    <t>Rolands Run Branch-Craig Creek</t>
  </si>
  <si>
    <t>020802011201</t>
  </si>
  <si>
    <t>Barbours Creek</t>
  </si>
  <si>
    <t>020802011202</t>
  </si>
  <si>
    <t>Mill Creek-Craig Creek</t>
  </si>
  <si>
    <t>020802011203</t>
  </si>
  <si>
    <t>Patterson Creek</t>
  </si>
  <si>
    <t>020802011204</t>
  </si>
  <si>
    <t>Roaring Run-Craig Creek</t>
  </si>
  <si>
    <t>020802011205</t>
  </si>
  <si>
    <t>Little Catawba Creek-Catawba Creek</t>
  </si>
  <si>
    <t>020802011301</t>
  </si>
  <si>
    <t>Town Branch-Catawba Creek</t>
  </si>
  <si>
    <t>020802011302</t>
  </si>
  <si>
    <t>Lapsley Run-James River</t>
  </si>
  <si>
    <t>020802011401</t>
  </si>
  <si>
    <t>Hickory Hollow Branch-James River</t>
  </si>
  <si>
    <t>020802011402</t>
  </si>
  <si>
    <t>Mill Creek-Looney Creek</t>
  </si>
  <si>
    <t>020802011403</t>
  </si>
  <si>
    <t>Purgatory Creek-James River</t>
  </si>
  <si>
    <t>020802011501</t>
  </si>
  <si>
    <t>North Creek-Jennings Creek</t>
  </si>
  <si>
    <t>020802011502</t>
  </si>
  <si>
    <t>Roaring Run-James River</t>
  </si>
  <si>
    <t>020802011503</t>
  </si>
  <si>
    <t>Spring Gap Creek-Cedar Creek</t>
  </si>
  <si>
    <t>020802011504</t>
  </si>
  <si>
    <t>Elk Creek-James River</t>
  </si>
  <si>
    <t>020802011505</t>
  </si>
  <si>
    <t>Chair Draft-Calfpasture River</t>
  </si>
  <si>
    <t>020802020101</t>
  </si>
  <si>
    <t>Ramseys Draft</t>
  </si>
  <si>
    <t>020802020102</t>
  </si>
  <si>
    <t>Holloway Draft-Calfpasture River</t>
  </si>
  <si>
    <t>020802020103</t>
  </si>
  <si>
    <t>Hamilton Branch</t>
  </si>
  <si>
    <t>020802020104</t>
  </si>
  <si>
    <t>Fridley Branch-Calfpasture River</t>
  </si>
  <si>
    <t>020802020105</t>
  </si>
  <si>
    <t>Cabin Creek-Mill Creek</t>
  </si>
  <si>
    <t>020802020106</t>
  </si>
  <si>
    <t>Brattons Run</t>
  </si>
  <si>
    <t>020802020107</t>
  </si>
  <si>
    <t>Guys Run-Calfpasture River</t>
  </si>
  <si>
    <t>020802020108</t>
  </si>
  <si>
    <t>Upper Little Calfpasture River</t>
  </si>
  <si>
    <t>020802020201</t>
  </si>
  <si>
    <t>Lower Little Calfpasture River</t>
  </si>
  <si>
    <t>020802020202</t>
  </si>
  <si>
    <t>Taylor Branch-Maury River</t>
  </si>
  <si>
    <t>020802020203</t>
  </si>
  <si>
    <t>Walker Creek</t>
  </si>
  <si>
    <t>020802020204</t>
  </si>
  <si>
    <t>Hays Creek</t>
  </si>
  <si>
    <t>020802020205</t>
  </si>
  <si>
    <t>Alone Mill Creek-Maury River</t>
  </si>
  <si>
    <t>020802020301</t>
  </si>
  <si>
    <t>Kerrs Creek</t>
  </si>
  <si>
    <t>020802020302</t>
  </si>
  <si>
    <t>Mill Creek-Maury River</t>
  </si>
  <si>
    <t>020802020303</t>
  </si>
  <si>
    <t>Saint Marys River</t>
  </si>
  <si>
    <t>020802020401</t>
  </si>
  <si>
    <t>Upper South River</t>
  </si>
  <si>
    <t>020802020402</t>
  </si>
  <si>
    <t>Irish Creek</t>
  </si>
  <si>
    <t>020802020403</t>
  </si>
  <si>
    <t>Lower South River</t>
  </si>
  <si>
    <t>020802020404</t>
  </si>
  <si>
    <t>Bennetts Run-Maury River</t>
  </si>
  <si>
    <t>020802020501</t>
  </si>
  <si>
    <t>South Buffalo Creek</t>
  </si>
  <si>
    <t>020802020502</t>
  </si>
  <si>
    <t>North Buffalo Creek</t>
  </si>
  <si>
    <t>020802020503</t>
  </si>
  <si>
    <t>Colliers Creek</t>
  </si>
  <si>
    <t>020802020504</t>
  </si>
  <si>
    <t>Buffalo Creek</t>
  </si>
  <si>
    <t>020802020505</t>
  </si>
  <si>
    <t>Poague Run-Maury River</t>
  </si>
  <si>
    <t>020802020506</t>
  </si>
  <si>
    <t>Otter Creek-James River</t>
  </si>
  <si>
    <t>020802030101</t>
  </si>
  <si>
    <t>Reed Creek</t>
  </si>
  <si>
    <t>020802030102</t>
  </si>
  <si>
    <t>Thomas Mill Creek-James River</t>
  </si>
  <si>
    <t>020802030103</t>
  </si>
  <si>
    <t>Lynchburg Reservoir-Pedlar River</t>
  </si>
  <si>
    <t>020802030201</t>
  </si>
  <si>
    <t>Browns Creek-Pedlar River</t>
  </si>
  <si>
    <t>020802030202</t>
  </si>
  <si>
    <t>Horsley Creek-Pedlar River</t>
  </si>
  <si>
    <t>020802030203</t>
  </si>
  <si>
    <t>Judith Creek-James River</t>
  </si>
  <si>
    <t>020802030301</t>
  </si>
  <si>
    <t>Harris Creek</t>
  </si>
  <si>
    <t>020802030302</t>
  </si>
  <si>
    <t>Cheese Creek-Ivy Creek</t>
  </si>
  <si>
    <t>020802030303</t>
  </si>
  <si>
    <t>Blackwater Creek</t>
  </si>
  <si>
    <t>020802030304</t>
  </si>
  <si>
    <t>Opossum Creek-James River</t>
  </si>
  <si>
    <t>020802030305</t>
  </si>
  <si>
    <t>Beaver Creek</t>
  </si>
  <si>
    <t>020802030306</t>
  </si>
  <si>
    <t>Archer Creek-James River</t>
  </si>
  <si>
    <t>020802030401</t>
  </si>
  <si>
    <t>Stonewall Creek-James River</t>
  </si>
  <si>
    <t>020802030402</t>
  </si>
  <si>
    <t>Christian Mill Creek-James River</t>
  </si>
  <si>
    <t>020802030403</t>
  </si>
  <si>
    <t>Wreck Island Creek</t>
  </si>
  <si>
    <t>020802030404</t>
  </si>
  <si>
    <t>Allens Creek-James River</t>
  </si>
  <si>
    <t>020802030405</t>
  </si>
  <si>
    <t>Bent Creek</t>
  </si>
  <si>
    <t>020802030406</t>
  </si>
  <si>
    <t>South Fork Tye River-North Fork Tye River</t>
  </si>
  <si>
    <t>020802030501</t>
  </si>
  <si>
    <t>Cub Creek-Tye River</t>
  </si>
  <si>
    <t>020802030502</t>
  </si>
  <si>
    <t>Hat Creek</t>
  </si>
  <si>
    <t>020802030503</t>
  </si>
  <si>
    <t>Black Creek-Tye River</t>
  </si>
  <si>
    <t>020802030504</t>
  </si>
  <si>
    <t>Little Piney River-Piney River</t>
  </si>
  <si>
    <t>020802030505</t>
  </si>
  <si>
    <t>Naked Creek-Piney River</t>
  </si>
  <si>
    <t>020802030506</t>
  </si>
  <si>
    <t>North Fork Buffalo River-Buffalo River</t>
  </si>
  <si>
    <t>020802030601</t>
  </si>
  <si>
    <t>Stonewall Creek-Buffalo River</t>
  </si>
  <si>
    <t>020802030602</t>
  </si>
  <si>
    <t>Rutledge Creek</t>
  </si>
  <si>
    <t>020802030603</t>
  </si>
  <si>
    <t>Rocky Creek-Buffalo River</t>
  </si>
  <si>
    <t>020802030604</t>
  </si>
  <si>
    <t>Brown Creek-Tye River</t>
  </si>
  <si>
    <t>020802030701</t>
  </si>
  <si>
    <t>Rucker Run</t>
  </si>
  <si>
    <t>020802030702</t>
  </si>
  <si>
    <t>Joe Creek-Tye River</t>
  </si>
  <si>
    <t>020802030703</t>
  </si>
  <si>
    <t>David Creek</t>
  </si>
  <si>
    <t>020802030801</t>
  </si>
  <si>
    <t>Alabama Creek-James River</t>
  </si>
  <si>
    <t>020802030802</t>
  </si>
  <si>
    <t>Mallorys Creek-James River</t>
  </si>
  <si>
    <t>020802030803</t>
  </si>
  <si>
    <t>Sycamore Creek-James River</t>
  </si>
  <si>
    <t>020802030804</t>
  </si>
  <si>
    <t>North Fork Rockfish River</t>
  </si>
  <si>
    <t>020802030901</t>
  </si>
  <si>
    <t>South Fork Rockfish River</t>
  </si>
  <si>
    <t>020802030902</t>
  </si>
  <si>
    <t>Buck Creek-Rockfish River</t>
  </si>
  <si>
    <t>020802030903</t>
  </si>
  <si>
    <t>Hickory Creek-Cove Creek</t>
  </si>
  <si>
    <t>020802031001</t>
  </si>
  <si>
    <t>Dutch Creek-Rockfish River</t>
  </si>
  <si>
    <t>020802031002</t>
  </si>
  <si>
    <t>Beaver Creek-Rockfish River</t>
  </si>
  <si>
    <t>020802031003</t>
  </si>
  <si>
    <t>Ballinger Creek-James River</t>
  </si>
  <si>
    <t>020802031101</t>
  </si>
  <si>
    <t>Rock Island Creek-James River</t>
  </si>
  <si>
    <t>020802031102</t>
  </si>
  <si>
    <t>Totier Creek</t>
  </si>
  <si>
    <t>020802031103</t>
  </si>
  <si>
    <t>Little George Creek-James River</t>
  </si>
  <si>
    <t>020802031104</t>
  </si>
  <si>
    <t>North Fork Hardware River</t>
  </si>
  <si>
    <t>020802031201</t>
  </si>
  <si>
    <t>South Fork Hardware River</t>
  </si>
  <si>
    <t>020802031202</t>
  </si>
  <si>
    <t>Turkey Run-Hardware River</t>
  </si>
  <si>
    <t>020802031203</t>
  </si>
  <si>
    <t>Woodson Creek-Hardware River</t>
  </si>
  <si>
    <t>020802031204</t>
  </si>
  <si>
    <t>Grease Creek-Slate River</t>
  </si>
  <si>
    <t>020802031301</t>
  </si>
  <si>
    <t>Meadow Creek-North River</t>
  </si>
  <si>
    <t>020802031302</t>
  </si>
  <si>
    <t>Horsepen Creek-Slate River</t>
  </si>
  <si>
    <t>020802031303</t>
  </si>
  <si>
    <t>Ripley Creek-Walton Fork</t>
  </si>
  <si>
    <t>020802031304</t>
  </si>
  <si>
    <t>Joshua Creek-Slate River</t>
  </si>
  <si>
    <t>020802031401</t>
  </si>
  <si>
    <t>Sharps Creek-Slate River</t>
  </si>
  <si>
    <t>020802031402</t>
  </si>
  <si>
    <t>Hunts Creek-Slate River</t>
  </si>
  <si>
    <t>020802031403</t>
  </si>
  <si>
    <t>Bremo Creek-James River</t>
  </si>
  <si>
    <t>020802031501</t>
  </si>
  <si>
    <t>Bear Garden Creek-James River</t>
  </si>
  <si>
    <t>020802031502</t>
  </si>
  <si>
    <t>Stockton Creek-Mechums River</t>
  </si>
  <si>
    <t>020802040101</t>
  </si>
  <si>
    <t>Beaver Creek-Mechums River</t>
  </si>
  <si>
    <t>020802040102</t>
  </si>
  <si>
    <t>North Moormans River-Moormans River</t>
  </si>
  <si>
    <t>020802040103</t>
  </si>
  <si>
    <t>Doyles River</t>
  </si>
  <si>
    <t>020802040104</t>
  </si>
  <si>
    <t>Wards Creek-Moormans River</t>
  </si>
  <si>
    <t>020802040105</t>
  </si>
  <si>
    <t>Buck Mountain Creek</t>
  </si>
  <si>
    <t>020802040201</t>
  </si>
  <si>
    <t>Little Ivy Creek-Ivy Creek</t>
  </si>
  <si>
    <t>020802040202</t>
  </si>
  <si>
    <t>South Fork Rivanna River</t>
  </si>
  <si>
    <t>020802040203</t>
  </si>
  <si>
    <t>Lynch River-North Fork Rivanna River</t>
  </si>
  <si>
    <t>020802040301</t>
  </si>
  <si>
    <t>Swift Run</t>
  </si>
  <si>
    <t>020802040302</t>
  </si>
  <si>
    <t>Jacobs Run-North Fork Rivanna River</t>
  </si>
  <si>
    <t>020802040303</t>
  </si>
  <si>
    <t>Preddy Creek</t>
  </si>
  <si>
    <t>020802040304</t>
  </si>
  <si>
    <t>Flannigan Branch-North Fork Rivanna River</t>
  </si>
  <si>
    <t>020802040305</t>
  </si>
  <si>
    <t>Meadow Creek-Rivanna River</t>
  </si>
  <si>
    <t>020802040401</t>
  </si>
  <si>
    <t>Moores Creek</t>
  </si>
  <si>
    <t>020802040402</t>
  </si>
  <si>
    <t>Buck Island Creek</t>
  </si>
  <si>
    <t>020802040403</t>
  </si>
  <si>
    <t>Carroll Creek-Rivanna River</t>
  </si>
  <si>
    <t>020802040404</t>
  </si>
  <si>
    <t>Mechunk Creek</t>
  </si>
  <si>
    <t>020802040405</t>
  </si>
  <si>
    <t>Stigger Creek-Rivanna River</t>
  </si>
  <si>
    <t>020802040501</t>
  </si>
  <si>
    <t>Cunningham Creek</t>
  </si>
  <si>
    <t>020802040502</t>
  </si>
  <si>
    <t>Ballinger Creek</t>
  </si>
  <si>
    <t>020802040503</t>
  </si>
  <si>
    <t>Carys Creek-Rivanna River</t>
  </si>
  <si>
    <t>020802040504</t>
  </si>
  <si>
    <t>Upper Byrd Creek</t>
  </si>
  <si>
    <t>020802050101</t>
  </si>
  <si>
    <t>Middle Byrd Creek</t>
  </si>
  <si>
    <t>020802050102</t>
  </si>
  <si>
    <t>Lower Byrd Creek</t>
  </si>
  <si>
    <t>020802050103</t>
  </si>
  <si>
    <t>Bishop Creek-Willis River</t>
  </si>
  <si>
    <t>020802050201</t>
  </si>
  <si>
    <t>Whispering Creek-Willis River</t>
  </si>
  <si>
    <t>020802050202</t>
  </si>
  <si>
    <t>Little Willis River</t>
  </si>
  <si>
    <t>020802050203</t>
  </si>
  <si>
    <t>Buffalo Creek-Willis River</t>
  </si>
  <si>
    <t>020802050204</t>
  </si>
  <si>
    <t>Hatcher Creek</t>
  </si>
  <si>
    <t>020802050205</t>
  </si>
  <si>
    <t>Bonbrook Creek-Willis River</t>
  </si>
  <si>
    <t>020802050301</t>
  </si>
  <si>
    <t>Randolph Creek</t>
  </si>
  <si>
    <t>020802050302</t>
  </si>
  <si>
    <t>Trice Lake-Willis River</t>
  </si>
  <si>
    <t>020802050303</t>
  </si>
  <si>
    <t>Hooper Rock Creek-James River</t>
  </si>
  <si>
    <t>020802050401</t>
  </si>
  <si>
    <t>020802050402</t>
  </si>
  <si>
    <t>Picketts Creek-James River</t>
  </si>
  <si>
    <t>020802050403</t>
  </si>
  <si>
    <t>Maxey Mill Creek-Deep Creek</t>
  </si>
  <si>
    <t>020802050404</t>
  </si>
  <si>
    <t>Sallee Creek-Deep Creek</t>
  </si>
  <si>
    <t>020802050405</t>
  </si>
  <si>
    <t>Solomons Creek-James River</t>
  </si>
  <si>
    <t>020802050501</t>
  </si>
  <si>
    <t>Little Lickinghole Creek</t>
  </si>
  <si>
    <t>020802050502</t>
  </si>
  <si>
    <t>Big Lickinghole Creek</t>
  </si>
  <si>
    <t>020802050503</t>
  </si>
  <si>
    <t>Mohawk Creek-James River</t>
  </si>
  <si>
    <t>020802050504</t>
  </si>
  <si>
    <t>020802050505</t>
  </si>
  <si>
    <t>Fine Creek-James River</t>
  </si>
  <si>
    <t>020802050601</t>
  </si>
  <si>
    <t>Norwood Creek</t>
  </si>
  <si>
    <t>020802050602</t>
  </si>
  <si>
    <t>Little River-James River</t>
  </si>
  <si>
    <t>020802050603</t>
  </si>
  <si>
    <t>Bernards Creek-James River</t>
  </si>
  <si>
    <t>020802050604</t>
  </si>
  <si>
    <t>Tuckahoe Creek</t>
  </si>
  <si>
    <t>020802050605</t>
  </si>
  <si>
    <t>East Branch Tuckahoe Creek-James River</t>
  </si>
  <si>
    <t>020802050606</t>
  </si>
  <si>
    <t>Little Westham Creek-James River</t>
  </si>
  <si>
    <t>020802050607</t>
  </si>
  <si>
    <t>Almond Creek-James River</t>
  </si>
  <si>
    <t>020802060101</t>
  </si>
  <si>
    <t>Falling Creek</t>
  </si>
  <si>
    <t>020802060102</t>
  </si>
  <si>
    <t>Proctors Creek-James River</t>
  </si>
  <si>
    <t>020802060103</t>
  </si>
  <si>
    <t>Fourmile Creek</t>
  </si>
  <si>
    <t>020802060104</t>
  </si>
  <si>
    <t>Turkey Island Creek</t>
  </si>
  <si>
    <t>020802060105</t>
  </si>
  <si>
    <t>Curles Creek-James River</t>
  </si>
  <si>
    <t>020802060106</t>
  </si>
  <si>
    <t>Bailey Creek-James River</t>
  </si>
  <si>
    <t>020802060201</t>
  </si>
  <si>
    <t>Powell Creek</t>
  </si>
  <si>
    <t>020802060202</t>
  </si>
  <si>
    <t>020802060203</t>
  </si>
  <si>
    <t>Courthouse Creek-Queens Creek</t>
  </si>
  <si>
    <t>020802060204</t>
  </si>
  <si>
    <t>Flowerdew Hundred Creek-James River</t>
  </si>
  <si>
    <t>020802060205</t>
  </si>
  <si>
    <t>Wards Creek</t>
  </si>
  <si>
    <t>020802060301</t>
  </si>
  <si>
    <t>Kittewan Creek-James River</t>
  </si>
  <si>
    <t>020802060302</t>
  </si>
  <si>
    <t>Upper Chippokes Creek</t>
  </si>
  <si>
    <t>020802060303</t>
  </si>
  <si>
    <t>Sunken Meadow Pond-James River</t>
  </si>
  <si>
    <t>020802060304</t>
  </si>
  <si>
    <t>Grassy Swamp Creek-Chickahominy River</t>
  </si>
  <si>
    <t>020802060401</t>
  </si>
  <si>
    <t>Stony Run-Chickahominy River</t>
  </si>
  <si>
    <t>020802060402</t>
  </si>
  <si>
    <t>Upham Brook</t>
  </si>
  <si>
    <t>020802060403</t>
  </si>
  <si>
    <t>Powhite Creek-Chickahominy River</t>
  </si>
  <si>
    <t>020802060501</t>
  </si>
  <si>
    <t>Higgins Swamp-Chickahominy River</t>
  </si>
  <si>
    <t>020802060502</t>
  </si>
  <si>
    <t>White Oak Swamp</t>
  </si>
  <si>
    <t>020802060503</t>
  </si>
  <si>
    <t>Toe Ink Swamp-Chickahominy River</t>
  </si>
  <si>
    <t>020802060504</t>
  </si>
  <si>
    <t>Rumley Marsh-Chickahominy River</t>
  </si>
  <si>
    <t>020802060505</t>
  </si>
  <si>
    <t>Big Swamp-Chickahominy River</t>
  </si>
  <si>
    <t>020802060506</t>
  </si>
  <si>
    <t>Barrows Creek-Chickahominy River</t>
  </si>
  <si>
    <t>020802060601</t>
  </si>
  <si>
    <t>Diascund Creek Reservoir-Diascund Creek</t>
  </si>
  <si>
    <t>020802060602</t>
  </si>
  <si>
    <t>Mill Creek-Diascund Creek</t>
  </si>
  <si>
    <t>020802060603</t>
  </si>
  <si>
    <t>Yarmouth Creek-Chickahominy River</t>
  </si>
  <si>
    <t>020802060604</t>
  </si>
  <si>
    <t>Morris Creek-Chickahominy River</t>
  </si>
  <si>
    <t>020802060605</t>
  </si>
  <si>
    <t>Broad Swamp-James River</t>
  </si>
  <si>
    <t>020802060701</t>
  </si>
  <si>
    <t>Powhatan Creek</t>
  </si>
  <si>
    <t>020802060702</t>
  </si>
  <si>
    <t>Grays Creek</t>
  </si>
  <si>
    <t>020802060703</t>
  </si>
  <si>
    <t>Lower Chippokes Creek-James River</t>
  </si>
  <si>
    <t>020802060704</t>
  </si>
  <si>
    <t>College Creek</t>
  </si>
  <si>
    <t>020802060801</t>
  </si>
  <si>
    <t>Skiffes Creek-James River</t>
  </si>
  <si>
    <t>020802060802</t>
  </si>
  <si>
    <t>Lawnes Creek</t>
  </si>
  <si>
    <t>020802060803</t>
  </si>
  <si>
    <t>Morrisons Creek-James River</t>
  </si>
  <si>
    <t>020802060804</t>
  </si>
  <si>
    <t>Warwick River</t>
  </si>
  <si>
    <t>020802060901</t>
  </si>
  <si>
    <t>Warren Creek-Pagan River</t>
  </si>
  <si>
    <t>020802060902</t>
  </si>
  <si>
    <t>Cypress Creek</t>
  </si>
  <si>
    <t>020802060903</t>
  </si>
  <si>
    <t>Jones Creek-Pagan River</t>
  </si>
  <si>
    <t>020802060904</t>
  </si>
  <si>
    <t>Chuckatuck Creek</t>
  </si>
  <si>
    <t>020802060905</t>
  </si>
  <si>
    <t>Cooper Creek-James River</t>
  </si>
  <si>
    <t>020802060906</t>
  </si>
  <si>
    <t>Spring Creek</t>
  </si>
  <si>
    <t>020802070101</t>
  </si>
  <si>
    <t>Little Buffalo Creek-Buffalo Creek</t>
  </si>
  <si>
    <t>020802070102</t>
  </si>
  <si>
    <t>Locket Creek-Buffalo Creek</t>
  </si>
  <si>
    <t>020802070103</t>
  </si>
  <si>
    <t>Wolf Creek-Appomattox River</t>
  </si>
  <si>
    <t>020802070201</t>
  </si>
  <si>
    <t>Suanee Creek-Appomattox River</t>
  </si>
  <si>
    <t>020802070202</t>
  </si>
  <si>
    <t>Fishpond Creek-Appomattox River</t>
  </si>
  <si>
    <t>020802070203</t>
  </si>
  <si>
    <t>Vaughans Creek</t>
  </si>
  <si>
    <t>020802070204</t>
  </si>
  <si>
    <t>Ducker Creek-Appomattox River</t>
  </si>
  <si>
    <t>020802070205</t>
  </si>
  <si>
    <t>Bad Luck Branch-Appomattox River</t>
  </si>
  <si>
    <t>020802070206</t>
  </si>
  <si>
    <t>Briery Creek</t>
  </si>
  <si>
    <t>020802070301</t>
  </si>
  <si>
    <t>Evans Creek-Bush River</t>
  </si>
  <si>
    <t>020802070302</t>
  </si>
  <si>
    <t>Mountain Creek</t>
  </si>
  <si>
    <t>020802070303</t>
  </si>
  <si>
    <t>Millers Creek-Bush River</t>
  </si>
  <si>
    <t>020802070304</t>
  </si>
  <si>
    <t>Sandy River</t>
  </si>
  <si>
    <t>020802070305</t>
  </si>
  <si>
    <t>Saylers Creek</t>
  </si>
  <si>
    <t>020802070401</t>
  </si>
  <si>
    <t>Angola Creek-Appomattox River</t>
  </si>
  <si>
    <t>020802070402</t>
  </si>
  <si>
    <t>Sandy Creek-Appomattox River</t>
  </si>
  <si>
    <t>020802070403</t>
  </si>
  <si>
    <t>Big Guinea Creek</t>
  </si>
  <si>
    <t>020802070404</t>
  </si>
  <si>
    <t>Little Guinea Creek-Appomattox River</t>
  </si>
  <si>
    <t>020802070405</t>
  </si>
  <si>
    <t>Stock Creek</t>
  </si>
  <si>
    <t>020802070406</t>
  </si>
  <si>
    <t>Little Creek-Flat Creek</t>
  </si>
  <si>
    <t>020802070501</t>
  </si>
  <si>
    <t>Beaverpond Creek-Flat Creek</t>
  </si>
  <si>
    <t>020802070502</t>
  </si>
  <si>
    <t>Nibbs Creek</t>
  </si>
  <si>
    <t>020802070503</t>
  </si>
  <si>
    <t>Haw Branch-Flat Creek</t>
  </si>
  <si>
    <t>020802070504</t>
  </si>
  <si>
    <t>Bent Creek-Appomattox River</t>
  </si>
  <si>
    <t>020802070601</t>
  </si>
  <si>
    <t>Rocky Ford Creek</t>
  </si>
  <si>
    <t>020802070602</t>
  </si>
  <si>
    <t>Skinquarter Creek-Appomattox River</t>
  </si>
  <si>
    <t>020802070603</t>
  </si>
  <si>
    <t>Smacks Creek-Appomattox River</t>
  </si>
  <si>
    <t>020802070604</t>
  </si>
  <si>
    <t>Little Creek-Deep Creek</t>
  </si>
  <si>
    <t>020802070701</t>
  </si>
  <si>
    <t>Cellar Creek</t>
  </si>
  <si>
    <t>020802070702</t>
  </si>
  <si>
    <t>West Creek</t>
  </si>
  <si>
    <t>020802070703</t>
  </si>
  <si>
    <t>Sweathouse Creek-Deep Creek</t>
  </si>
  <si>
    <t>020802070704</t>
  </si>
  <si>
    <t>Beaverpond Creek-Deep Creek</t>
  </si>
  <si>
    <t>020802070705</t>
  </si>
  <si>
    <t>Winticomack Creek-Appomattox River</t>
  </si>
  <si>
    <t>020802070801</t>
  </si>
  <si>
    <t>Winterpock Creek</t>
  </si>
  <si>
    <t>020802070802</t>
  </si>
  <si>
    <t>Nooning Creek-Appomattox River</t>
  </si>
  <si>
    <t>020802070803</t>
  </si>
  <si>
    <t>Namozine Creek</t>
  </si>
  <si>
    <t>020802070804</t>
  </si>
  <si>
    <t>Whipponock Creek</t>
  </si>
  <si>
    <t>020802070805</t>
  </si>
  <si>
    <t>Cattle Creek-Lake Chesdin</t>
  </si>
  <si>
    <t>020802070806</t>
  </si>
  <si>
    <t>Swift Creek Reservoir-Swift Creek</t>
  </si>
  <si>
    <t>020802070901</t>
  </si>
  <si>
    <t>Third Branch-Swift Creek</t>
  </si>
  <si>
    <t>020802070902</t>
  </si>
  <si>
    <t>Second Branch-Licking Creek</t>
  </si>
  <si>
    <t>020802070903</t>
  </si>
  <si>
    <t>Franks Branch-Swift Creek</t>
  </si>
  <si>
    <t>020802070904</t>
  </si>
  <si>
    <t>Oldtown Creek-Appomattox River</t>
  </si>
  <si>
    <t>020802071001</t>
  </si>
  <si>
    <t>Ashton Creek-Appomattox River</t>
  </si>
  <si>
    <t>020802071002</t>
  </si>
  <si>
    <t>Speights Run-Lake Kilby</t>
  </si>
  <si>
    <t>020802080101</t>
  </si>
  <si>
    <t>Cohoon Creek</t>
  </si>
  <si>
    <t>020802080102</t>
  </si>
  <si>
    <t>Lake Prince</t>
  </si>
  <si>
    <t>020802080103</t>
  </si>
  <si>
    <t>Western Branch Reservoir</t>
  </si>
  <si>
    <t>020802080104</t>
  </si>
  <si>
    <t>Cedar Lake-Nansemond River</t>
  </si>
  <si>
    <t>020802080105</t>
  </si>
  <si>
    <t>Bennett Creek-Nansemond River</t>
  </si>
  <si>
    <t>020802080106</t>
  </si>
  <si>
    <t>New Mill Creek-Southern Branch Elizabeth River</t>
  </si>
  <si>
    <t>020802080201</t>
  </si>
  <si>
    <t>Big Entry Ditch-Dismal Swamp</t>
  </si>
  <si>
    <t>020802080202</t>
  </si>
  <si>
    <t>Deep Creek-Southern Branch Elizabeth River</t>
  </si>
  <si>
    <t>020802080203</t>
  </si>
  <si>
    <t>Eastern Branch Elizabeth River</t>
  </si>
  <si>
    <t>020802080204</t>
  </si>
  <si>
    <t>Western Branch Elizabeth River</t>
  </si>
  <si>
    <t>020802080205</t>
  </si>
  <si>
    <t>Elizabeth River</t>
  </si>
  <si>
    <t>020802080206</t>
  </si>
  <si>
    <t>Streeter Creek-Hampton Roads</t>
  </si>
  <si>
    <t>020802080301</t>
  </si>
  <si>
    <t>Willoughby Bay</t>
  </si>
  <si>
    <t>020802080302</t>
  </si>
  <si>
    <t>Hampton River-Hampton Roads</t>
  </si>
  <si>
    <t>020802080303</t>
  </si>
  <si>
    <t>Hampton Roads Channel</t>
  </si>
  <si>
    <t>020802080304</t>
  </si>
  <si>
    <t>Lick Fork-Goose Creek</t>
  </si>
  <si>
    <t>030101010101</t>
  </si>
  <si>
    <t>Bottom Creek</t>
  </si>
  <si>
    <t>030101010102</t>
  </si>
  <si>
    <t>Purgatory Creek-South Fork Roanoke River</t>
  </si>
  <si>
    <t>030101010103</t>
  </si>
  <si>
    <t>Elliott Creek</t>
  </si>
  <si>
    <t>030101010104</t>
  </si>
  <si>
    <t>Brake Branch-South Fork Roanoke River</t>
  </si>
  <si>
    <t>030101010105</t>
  </si>
  <si>
    <t>Dry Run-North Fork Roanoke River</t>
  </si>
  <si>
    <t>030101010201</t>
  </si>
  <si>
    <t>Wilson Creek-North Fork Roanoke River</t>
  </si>
  <si>
    <t>030101010202</t>
  </si>
  <si>
    <t>Bradshaw Creek-North Fork Roanoke River</t>
  </si>
  <si>
    <t>030101010203</t>
  </si>
  <si>
    <t>Sawmill Hallow-Roanoke River</t>
  </si>
  <si>
    <t>030101010301</t>
  </si>
  <si>
    <t>Mason Creek</t>
  </si>
  <si>
    <t>030101010302</t>
  </si>
  <si>
    <t>Buffalo Creek-Tinker Creek</t>
  </si>
  <si>
    <t>030101010401</t>
  </si>
  <si>
    <t>Carvin Creek</t>
  </si>
  <si>
    <t>030101010402</t>
  </si>
  <si>
    <t>Glade Creek-Tinker Creek</t>
  </si>
  <si>
    <t>030101010403</t>
  </si>
  <si>
    <t>Peters Creek-Roanoke River</t>
  </si>
  <si>
    <t>030101010404</t>
  </si>
  <si>
    <t>Back Creek</t>
  </si>
  <si>
    <t>030101010405</t>
  </si>
  <si>
    <t>North Fork Blackwater River</t>
  </si>
  <si>
    <t>030101010501</t>
  </si>
  <si>
    <t>South Fork Blackwater River</t>
  </si>
  <si>
    <t>030101010502</t>
  </si>
  <si>
    <t>Madcap Creek-Blackwater River</t>
  </si>
  <si>
    <t>030101010503</t>
  </si>
  <si>
    <t>Maggodee Creek</t>
  </si>
  <si>
    <t>030101010504</t>
  </si>
  <si>
    <t>Standiford Creek-Smith Mountain Lake</t>
  </si>
  <si>
    <t>030101010601</t>
  </si>
  <si>
    <t>Gills Creek</t>
  </si>
  <si>
    <t>030101010602</t>
  </si>
  <si>
    <t>Bull Run-Smith Mountain Lake</t>
  </si>
  <si>
    <t>030101010603</t>
  </si>
  <si>
    <t>Lynville Creek-Smith Mountain Lake</t>
  </si>
  <si>
    <t>030101010701</t>
  </si>
  <si>
    <t>030101010702</t>
  </si>
  <si>
    <t>Stony Creek-Smith Mountain Lake</t>
  </si>
  <si>
    <t>030101010703</t>
  </si>
  <si>
    <t>Bettys Creek-Smith Mountain Lake</t>
  </si>
  <si>
    <t>030101010704</t>
  </si>
  <si>
    <t>Craddock Creek-Smith Mountain Lake</t>
  </si>
  <si>
    <t>030101010705</t>
  </si>
  <si>
    <t>Turners Creek-Pigg River</t>
  </si>
  <si>
    <t>030101010801</t>
  </si>
  <si>
    <t>Powder Mill Creek-Pigg River</t>
  </si>
  <si>
    <t>030101010802</t>
  </si>
  <si>
    <t>Big Chestnut Creek</t>
  </si>
  <si>
    <t>030101010803</t>
  </si>
  <si>
    <t>Owens Creek-Pigg River</t>
  </si>
  <si>
    <t>030101010804</t>
  </si>
  <si>
    <t>Crab Creek-Snow Creek</t>
  </si>
  <si>
    <t>030101010901</t>
  </si>
  <si>
    <t>Turkeycock Creek</t>
  </si>
  <si>
    <t>030101010902</t>
  </si>
  <si>
    <t>Gourd Creek-Snow Creek</t>
  </si>
  <si>
    <t>030101010903</t>
  </si>
  <si>
    <t>Tomahawk Creek-Pigg River</t>
  </si>
  <si>
    <t>030101011001</t>
  </si>
  <si>
    <t>Fryingpan Creek-Pigg River</t>
  </si>
  <si>
    <t>030101011002</t>
  </si>
  <si>
    <t>North Fork Goose Creek-Goose Creek</t>
  </si>
  <si>
    <t>030101011101</t>
  </si>
  <si>
    <t>Bore Auger Creek</t>
  </si>
  <si>
    <t>030101011102</t>
  </si>
  <si>
    <t>Wolf Creek-Goose Creek</t>
  </si>
  <si>
    <t>030101011103</t>
  </si>
  <si>
    <t>Stony Fork</t>
  </si>
  <si>
    <t>030101011104</t>
  </si>
  <si>
    <t>Mill Creek-Goose Creek</t>
  </si>
  <si>
    <t>030101011201</t>
  </si>
  <si>
    <t>Carter Mill Creek</t>
  </si>
  <si>
    <t>030101011202</t>
  </si>
  <si>
    <t>Back Creek-Goose Creek</t>
  </si>
  <si>
    <t>030101011203</t>
  </si>
  <si>
    <t>Clay Branch-Leesville Lake</t>
  </si>
  <si>
    <t>030101011301</t>
  </si>
  <si>
    <t>Old Womans Creek-Leesville Lake</t>
  </si>
  <si>
    <t>030101011302</t>
  </si>
  <si>
    <t>Bishop Creek-Roanoke River</t>
  </si>
  <si>
    <t>030101011303</t>
  </si>
  <si>
    <t>Little Sycamore Creek-Sycamore Creek</t>
  </si>
  <si>
    <t>030101011304</t>
  </si>
  <si>
    <t>Reed Creek-Roanoke River</t>
  </si>
  <si>
    <t>030101011305</t>
  </si>
  <si>
    <t>Stony Creek-Big Otter River</t>
  </si>
  <si>
    <t>030101011401</t>
  </si>
  <si>
    <t>North Otter Creek</t>
  </si>
  <si>
    <t>030101011402</t>
  </si>
  <si>
    <t>Chestnut Branch-Elk Creek</t>
  </si>
  <si>
    <t>030101011403</t>
  </si>
  <si>
    <t>Roaring Run-Big Otter River</t>
  </si>
  <si>
    <t>030101011404</t>
  </si>
  <si>
    <t>Machine Creek</t>
  </si>
  <si>
    <t>030101011405</t>
  </si>
  <si>
    <t>Johns Creek-Little Otter River</t>
  </si>
  <si>
    <t>030101011406</t>
  </si>
  <si>
    <t>Orrix Creek-Big Otter River</t>
  </si>
  <si>
    <t>030101011501</t>
  </si>
  <si>
    <t>030101011502</t>
  </si>
  <si>
    <t>Johnson Creek-Big Otter River</t>
  </si>
  <si>
    <t>030101011503</t>
  </si>
  <si>
    <t>Flat Creek</t>
  </si>
  <si>
    <t>030101011504</t>
  </si>
  <si>
    <t>Troublesome Creek-Big Otter River</t>
  </si>
  <si>
    <t>030101011505</t>
  </si>
  <si>
    <t>Beechtree Creek-Roanoke River</t>
  </si>
  <si>
    <t>030101020101</t>
  </si>
  <si>
    <t>Seneca Creek</t>
  </si>
  <si>
    <t>030101020102</t>
  </si>
  <si>
    <t>Straightstone Creek</t>
  </si>
  <si>
    <t>030101020103</t>
  </si>
  <si>
    <t>Buffalo Creek-Roanoke River</t>
  </si>
  <si>
    <t>030101020104</t>
  </si>
  <si>
    <t>Whipping Creek-Roanoke River</t>
  </si>
  <si>
    <t>030101020105</t>
  </si>
  <si>
    <t>Reedy Creek-Falling River</t>
  </si>
  <si>
    <t>030101020201</t>
  </si>
  <si>
    <t>Mulberry Creek-Falling River</t>
  </si>
  <si>
    <t>030101020202</t>
  </si>
  <si>
    <t>Button Creek-South Fork Falling River</t>
  </si>
  <si>
    <t>030101020203</t>
  </si>
  <si>
    <t>Mollys Creek</t>
  </si>
  <si>
    <t>030101020204</t>
  </si>
  <si>
    <t>Suck Creek-Falling River</t>
  </si>
  <si>
    <t>030101020205</t>
  </si>
  <si>
    <t>Entry Creek-Little Falling River</t>
  </si>
  <si>
    <t>030101020206</t>
  </si>
  <si>
    <t>Hat Creek-Falling River</t>
  </si>
  <si>
    <t>030101020207</t>
  </si>
  <si>
    <t>Big Cub Creek</t>
  </si>
  <si>
    <t>030101020301</t>
  </si>
  <si>
    <t>Little Cub Creek</t>
  </si>
  <si>
    <t>030101020302</t>
  </si>
  <si>
    <t>Rough Creek-Cub Creek</t>
  </si>
  <si>
    <t>030101020303</t>
  </si>
  <si>
    <t>Louse Creek-Cub Creek</t>
  </si>
  <si>
    <t>030101020304</t>
  </si>
  <si>
    <t>Childrey Creek-Roanoke River</t>
  </si>
  <si>
    <t>030101020401</t>
  </si>
  <si>
    <t>Catawba Creek</t>
  </si>
  <si>
    <t>030101020402</t>
  </si>
  <si>
    <t>Turnip Creek</t>
  </si>
  <si>
    <t>030101020403</t>
  </si>
  <si>
    <t>Buckskin Creek-Roanoke River</t>
  </si>
  <si>
    <t>030101020404</t>
  </si>
  <si>
    <t>Hunting Creek-Roanoke River</t>
  </si>
  <si>
    <t>030101020405</t>
  </si>
  <si>
    <t>Spring Creek-Roanoke Creek</t>
  </si>
  <si>
    <t>030101020501</t>
  </si>
  <si>
    <t>Ash Camp Creek-Roanoke Creek</t>
  </si>
  <si>
    <t>030101020502</t>
  </si>
  <si>
    <t>Wards Fork Creek</t>
  </si>
  <si>
    <t>030101020503</t>
  </si>
  <si>
    <t>Twittys Creek</t>
  </si>
  <si>
    <t>030101020504</t>
  </si>
  <si>
    <t>Horsepen Creek</t>
  </si>
  <si>
    <t>030101020505</t>
  </si>
  <si>
    <t>Lipscomb Branch-Roanoke Creek</t>
  </si>
  <si>
    <t>030101020506</t>
  </si>
  <si>
    <t>Sandy Creek-Roanoke River</t>
  </si>
  <si>
    <t>030101020601</t>
  </si>
  <si>
    <t>Piney Creek-Difficult Creek</t>
  </si>
  <si>
    <t>030101020602</t>
  </si>
  <si>
    <t>Ashcake Creek-Difficult Creek</t>
  </si>
  <si>
    <t>030101020603</t>
  </si>
  <si>
    <t>Cargills Creek-Roanoke River</t>
  </si>
  <si>
    <t>030101020604</t>
  </si>
  <si>
    <t>Otter Creek-Bluestone Creek</t>
  </si>
  <si>
    <t>030101020701</t>
  </si>
  <si>
    <t>Little Bluestone Creek</t>
  </si>
  <si>
    <t>030101020702</t>
  </si>
  <si>
    <t>Goodell Creek-Bluestone Creek</t>
  </si>
  <si>
    <t>030101020703</t>
  </si>
  <si>
    <t>Sandy Creek-John H Kerr Reservoir</t>
  </si>
  <si>
    <t>030101020704</t>
  </si>
  <si>
    <t>Beaver Pond Creek North-Grassy Creek</t>
  </si>
  <si>
    <t>030101020805</t>
  </si>
  <si>
    <t>Beaver Pond Creek South-Grassy Creek</t>
  </si>
  <si>
    <t>030101020806</t>
  </si>
  <si>
    <t>Panhandle Creek-John H Kerr Reservoir</t>
  </si>
  <si>
    <t>030101020903</t>
  </si>
  <si>
    <t>Butcher Creek</t>
  </si>
  <si>
    <t>030101020904</t>
  </si>
  <si>
    <t>Eastland Creek-John H Kerr Reservoir</t>
  </si>
  <si>
    <t>030101021004</t>
  </si>
  <si>
    <t>Ivy Creek-Dan River</t>
  </si>
  <si>
    <t>030101030101</t>
  </si>
  <si>
    <t>Archies Creek-Dan River</t>
  </si>
  <si>
    <t>030101030102</t>
  </si>
  <si>
    <t>Little Dan River</t>
  </si>
  <si>
    <t>030101030103</t>
  </si>
  <si>
    <t>Poorhouse Creek-Upper South Mayo River</t>
  </si>
  <si>
    <t>030101030401</t>
  </si>
  <si>
    <t>Russell Creek</t>
  </si>
  <si>
    <t>030101030402</t>
  </si>
  <si>
    <t>Spoon Creek</t>
  </si>
  <si>
    <t>030101030403</t>
  </si>
  <si>
    <t>Crooked Creek-Lower South Mayo River</t>
  </si>
  <si>
    <t>030101030404</t>
  </si>
  <si>
    <t>Polebridge Creek-North Mayo River</t>
  </si>
  <si>
    <t>030101030405</t>
  </si>
  <si>
    <t>Horse Pasture Creek</t>
  </si>
  <si>
    <t>030101030406</t>
  </si>
  <si>
    <t>Koger Creek-North Mayo River</t>
  </si>
  <si>
    <t>030101030407</t>
  </si>
  <si>
    <t>Rock Castle Creek-Smith River</t>
  </si>
  <si>
    <t>030101030601</t>
  </si>
  <si>
    <t>030101030602</t>
  </si>
  <si>
    <t>Widgeon Creek-Smith River</t>
  </si>
  <si>
    <t>030101030603</t>
  </si>
  <si>
    <t>Otter Creek-Rennet Bag Creek</t>
  </si>
  <si>
    <t>030101030604</t>
  </si>
  <si>
    <t>Nicholas Creek-Smith River</t>
  </si>
  <si>
    <t>030101030605</t>
  </si>
  <si>
    <t>Philpott Reservoir-Smith River</t>
  </si>
  <si>
    <t>030101030606</t>
  </si>
  <si>
    <t>Town Creek</t>
  </si>
  <si>
    <t>030101030701</t>
  </si>
  <si>
    <t>Blackberry Creek-Smith River</t>
  </si>
  <si>
    <t>030101030702</t>
  </si>
  <si>
    <t>Little Reed Creek-Reed Creek</t>
  </si>
  <si>
    <t>030101030703</t>
  </si>
  <si>
    <t>Beaver Creek-Smith River</t>
  </si>
  <si>
    <t>030101030801</t>
  </si>
  <si>
    <t>Marrowbone Creek</t>
  </si>
  <si>
    <t>030101030802</t>
  </si>
  <si>
    <t>Mulberry Creek-Smith River</t>
  </si>
  <si>
    <t>030101030803</t>
  </si>
  <si>
    <t>Upper Leatherwood Creek</t>
  </si>
  <si>
    <t>030101030804</t>
  </si>
  <si>
    <t>Peters Branch-West Fork Leatherwood Creek</t>
  </si>
  <si>
    <t>030101030805</t>
  </si>
  <si>
    <t>Lower Leatherwood Creek</t>
  </si>
  <si>
    <t>030101030806</t>
  </si>
  <si>
    <t>Fall Creek-Smith River</t>
  </si>
  <si>
    <t>030101030807</t>
  </si>
  <si>
    <t>Cascade Creek</t>
  </si>
  <si>
    <t>030101030902</t>
  </si>
  <si>
    <t>Trotters Creek-Dan River</t>
  </si>
  <si>
    <t>030101030903</t>
  </si>
  <si>
    <t>Danville-Dan River</t>
  </si>
  <si>
    <t>030101030906</t>
  </si>
  <si>
    <t>Upper Sandy River</t>
  </si>
  <si>
    <t>030101031001</t>
  </si>
  <si>
    <t>Tanyard Creek-South Prong Sandy River</t>
  </si>
  <si>
    <t>030101031002</t>
  </si>
  <si>
    <t>Lower Sandy River</t>
  </si>
  <si>
    <t>030101031003</t>
  </si>
  <si>
    <t>Sandy Creek (West)-Dan River</t>
  </si>
  <si>
    <t>030101031004</t>
  </si>
  <si>
    <t>Fall Creek</t>
  </si>
  <si>
    <t>030101040101</t>
  </si>
  <si>
    <t>Pumpkin Creek-Dan River</t>
  </si>
  <si>
    <t>030101040102</t>
  </si>
  <si>
    <t>Cane Creek-Dan River</t>
  </si>
  <si>
    <t>030101040109</t>
  </si>
  <si>
    <t>Sandy Creek</t>
  </si>
  <si>
    <t>030101040301</t>
  </si>
  <si>
    <t>Double Creek-Dan River</t>
  </si>
  <si>
    <t>030101040302</t>
  </si>
  <si>
    <t>Winns Creek</t>
  </si>
  <si>
    <t>030101040303</t>
  </si>
  <si>
    <t>Big Toby Creek-Dan River</t>
  </si>
  <si>
    <t>030101040304</t>
  </si>
  <si>
    <t>Birch Creek</t>
  </si>
  <si>
    <t>030101040305</t>
  </si>
  <si>
    <t>Miry Creek</t>
  </si>
  <si>
    <t>030101040401</t>
  </si>
  <si>
    <t>Chalmers Creek-Dan River</t>
  </si>
  <si>
    <t>030101040402</t>
  </si>
  <si>
    <t>Stokes Creek-Lawsons Creek</t>
  </si>
  <si>
    <t>030101040403</t>
  </si>
  <si>
    <t>Grassy Creek-Dan River</t>
  </si>
  <si>
    <t>030101040404</t>
  </si>
  <si>
    <t>Coleman Creek-Hyco River</t>
  </si>
  <si>
    <t>030101040606</t>
  </si>
  <si>
    <t>Big Bluewing Creek</t>
  </si>
  <si>
    <t>030101040607</t>
  </si>
  <si>
    <t>Larkin Branch-Hyco River</t>
  </si>
  <si>
    <t>030101040608</t>
  </si>
  <si>
    <t>Aarons Creek-John H Kerr Reservoir</t>
  </si>
  <si>
    <t>030101040702</t>
  </si>
  <si>
    <t>Peter Creek-Dan River</t>
  </si>
  <si>
    <t>030101040703</t>
  </si>
  <si>
    <t>Buffalo Creek-Dan River</t>
  </si>
  <si>
    <t>030101040704</t>
  </si>
  <si>
    <t>Strawberry Creek-Banister River</t>
  </si>
  <si>
    <t>030101050101</t>
  </si>
  <si>
    <t>Bearskin Creek</t>
  </si>
  <si>
    <t>030101050102</t>
  </si>
  <si>
    <t>White Oak Creek-Banister River</t>
  </si>
  <si>
    <t>030101050103</t>
  </si>
  <si>
    <t>Cherrystone Creek</t>
  </si>
  <si>
    <t>030101050104</t>
  </si>
  <si>
    <t>Mill Creek-Whitehorn Creek</t>
  </si>
  <si>
    <t>030101050201</t>
  </si>
  <si>
    <t>Georges Creek-Whitehorn Creek</t>
  </si>
  <si>
    <t>030101050202</t>
  </si>
  <si>
    <t>Shockoe Creek-Banister River</t>
  </si>
  <si>
    <t>030101050203</t>
  </si>
  <si>
    <t>Stinking River</t>
  </si>
  <si>
    <t>030101050204</t>
  </si>
  <si>
    <t>Allen Creek-Banister River</t>
  </si>
  <si>
    <t>030101050205</t>
  </si>
  <si>
    <t>Elkhorn Creek</t>
  </si>
  <si>
    <t>030101050206</t>
  </si>
  <si>
    <t>Bye Creek-Banister River</t>
  </si>
  <si>
    <t>030101050207</t>
  </si>
  <si>
    <t>Upper Sandy Creek</t>
  </si>
  <si>
    <t>030101050301</t>
  </si>
  <si>
    <t>Lower Sandy Creek</t>
  </si>
  <si>
    <t>030101050302</t>
  </si>
  <si>
    <t>Polecat Creek-Banister River</t>
  </si>
  <si>
    <t>030101050401</t>
  </si>
  <si>
    <t>Terrible Creek</t>
  </si>
  <si>
    <t>030101050402</t>
  </si>
  <si>
    <t>Winn Creek-Banister River</t>
  </si>
  <si>
    <t>030101050403</t>
  </si>
  <si>
    <t>Layton Creek-Allen Creek</t>
  </si>
  <si>
    <t>030101060101</t>
  </si>
  <si>
    <t>Cox Creek-Allen Creek</t>
  </si>
  <si>
    <t>030101060102</t>
  </si>
  <si>
    <t>Cotton Creek-Lake Gaston</t>
  </si>
  <si>
    <t>030101060201</t>
  </si>
  <si>
    <t>Dockery Creek-Miles Creek</t>
  </si>
  <si>
    <t>030101060202</t>
  </si>
  <si>
    <t>Flat Creek-Lake Gaston</t>
  </si>
  <si>
    <t>030101060203</t>
  </si>
  <si>
    <t>Great Creek-Lake Gaston</t>
  </si>
  <si>
    <t>030101060302</t>
  </si>
  <si>
    <t>Poplar Creek</t>
  </si>
  <si>
    <t>030101060304</t>
  </si>
  <si>
    <t>Dry Creek-Nottoway River</t>
  </si>
  <si>
    <t>030102010101</t>
  </si>
  <si>
    <t>Modest Creek</t>
  </si>
  <si>
    <t>030102010102</t>
  </si>
  <si>
    <t>Big Hounds Creek</t>
  </si>
  <si>
    <t>030102010103</t>
  </si>
  <si>
    <t>Falls Creek-Nottoway River</t>
  </si>
  <si>
    <t>030102010104</t>
  </si>
  <si>
    <t>Crystal Lake-Little Nottoway River</t>
  </si>
  <si>
    <t>030102010105</t>
  </si>
  <si>
    <t>Whetstone Creek-Little Nottoway River</t>
  </si>
  <si>
    <t>030102010106</t>
  </si>
  <si>
    <t>Cedar Creek-Nottoway River</t>
  </si>
  <si>
    <t>030102010201</t>
  </si>
  <si>
    <t>Long Branch-Hurricane Branch</t>
  </si>
  <si>
    <t>030102010202</t>
  </si>
  <si>
    <t>Red Oak Creek-Nottoway River</t>
  </si>
  <si>
    <t>030102010203</t>
  </si>
  <si>
    <t>Tommeheton Creek</t>
  </si>
  <si>
    <t>030102010204</t>
  </si>
  <si>
    <t>Beaver Pond Creek-Nottoway River</t>
  </si>
  <si>
    <t>030102010301</t>
  </si>
  <si>
    <t>Waqua Creek</t>
  </si>
  <si>
    <t>030102010302</t>
  </si>
  <si>
    <t>Turkey Egg Creek-Nottoway River</t>
  </si>
  <si>
    <t>030102010303</t>
  </si>
  <si>
    <t>Sturgeon Creek</t>
  </si>
  <si>
    <t>030102010304</t>
  </si>
  <si>
    <t>Indian Creek-Nottoway River</t>
  </si>
  <si>
    <t>030102010401</t>
  </si>
  <si>
    <t>Buckskin Creek</t>
  </si>
  <si>
    <t>030102010402</t>
  </si>
  <si>
    <t>Harris Swamp-Nottoway River</t>
  </si>
  <si>
    <t>030102010403</t>
  </si>
  <si>
    <t>Island Swamp-Nottoway River</t>
  </si>
  <si>
    <t>030102010404</t>
  </si>
  <si>
    <t>Butterwood Creek</t>
  </si>
  <si>
    <t>030102010501</t>
  </si>
  <si>
    <t>White Oak Creek</t>
  </si>
  <si>
    <t>030102010502</t>
  </si>
  <si>
    <t>Rocky Run Creek-Stony Creek</t>
  </si>
  <si>
    <t>030102010503</t>
  </si>
  <si>
    <t>Chamberlains Bed-Stony Creek</t>
  </si>
  <si>
    <t>030102010504</t>
  </si>
  <si>
    <t>Upper Sappony Creek</t>
  </si>
  <si>
    <t>030102010601</t>
  </si>
  <si>
    <t>Lower Sappony Creek</t>
  </si>
  <si>
    <t>030102010602</t>
  </si>
  <si>
    <t>Southwest Swamp-Stony Creek</t>
  </si>
  <si>
    <t>030102010603</t>
  </si>
  <si>
    <t>Hatcher Run</t>
  </si>
  <si>
    <t>030102010701</t>
  </si>
  <si>
    <t>Gravelly Run</t>
  </si>
  <si>
    <t>030102010702</t>
  </si>
  <si>
    <t>Rowanty Creek</t>
  </si>
  <si>
    <t>030102010703</t>
  </si>
  <si>
    <t>Jones Hole Swamp-Moores Swamp</t>
  </si>
  <si>
    <t>030102010801</t>
  </si>
  <si>
    <t>Cabin Point Swamp-Nottoway River</t>
  </si>
  <si>
    <t>030102010802</t>
  </si>
  <si>
    <t>Joseph Swamp-Nebletts Mill Run</t>
  </si>
  <si>
    <t>030102010803</t>
  </si>
  <si>
    <t>Austin Branch-Nottoway River</t>
  </si>
  <si>
    <t>030102010901</t>
  </si>
  <si>
    <t>Hunting Quarter Swamp</t>
  </si>
  <si>
    <t>030102010902</t>
  </si>
  <si>
    <t>030102010903</t>
  </si>
  <si>
    <t>Raccoon Creek</t>
  </si>
  <si>
    <t>030102010904</t>
  </si>
  <si>
    <t>Parker Run-Nottoway River</t>
  </si>
  <si>
    <t>030102010905</t>
  </si>
  <si>
    <t>Slagles Lake-Three Creek</t>
  </si>
  <si>
    <t>030102011001</t>
  </si>
  <si>
    <t>Maclins Creek</t>
  </si>
  <si>
    <t>030102011002</t>
  </si>
  <si>
    <t>Otterdam Swamp-Three Creek</t>
  </si>
  <si>
    <t>030102011003</t>
  </si>
  <si>
    <t>Poplar Swamp-Three Creek</t>
  </si>
  <si>
    <t>030102011004</t>
  </si>
  <si>
    <t>Angelico Creek</t>
  </si>
  <si>
    <t>030102011005</t>
  </si>
  <si>
    <t>Hornet Swamp-Three Creek</t>
  </si>
  <si>
    <t>030102011006</t>
  </si>
  <si>
    <t>Pigeon Swamp-Assamoosick Swamp</t>
  </si>
  <si>
    <t>030102011101</t>
  </si>
  <si>
    <t>Seacorrie Swamp</t>
  </si>
  <si>
    <t>030102011102</t>
  </si>
  <si>
    <t>Mill Run-Assamoosick Swamp</t>
  </si>
  <si>
    <t>030102011103</t>
  </si>
  <si>
    <t>Buckhorn Swamp-Nottoway River</t>
  </si>
  <si>
    <t>030102011201</t>
  </si>
  <si>
    <t>Darden Pond-Mill Swamp</t>
  </si>
  <si>
    <t>030102011202</t>
  </si>
  <si>
    <t>Courtland-Nottoway River</t>
  </si>
  <si>
    <t>030102011203</t>
  </si>
  <si>
    <t>Nottoway Swamp</t>
  </si>
  <si>
    <t>030102011204</t>
  </si>
  <si>
    <t>030102011205</t>
  </si>
  <si>
    <t>Round Gut-Nottoway River</t>
  </si>
  <si>
    <t>030102011206</t>
  </si>
  <si>
    <t>Second Swamp</t>
  </si>
  <si>
    <t>030102020101</t>
  </si>
  <si>
    <t>Blackwater Swamp</t>
  </si>
  <si>
    <t>030102020102</t>
  </si>
  <si>
    <t>Warwick Swamp</t>
  </si>
  <si>
    <t>030102020103</t>
  </si>
  <si>
    <t>Spring Branch-Blackwater River</t>
  </si>
  <si>
    <t>030102020201</t>
  </si>
  <si>
    <t>Otterdam Swamp</t>
  </si>
  <si>
    <t>030102020202</t>
  </si>
  <si>
    <t>Coppahaunk Swamp-Blackwater River</t>
  </si>
  <si>
    <t>030102020203</t>
  </si>
  <si>
    <t>Johnchecohunk Swamp-Cypress Swamp</t>
  </si>
  <si>
    <t>030102020204</t>
  </si>
  <si>
    <t>Terrapin Swamp-Blackwater River</t>
  </si>
  <si>
    <t>030102020301</t>
  </si>
  <si>
    <t>Moores Swamp-Mill Swamp</t>
  </si>
  <si>
    <t>030102020302</t>
  </si>
  <si>
    <t>Rattlesnake Swamp</t>
  </si>
  <si>
    <t>030102020303</t>
  </si>
  <si>
    <t>Antioch Swamp-Blackwater River</t>
  </si>
  <si>
    <t>030102020304</t>
  </si>
  <si>
    <t>Reddy Hole Branch-Seacock Swamp</t>
  </si>
  <si>
    <t>030102020401</t>
  </si>
  <si>
    <t>Brantley Swamp</t>
  </si>
  <si>
    <t>030102020402</t>
  </si>
  <si>
    <t>Round Hill Swamp-Seacock Swamp</t>
  </si>
  <si>
    <t>030102020403</t>
  </si>
  <si>
    <t>Corrowaugh Swamp-Blackwater River</t>
  </si>
  <si>
    <t>030102020501</t>
  </si>
  <si>
    <t>Cattail Swamp-Black Creek</t>
  </si>
  <si>
    <t>030102020502</t>
  </si>
  <si>
    <t>Cypress Swamp-Blackwater River</t>
  </si>
  <si>
    <t>030102020503</t>
  </si>
  <si>
    <t>Kingsale Swamp</t>
  </si>
  <si>
    <t>030102020504</t>
  </si>
  <si>
    <t>Union Camp Holding Pond-Blackwater River</t>
  </si>
  <si>
    <t>030102020505</t>
  </si>
  <si>
    <t>Jones Swamp</t>
  </si>
  <si>
    <t>030102030101</t>
  </si>
  <si>
    <t>Chapel Swamp-Somerton Creek</t>
  </si>
  <si>
    <t>030102030102</t>
  </si>
  <si>
    <t>Middle Meherrin River</t>
  </si>
  <si>
    <t>030102040101</t>
  </si>
  <si>
    <t>Finneywood Creek-South Meherrin River</t>
  </si>
  <si>
    <t>030102040102</t>
  </si>
  <si>
    <t>Blackstone Creek-South Meherrin River</t>
  </si>
  <si>
    <t>030102040103</t>
  </si>
  <si>
    <t>Ledbetter Creek-North Meherrin River</t>
  </si>
  <si>
    <t>030102040201</t>
  </si>
  <si>
    <t>Big Juniper Creek-North Meherrin River</t>
  </si>
  <si>
    <t>030102040202</t>
  </si>
  <si>
    <t>Couches Creek</t>
  </si>
  <si>
    <t>030102040203</t>
  </si>
  <si>
    <t>Reedy Creek-North Meherrin River</t>
  </si>
  <si>
    <t>030102040204</t>
  </si>
  <si>
    <t>Mason Creek-Meherrin River</t>
  </si>
  <si>
    <t>030102040301</t>
  </si>
  <si>
    <t>Crooked Creek-Meherrin River</t>
  </si>
  <si>
    <t>030102040302</t>
  </si>
  <si>
    <t>Flat Rock Creek</t>
  </si>
  <si>
    <t>030102040303</t>
  </si>
  <si>
    <t>Stony Creek-Meherrin River</t>
  </si>
  <si>
    <t>030102040401</t>
  </si>
  <si>
    <t>Taylors Creek-Meherrin River</t>
  </si>
  <si>
    <t>030102040402</t>
  </si>
  <si>
    <t>Genito Creek</t>
  </si>
  <si>
    <t>030102040403</t>
  </si>
  <si>
    <t>Allen Creek-Meherrin River</t>
  </si>
  <si>
    <t>030102040404</t>
  </si>
  <si>
    <t>Roses Creek</t>
  </si>
  <si>
    <t>030102040501</t>
  </si>
  <si>
    <t>Great Creek</t>
  </si>
  <si>
    <t>030102040502</t>
  </si>
  <si>
    <t>Coldwater Creek-Meherrin River</t>
  </si>
  <si>
    <t>030102040601</t>
  </si>
  <si>
    <t>030102040602</t>
  </si>
  <si>
    <t>Douglas Run-Meherrin River</t>
  </si>
  <si>
    <t>030102040603</t>
  </si>
  <si>
    <t>Falling Run-Meherrin River</t>
  </si>
  <si>
    <t>030102040604</t>
  </si>
  <si>
    <t>Greensville/Southampton Co. Border-Meherrin River</t>
  </si>
  <si>
    <t>030102040605</t>
  </si>
  <si>
    <t>Beddingfield Creek-Rattlesnake Creek</t>
  </si>
  <si>
    <t>030102040701</t>
  </si>
  <si>
    <t>Quarrel Creek-Fontaine Creek</t>
  </si>
  <si>
    <t>030102040702</t>
  </si>
  <si>
    <t>Cattail Creek-Fontaine Creek</t>
  </si>
  <si>
    <t>030102040703</t>
  </si>
  <si>
    <t>Beaverpond Creek</t>
  </si>
  <si>
    <t>030102040704</t>
  </si>
  <si>
    <t>Mill Swamp-Fontaine Creek</t>
  </si>
  <si>
    <t>030102040706</t>
  </si>
  <si>
    <t>Buckhorn Swamp-Meherrin River</t>
  </si>
  <si>
    <t>030102040902</t>
  </si>
  <si>
    <t>Upper Tarrara Creek</t>
  </si>
  <si>
    <t>030102040903</t>
  </si>
  <si>
    <t>Lower Tarrara Creek</t>
  </si>
  <si>
    <t>030102040904</t>
  </si>
  <si>
    <t>Dismal Swamp Canal-Dismal Swamp</t>
  </si>
  <si>
    <t>030102050601</t>
  </si>
  <si>
    <t>Dragon Swamp-Cypress Swamp</t>
  </si>
  <si>
    <t>030102050602</t>
  </si>
  <si>
    <t>Jericho Ditch-Dismal Swamp</t>
  </si>
  <si>
    <t>030102050603</t>
  </si>
  <si>
    <t>Lake Drummond-Dismal Swamp</t>
  </si>
  <si>
    <t>030102050604</t>
  </si>
  <si>
    <t>Corapeake Swamp</t>
  </si>
  <si>
    <t>030102050605</t>
  </si>
  <si>
    <t>Twelve Foot Ditch-Northwest River</t>
  </si>
  <si>
    <t>030102051101</t>
  </si>
  <si>
    <t>US Naval Reservation-Northwest River</t>
  </si>
  <si>
    <t>030102051103</t>
  </si>
  <si>
    <t>Indian Creek-Northwest River</t>
  </si>
  <si>
    <t>030102051104</t>
  </si>
  <si>
    <t>Chesapeake Canal</t>
  </si>
  <si>
    <t>030102051201</t>
  </si>
  <si>
    <t>Upper North Landing River</t>
  </si>
  <si>
    <t>030102051202</t>
  </si>
  <si>
    <t>West Neck Creek</t>
  </si>
  <si>
    <t>030102051203</t>
  </si>
  <si>
    <t>Pocaty River</t>
  </si>
  <si>
    <t>030102051204</t>
  </si>
  <si>
    <t>Blackwater Creek-North Landing River</t>
  </si>
  <si>
    <t>030102051205</t>
  </si>
  <si>
    <t>Milldam Creek-North Landing River</t>
  </si>
  <si>
    <t>030102051206</t>
  </si>
  <si>
    <t>Ashville Bridge Creek</t>
  </si>
  <si>
    <t>030102051301</t>
  </si>
  <si>
    <t>North Bay-Shipps Bay</t>
  </si>
  <si>
    <t>030102051302</t>
  </si>
  <si>
    <t>Back Bay</t>
  </si>
  <si>
    <t>030102051303</t>
  </si>
  <si>
    <t>Sand Ridge-Atlantic Ocean</t>
  </si>
  <si>
    <t>030102051701</t>
  </si>
  <si>
    <t>030102051706-Atlantic Ocean</t>
  </si>
  <si>
    <t>030102051706</t>
  </si>
  <si>
    <t>Headwaters Ararat River</t>
  </si>
  <si>
    <t>030401010801</t>
  </si>
  <si>
    <t>Johnson Creek</t>
  </si>
  <si>
    <t>030401010802</t>
  </si>
  <si>
    <t>Lovills Creek</t>
  </si>
  <si>
    <t>030401010803</t>
  </si>
  <si>
    <t>Pauls Creek</t>
  </si>
  <si>
    <t>030401010805</t>
  </si>
  <si>
    <t>Helton Creek</t>
  </si>
  <si>
    <t>050500010108</t>
  </si>
  <si>
    <t>050500010301</t>
  </si>
  <si>
    <t>Laurel Creek-Fox Creek</t>
  </si>
  <si>
    <t>050500010303</t>
  </si>
  <si>
    <t>Middle Fox Creek-Fox Creek</t>
  </si>
  <si>
    <t>050500010304</t>
  </si>
  <si>
    <t>Bridle Creek-New River</t>
  </si>
  <si>
    <t>050500010305</t>
  </si>
  <si>
    <t>Peach Bottom Creek</t>
  </si>
  <si>
    <t>050500010402</t>
  </si>
  <si>
    <t>Rock Creek-New River</t>
  </si>
  <si>
    <t>050500010501</t>
  </si>
  <si>
    <t>Stone Creek-Elk Creek</t>
  </si>
  <si>
    <t>050500010502</t>
  </si>
  <si>
    <t>Turkey Fork-Elk Creek</t>
  </si>
  <si>
    <t>050500010503</t>
  </si>
  <si>
    <t>Meadow Creek-New River</t>
  </si>
  <si>
    <t>050500010601</t>
  </si>
  <si>
    <t>Eagle Bottom Creek-New River</t>
  </si>
  <si>
    <t>050500010602</t>
  </si>
  <si>
    <t>Chestnut Creek</t>
  </si>
  <si>
    <t>050500010603</t>
  </si>
  <si>
    <t>Brush Creek-New River</t>
  </si>
  <si>
    <t>050500010701</t>
  </si>
  <si>
    <t>East Fork Crooked Creek-Crooked Creek</t>
  </si>
  <si>
    <t>050500010702</t>
  </si>
  <si>
    <t>Cranberry Creek-Crooked Creek</t>
  </si>
  <si>
    <t>050500010703</t>
  </si>
  <si>
    <t>Poor Branch-New River</t>
  </si>
  <si>
    <t>050500010704</t>
  </si>
  <si>
    <t>Blue Spring Creek-Cripple Creek</t>
  </si>
  <si>
    <t>050500010801</t>
  </si>
  <si>
    <t>Francis Mill Creek-Cripple Creek</t>
  </si>
  <si>
    <t>050500010802</t>
  </si>
  <si>
    <t>Slate Spring Branch-Cripple Creek</t>
  </si>
  <si>
    <t>050500010803</t>
  </si>
  <si>
    <t>Hutson Branch-Reed Creek</t>
  </si>
  <si>
    <t>050500010901</t>
  </si>
  <si>
    <t>050500010902</t>
  </si>
  <si>
    <t>South Fork Reed Creek-Reed Creek</t>
  </si>
  <si>
    <t>050500010903</t>
  </si>
  <si>
    <t>Muskrat Branch-Reed Creek</t>
  </si>
  <si>
    <t>050500011001</t>
  </si>
  <si>
    <t>Cove Creek</t>
  </si>
  <si>
    <t>050500011002</t>
  </si>
  <si>
    <t>Miller Creek-Reed Creek</t>
  </si>
  <si>
    <t>050500011003</t>
  </si>
  <si>
    <t>Shorts Creek-New River</t>
  </si>
  <si>
    <t>050500011101</t>
  </si>
  <si>
    <t>Pine Run-New River</t>
  </si>
  <si>
    <t>050500011102</t>
  </si>
  <si>
    <t>Upper Little Reed Island Creek</t>
  </si>
  <si>
    <t>050500011201</t>
  </si>
  <si>
    <t>Lower Little Reed Island Creek</t>
  </si>
  <si>
    <t>050500011202</t>
  </si>
  <si>
    <t>Laurel Fork</t>
  </si>
  <si>
    <t>050500011301</t>
  </si>
  <si>
    <t>Stone Mountain Creek-Big Reed Island Creek</t>
  </si>
  <si>
    <t>050500011302</t>
  </si>
  <si>
    <t>Snake Creek</t>
  </si>
  <si>
    <t>050500011303</t>
  </si>
  <si>
    <t>Burks Fork</t>
  </si>
  <si>
    <t>050500011401</t>
  </si>
  <si>
    <t>Road Creek-Big Reed Island Creek</t>
  </si>
  <si>
    <t>050500011402</t>
  </si>
  <si>
    <t>Greasy Creek</t>
  </si>
  <si>
    <t>050500011403</t>
  </si>
  <si>
    <t>Rock Creek-Big Reed Island Creek</t>
  </si>
  <si>
    <t>050500011404</t>
  </si>
  <si>
    <t>Big Macks Creek</t>
  </si>
  <si>
    <t>050500011501</t>
  </si>
  <si>
    <t>Upper Claytor Lake-New River</t>
  </si>
  <si>
    <t>050500011502</t>
  </si>
  <si>
    <t>Gatewood Reservoir-Peak Creek</t>
  </si>
  <si>
    <t>050500011503</t>
  </si>
  <si>
    <t>Tract Fork</t>
  </si>
  <si>
    <t>050500011504</t>
  </si>
  <si>
    <t>Thorne Springs Branch-Peak Creek</t>
  </si>
  <si>
    <t>050500011505</t>
  </si>
  <si>
    <t>Lower Claytor Lake-New River</t>
  </si>
  <si>
    <t>050500011506</t>
  </si>
  <si>
    <t>Beaverdam Creek-Little River</t>
  </si>
  <si>
    <t>050500011601</t>
  </si>
  <si>
    <t>Pine Creek-Little River</t>
  </si>
  <si>
    <t>050500011602</t>
  </si>
  <si>
    <t>Howell Creek-West Fork Little River</t>
  </si>
  <si>
    <t>050500011603</t>
  </si>
  <si>
    <t>Dodd Creek-West Fork Little River</t>
  </si>
  <si>
    <t>050500011604</t>
  </si>
  <si>
    <t>Brush Creek-Little River</t>
  </si>
  <si>
    <t>050500011701</t>
  </si>
  <si>
    <t>Lost Bent Creek-Little River</t>
  </si>
  <si>
    <t>050500011702</t>
  </si>
  <si>
    <t>Big Indian Creek</t>
  </si>
  <si>
    <t>050500011703</t>
  </si>
  <si>
    <t>Big Laurel Creek-Little River</t>
  </si>
  <si>
    <t>050500011704</t>
  </si>
  <si>
    <t>Meadow Creek-Little River</t>
  </si>
  <si>
    <t>050500011705</t>
  </si>
  <si>
    <t>Connellys Run-New River</t>
  </si>
  <si>
    <t>050500011801</t>
  </si>
  <si>
    <t>Crab Creek</t>
  </si>
  <si>
    <t>050500011802</t>
  </si>
  <si>
    <t>Stroubles Creek-New River</t>
  </si>
  <si>
    <t>050500011803</t>
  </si>
  <si>
    <t>Poverty Creek-Toms Creek</t>
  </si>
  <si>
    <t>050500011804</t>
  </si>
  <si>
    <t>050500011805</t>
  </si>
  <si>
    <t>Dry Branch-New River</t>
  </si>
  <si>
    <t>050500011806</t>
  </si>
  <si>
    <t>Crab Orchard Creek-Walker Creek</t>
  </si>
  <si>
    <t>050500020101</t>
  </si>
  <si>
    <t>Helveys Mill Creek-Walker Creek</t>
  </si>
  <si>
    <t>050500020102</t>
  </si>
  <si>
    <t>East Wilderness Creek-Kimberling Creek</t>
  </si>
  <si>
    <t>050500020103</t>
  </si>
  <si>
    <t>Nobusiness Creek</t>
  </si>
  <si>
    <t>050500020104</t>
  </si>
  <si>
    <t>Dismal Creek-Kimberling Creek</t>
  </si>
  <si>
    <t>050500020105</t>
  </si>
  <si>
    <t>Flat Hollow-Walker Creek</t>
  </si>
  <si>
    <t>050500020201</t>
  </si>
  <si>
    <t>Little Walker Creek</t>
  </si>
  <si>
    <t>050500020202</t>
  </si>
  <si>
    <t>Sugar Run-Walker Creek</t>
  </si>
  <si>
    <t>050500020203</t>
  </si>
  <si>
    <t>Bear Spring Branch-New River</t>
  </si>
  <si>
    <t>050500020301</t>
  </si>
  <si>
    <t>Upper Sinking Creek</t>
  </si>
  <si>
    <t>050500020302</t>
  </si>
  <si>
    <t>Lower Sinking Creek</t>
  </si>
  <si>
    <t>050500020303</t>
  </si>
  <si>
    <t>Little Stony Creek-New River</t>
  </si>
  <si>
    <t>050500020304</t>
  </si>
  <si>
    <t>Stony Creek</t>
  </si>
  <si>
    <t>050500020305</t>
  </si>
  <si>
    <t>Burkes Garden Creek</t>
  </si>
  <si>
    <t>050500020401</t>
  </si>
  <si>
    <t>Hunting Camp Creek</t>
  </si>
  <si>
    <t>050500020402</t>
  </si>
  <si>
    <t>Upper Wolf Creek</t>
  </si>
  <si>
    <t>050500020403</t>
  </si>
  <si>
    <t>Clear Fork</t>
  </si>
  <si>
    <t>050500020501</t>
  </si>
  <si>
    <t>Dry Fork-Laurel Creek</t>
  </si>
  <si>
    <t>050500020502</t>
  </si>
  <si>
    <t>Lower Wolf Creek</t>
  </si>
  <si>
    <t>050500020503</t>
  </si>
  <si>
    <t>Clendennin Creek-Bluestone Lake</t>
  </si>
  <si>
    <t>050500020602</t>
  </si>
  <si>
    <t>Brush Fork-Bluestone River</t>
  </si>
  <si>
    <t>050500020901</t>
  </si>
  <si>
    <t>Mud Fork</t>
  </si>
  <si>
    <t>050500020902</t>
  </si>
  <si>
    <t>Upper Dry Fork</t>
  </si>
  <si>
    <t>050702010103</t>
  </si>
  <si>
    <t>Right Fork-Knox Creek</t>
  </si>
  <si>
    <t>050702010304</t>
  </si>
  <si>
    <t>Left Fork-Knox Creek</t>
  </si>
  <si>
    <t>050702010305</t>
  </si>
  <si>
    <t>Pawpaw Creek</t>
  </si>
  <si>
    <t>050702010306</t>
  </si>
  <si>
    <t>Garden Creek</t>
  </si>
  <si>
    <t>050702020101</t>
  </si>
  <si>
    <t>Grassy Creek-Levisa Fork</t>
  </si>
  <si>
    <t>050702020102</t>
  </si>
  <si>
    <t>Upper Dismal Creek</t>
  </si>
  <si>
    <t>050702020103</t>
  </si>
  <si>
    <t>Lower Dismal Creek</t>
  </si>
  <si>
    <t>050702020104</t>
  </si>
  <si>
    <t>Prater Creek-Levisa Fork</t>
  </si>
  <si>
    <t>050702020105</t>
  </si>
  <si>
    <t>Slate Creek</t>
  </si>
  <si>
    <t>050702020106</t>
  </si>
  <si>
    <t>Home Creek-Levisa Fork</t>
  </si>
  <si>
    <t>050702020201</t>
  </si>
  <si>
    <t>Open Fork</t>
  </si>
  <si>
    <t>050702020301</t>
  </si>
  <si>
    <t>Roaring Fork-McClure Creek</t>
  </si>
  <si>
    <t>050702020302</t>
  </si>
  <si>
    <t>Caney Creek</t>
  </si>
  <si>
    <t>050702020303</t>
  </si>
  <si>
    <t>Big Branch-Mcclure River</t>
  </si>
  <si>
    <t>050702020304</t>
  </si>
  <si>
    <t>Hurricane Creek-Russell Fork</t>
  </si>
  <si>
    <t>050702020401</t>
  </si>
  <si>
    <t>Cane Creek-Indian Creek</t>
  </si>
  <si>
    <t>050702020402</t>
  </si>
  <si>
    <t>Fox Creek-Russell Fork</t>
  </si>
  <si>
    <t>050702020403</t>
  </si>
  <si>
    <t>Fryingpan Creek</t>
  </si>
  <si>
    <t>050702020404</t>
  </si>
  <si>
    <t>Left Fork-Lick Creek</t>
  </si>
  <si>
    <t>050702020405</t>
  </si>
  <si>
    <t>Pawpaw Creek-Russell Fork</t>
  </si>
  <si>
    <t>050702020406</t>
  </si>
  <si>
    <t>Russell Prater Creek</t>
  </si>
  <si>
    <t>050702020407</t>
  </si>
  <si>
    <t>Barts Lick Creek-Russell Fork</t>
  </si>
  <si>
    <t>050702020408</t>
  </si>
  <si>
    <t>South Fork Pound River-North Fork Pound River</t>
  </si>
  <si>
    <t>050702020501</t>
  </si>
  <si>
    <t>Indian Creek-Pound River</t>
  </si>
  <si>
    <t>050702020502</t>
  </si>
  <si>
    <t>Cane Creek-John W Flannagan Reservoir</t>
  </si>
  <si>
    <t>050702020503</t>
  </si>
  <si>
    <t>Trace Fork-Cranesnest River</t>
  </si>
  <si>
    <t>050702020504</t>
  </si>
  <si>
    <t>Birchfield Creek</t>
  </si>
  <si>
    <t>050702020505</t>
  </si>
  <si>
    <t>Lick Fork-John W Flannagan Reservoir</t>
  </si>
  <si>
    <t>050702020506</t>
  </si>
  <si>
    <t>Upper Twin Branch-John W Flannagan Reservoir</t>
  </si>
  <si>
    <t>050702020507</t>
  </si>
  <si>
    <t>Beaver Creek-Russell Fork</t>
  </si>
  <si>
    <t>050702020703</t>
  </si>
  <si>
    <t>McDonald Branch-North Fork Holston River</t>
  </si>
  <si>
    <t>060101010101</t>
  </si>
  <si>
    <t>Lynn Camp Creek-Lick Creek</t>
  </si>
  <si>
    <t>060101010102</t>
  </si>
  <si>
    <t>Sprouts Creek-North Fork Holston River</t>
  </si>
  <si>
    <t>060101010103</t>
  </si>
  <si>
    <t>Locust Cove Creek-North Fork Holston River</t>
  </si>
  <si>
    <t>060101010104</t>
  </si>
  <si>
    <t>Laurel Creek</t>
  </si>
  <si>
    <t>060101010105</t>
  </si>
  <si>
    <t>Robertson Branch-North Fork Holston River</t>
  </si>
  <si>
    <t>060101010201</t>
  </si>
  <si>
    <t>Tumbling Creek</t>
  </si>
  <si>
    <t>060101010202</t>
  </si>
  <si>
    <t>Big Creek-North Fork Holston River</t>
  </si>
  <si>
    <t>060101010203</t>
  </si>
  <si>
    <t>Wolf Creek</t>
  </si>
  <si>
    <t>060101010204</t>
  </si>
  <si>
    <t>Logan Creek-North Fork Holston River</t>
  </si>
  <si>
    <t>060101010205</t>
  </si>
  <si>
    <t>Brumley Creek</t>
  </si>
  <si>
    <t>060101010206</t>
  </si>
  <si>
    <t>Little Creek-North Fork Holston River</t>
  </si>
  <si>
    <t>060101010301</t>
  </si>
  <si>
    <t>Smith Creek</t>
  </si>
  <si>
    <t>060101010302</t>
  </si>
  <si>
    <t>Nordyke Creek-North Fork Holston River</t>
  </si>
  <si>
    <t>060101010303</t>
  </si>
  <si>
    <t>060101010304</t>
  </si>
  <si>
    <t>Livingston Creek-North Fork Holston River</t>
  </si>
  <si>
    <t>060101010305</t>
  </si>
  <si>
    <t>060101010306</t>
  </si>
  <si>
    <t>Roberts Creek-North Fork Holston River</t>
  </si>
  <si>
    <t>060101010307</t>
  </si>
  <si>
    <t>Carr Creek-Big Moccasin Creek</t>
  </si>
  <si>
    <t>060101010401</t>
  </si>
  <si>
    <t>Little Moccasin Creek-Big Moccasin Creek</t>
  </si>
  <si>
    <t>060101010402</t>
  </si>
  <si>
    <t>Possum Creek</t>
  </si>
  <si>
    <t>060101010403</t>
  </si>
  <si>
    <t>Dickey Creek-South Fork Holston River</t>
  </si>
  <si>
    <t>060101020101</t>
  </si>
  <si>
    <t>Rowland Creek-South Fork Holston River</t>
  </si>
  <si>
    <t>060101020102</t>
  </si>
  <si>
    <t>Mill Creek-South Fork Holston River</t>
  </si>
  <si>
    <t>060101020103</t>
  </si>
  <si>
    <t>Big Laurel Creek-Whitetop Laurel Creek</t>
  </si>
  <si>
    <t>060101020201</t>
  </si>
  <si>
    <t>Rockhouse Run-South Fork Holston River</t>
  </si>
  <si>
    <t>060101020204</t>
  </si>
  <si>
    <t>Nicks Creek-Middle Fork Holston River</t>
  </si>
  <si>
    <t>060101020301</t>
  </si>
  <si>
    <t>Bear Creek</t>
  </si>
  <si>
    <t>060101020302</t>
  </si>
  <si>
    <t>Staley Creek-Middle Fork Holston River</t>
  </si>
  <si>
    <t>060101020303</t>
  </si>
  <si>
    <t>Hungry Mother Creek</t>
  </si>
  <si>
    <t>060101020304</t>
  </si>
  <si>
    <t>Walker Creek-Middle Fork Holston River</t>
  </si>
  <si>
    <t>060101020305</t>
  </si>
  <si>
    <t>Hutton Creek-Middle Fork Holston River</t>
  </si>
  <si>
    <t>060101020306</t>
  </si>
  <si>
    <t>Cedar Creek-Middle Fork Holston River</t>
  </si>
  <si>
    <t>060101020307</t>
  </si>
  <si>
    <t>Fifteenmile Creek</t>
  </si>
  <si>
    <t>060101020401</t>
  </si>
  <si>
    <t>Spoon Gap Creek-Wolf Creek</t>
  </si>
  <si>
    <t>060101020402</t>
  </si>
  <si>
    <t>South Holston Lake-South Holston River</t>
  </si>
  <si>
    <t>060101020403</t>
  </si>
  <si>
    <t>060101020404</t>
  </si>
  <si>
    <t>Little Creek-Beaver Creek</t>
  </si>
  <si>
    <t>060101020501</t>
  </si>
  <si>
    <t>Cavitts Creek-Clinch River</t>
  </si>
  <si>
    <t>060102050101</t>
  </si>
  <si>
    <t>Pounding Mill Branch-Clinch River</t>
  </si>
  <si>
    <t>060102050102</t>
  </si>
  <si>
    <t>Laurel Branch-Indian Creek</t>
  </si>
  <si>
    <t>060102050103</t>
  </si>
  <si>
    <t>Middle Creek-Clinch River</t>
  </si>
  <si>
    <t>060102050104</t>
  </si>
  <si>
    <t>Swords Creek-Clinch River</t>
  </si>
  <si>
    <t>060102050105</t>
  </si>
  <si>
    <t>Maiden Spring Creek</t>
  </si>
  <si>
    <t>060102050201</t>
  </si>
  <si>
    <t>Liberty Creek-Little River</t>
  </si>
  <si>
    <t>060102050202</t>
  </si>
  <si>
    <t>Hogwallow Branch-Indian Creek</t>
  </si>
  <si>
    <t>060102050203</t>
  </si>
  <si>
    <t>Katie Branch-Little River</t>
  </si>
  <si>
    <t>060102050204</t>
  </si>
  <si>
    <t>Laurel Branch-Lewis Creek</t>
  </si>
  <si>
    <t>060102050301</t>
  </si>
  <si>
    <t>Dilly Branch-Clinch River</t>
  </si>
  <si>
    <t>060102050302</t>
  </si>
  <si>
    <t>Loop Creek-Elk Garden Creek</t>
  </si>
  <si>
    <t>060102050303</t>
  </si>
  <si>
    <t>Big Cedar Creek</t>
  </si>
  <si>
    <t>060102050304</t>
  </si>
  <si>
    <t>Thompson Creek-Clinch River</t>
  </si>
  <si>
    <t>060102050401</t>
  </si>
  <si>
    <t>Dumps Creek</t>
  </si>
  <si>
    <t>060102050402</t>
  </si>
  <si>
    <t>Big Spring Branch-Clinch River</t>
  </si>
  <si>
    <t>060102050403</t>
  </si>
  <si>
    <t>Honey Branch-Lick Creek</t>
  </si>
  <si>
    <t>060102050404</t>
  </si>
  <si>
    <t>Bull Run-Clinch River</t>
  </si>
  <si>
    <t>060102050405</t>
  </si>
  <si>
    <t>Rocky Fork-Guest River</t>
  </si>
  <si>
    <t>060102050501</t>
  </si>
  <si>
    <t>060102050502</t>
  </si>
  <si>
    <t>Toms Creek-Guest River</t>
  </si>
  <si>
    <t>060102050503</t>
  </si>
  <si>
    <t>Sinking Creek-Clinch River</t>
  </si>
  <si>
    <t>060102050601</t>
  </si>
  <si>
    <t>Little Stony Creek-Clinch River</t>
  </si>
  <si>
    <t>060102050602</t>
  </si>
  <si>
    <t>Straight Fork-Stony Creek</t>
  </si>
  <si>
    <t>060102050603</t>
  </si>
  <si>
    <t>060102050604</t>
  </si>
  <si>
    <t>060102050605</t>
  </si>
  <si>
    <t>Mill Creek-Clinch River</t>
  </si>
  <si>
    <t>060102050606</t>
  </si>
  <si>
    <t>Grassy Creek-Copper Creek</t>
  </si>
  <si>
    <t>060102050701</t>
  </si>
  <si>
    <t>Valley Creek-Copper Creek</t>
  </si>
  <si>
    <t>060102050702</t>
  </si>
  <si>
    <t>Obeys Creek-Copper Creek</t>
  </si>
  <si>
    <t>060102050703</t>
  </si>
  <si>
    <t>Upper North Fork Clinch River</t>
  </si>
  <si>
    <t>060102050801</t>
  </si>
  <si>
    <t>Lower North Fork Clinch River</t>
  </si>
  <si>
    <t>060102050802</t>
  </si>
  <si>
    <t>060102050805</t>
  </si>
  <si>
    <t>Roaring Fork</t>
  </si>
  <si>
    <t>060102060101</t>
  </si>
  <si>
    <t>Black Creek-Powell River</t>
  </si>
  <si>
    <t>060102060102</t>
  </si>
  <si>
    <t>Callahan Creek</t>
  </si>
  <si>
    <t>060102060103</t>
  </si>
  <si>
    <t>Pigeon Creek-Powell River</t>
  </si>
  <si>
    <t>060102060104</t>
  </si>
  <si>
    <t>Butcher Fork-South Fork Powell River</t>
  </si>
  <si>
    <t>060102060105</t>
  </si>
  <si>
    <t>Camp Creek-Powell River</t>
  </si>
  <si>
    <t>060102060201</t>
  </si>
  <si>
    <t>Reeds Creek-North Fork Powell River</t>
  </si>
  <si>
    <t>060102060202</t>
  </si>
  <si>
    <t>Stone Creek</t>
  </si>
  <si>
    <t>060102060203</t>
  </si>
  <si>
    <t>Cane Creek-North Fork Powell River</t>
  </si>
  <si>
    <t>060102060204</t>
  </si>
  <si>
    <t>Station Creek-Powell River</t>
  </si>
  <si>
    <t>060102060301</t>
  </si>
  <si>
    <t>Wallen Creek</t>
  </si>
  <si>
    <t>060102060302</t>
  </si>
  <si>
    <t>Hardy Creek</t>
  </si>
  <si>
    <t>060102060303</t>
  </si>
  <si>
    <t>Yellow Creek-Powell River</t>
  </si>
  <si>
    <t>060102060304</t>
  </si>
  <si>
    <t>Martin Creek</t>
  </si>
  <si>
    <t>060102060305</t>
  </si>
  <si>
    <t>Indian Creek</t>
  </si>
  <si>
    <t>060102060403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</si>
</sst>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8"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4">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1" xfId="1" applyFont="1" applyFill="1" applyBorder="1" applyAlignment="1">
      <alignment horizontal="left" vertical="center" wrapText="1"/>
    </xf>
    <xf numFmtId="0" fontId="0" fillId="0" borderId="1" xfId="0" applyBorder="1" applyAlignment="1">
      <alignment horizontal="left" wrapText="1"/>
    </xf>
    <xf numFmtId="0" fontId="8" fillId="2" borderId="1" xfId="1" applyFont="1" applyFill="1" applyBorder="1" applyAlignment="1">
      <alignment horizontal="left" vertic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0" fillId="2" borderId="2" xfId="1" applyFont="1"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1" fillId="6" borderId="2" xfId="1"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45" xfId="0" applyFill="1" applyBorder="1" applyAlignment="1">
      <alignment horizontal="left" vertical="center" wrapText="1"/>
    </xf>
    <xf numFmtId="0" fontId="0" fillId="0" borderId="47" xfId="0" applyBorder="1" applyAlignment="1">
      <alignmen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2" borderId="2" xfId="0"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6</xdr:col>
      <xdr:colOff>19050</xdr:colOff>
      <xdr:row>0</xdr:row>
      <xdr:rowOff>0</xdr:rowOff>
    </xdr:from>
    <xdr:to>
      <xdr:col>13</xdr:col>
      <xdr:colOff>752475</xdr:colOff>
      <xdr:row>1</xdr:row>
      <xdr:rowOff>1150408</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34200" y="0"/>
          <a:ext cx="6400800" cy="2607733"/>
        </a:xfrm>
        <a:prstGeom prst="rect">
          <a:avLst/>
        </a:prstGeom>
      </xdr:spPr>
    </xdr:pic>
    <xdr:clientData/>
  </xdr:twoCellAnchor>
  <xdr:oneCellAnchor>
    <xdr:from>
      <xdr:col>12</xdr:col>
      <xdr:colOff>390524</xdr:colOff>
      <xdr:row>1</xdr:row>
      <xdr:rowOff>542925</xdr:rowOff>
    </xdr:from>
    <xdr:ext cx="1209676" cy="564001"/>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2411074" y="2000250"/>
          <a:ext cx="1209676" cy="5640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b="1">
              <a:latin typeface="Arial" panose="020B0604020202020204" pitchFamily="34" charset="0"/>
              <a:cs typeface="Arial" panose="020B0604020202020204" pitchFamily="34" charset="0"/>
            </a:rPr>
            <a:t>Figure: Virginia includes parts of 7 Omernik Level III ecoregions</a:t>
          </a:r>
          <a:endParaRPr lang="en-US" sz="8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67" t="s">
        <v>152</v>
      </c>
      <c r="B1" s="167"/>
      <c r="C1" s="167"/>
    </row>
    <row r="2" spans="1:3" ht="17.45" customHeight="1" x14ac:dyDescent="0.35">
      <c r="A2" s="167" t="s">
        <v>339</v>
      </c>
      <c r="B2" s="167"/>
      <c r="C2" s="167"/>
    </row>
    <row r="3" spans="1:3" ht="14.45" customHeight="1" x14ac:dyDescent="0.3">
      <c r="A3" s="168" t="s">
        <v>337</v>
      </c>
      <c r="B3" s="169"/>
      <c r="C3" s="169"/>
    </row>
    <row r="4" spans="1:3" ht="159.94999999999999" customHeight="1" x14ac:dyDescent="0.2">
      <c r="A4" s="170" t="s">
        <v>183</v>
      </c>
      <c r="B4" s="171"/>
      <c r="C4" s="171"/>
    </row>
    <row r="6" spans="1:3" x14ac:dyDescent="0.2">
      <c r="A6" s="165" t="s">
        <v>125</v>
      </c>
      <c r="B6" s="166"/>
      <c r="C6" s="33" t="s">
        <v>117</v>
      </c>
    </row>
    <row r="7" spans="1:3" x14ac:dyDescent="0.2">
      <c r="A7" s="163" t="s">
        <v>106</v>
      </c>
      <c r="B7" s="164"/>
      <c r="C7" s="41" t="s">
        <v>118</v>
      </c>
    </row>
    <row r="8" spans="1:3" x14ac:dyDescent="0.2">
      <c r="A8" s="163" t="s">
        <v>288</v>
      </c>
      <c r="B8" s="164"/>
      <c r="C8" s="94" t="s">
        <v>307</v>
      </c>
    </row>
    <row r="9" spans="1:3" ht="33.6" customHeight="1" x14ac:dyDescent="0.2">
      <c r="A9" s="163" t="s">
        <v>289</v>
      </c>
      <c r="B9" s="164"/>
      <c r="C9" s="41" t="s">
        <v>119</v>
      </c>
    </row>
    <row r="10" spans="1:3" ht="41.45" customHeight="1" x14ac:dyDescent="0.2">
      <c r="A10" s="163" t="s">
        <v>290</v>
      </c>
      <c r="B10" s="164"/>
      <c r="C10" s="41" t="s">
        <v>120</v>
      </c>
    </row>
    <row r="11" spans="1:3" ht="45.6" customHeight="1" x14ac:dyDescent="0.2">
      <c r="A11" s="163" t="s">
        <v>291</v>
      </c>
      <c r="B11" s="164"/>
      <c r="C11" s="41" t="s">
        <v>121</v>
      </c>
    </row>
    <row r="12" spans="1:3" ht="49.5" customHeight="1" x14ac:dyDescent="0.2">
      <c r="A12" s="163" t="s">
        <v>292</v>
      </c>
      <c r="B12" s="164"/>
      <c r="C12" s="41" t="s">
        <v>122</v>
      </c>
    </row>
    <row r="13" spans="1:3" ht="40.5" customHeight="1" x14ac:dyDescent="0.2">
      <c r="A13" s="163" t="s">
        <v>293</v>
      </c>
      <c r="B13" s="164"/>
      <c r="C13" s="41" t="s">
        <v>123</v>
      </c>
    </row>
    <row r="14" spans="1:3" ht="32.450000000000003" customHeight="1" x14ac:dyDescent="0.2">
      <c r="A14" s="163" t="s">
        <v>294</v>
      </c>
      <c r="B14" s="164"/>
      <c r="C14" s="41" t="s">
        <v>124</v>
      </c>
    </row>
    <row r="16" spans="1:3" x14ac:dyDescent="0.2">
      <c r="A16" s="160" t="s">
        <v>182</v>
      </c>
      <c r="B16" s="161"/>
      <c r="C16" s="162"/>
    </row>
    <row r="17" spans="1:3" x14ac:dyDescent="0.2">
      <c r="A17" s="151" t="s">
        <v>175</v>
      </c>
      <c r="B17" s="152"/>
      <c r="C17" s="153"/>
    </row>
    <row r="18" spans="1:3" x14ac:dyDescent="0.2">
      <c r="A18" s="151" t="s">
        <v>176</v>
      </c>
      <c r="B18" s="152"/>
      <c r="C18" s="153"/>
    </row>
    <row r="19" spans="1:3" x14ac:dyDescent="0.2">
      <c r="A19" s="151" t="s">
        <v>177</v>
      </c>
      <c r="B19" s="152"/>
      <c r="C19" s="153"/>
    </row>
    <row r="20" spans="1:3" s="43" customFormat="1" ht="27" customHeight="1" x14ac:dyDescent="0.2">
      <c r="A20" s="151" t="s">
        <v>178</v>
      </c>
      <c r="B20" s="152"/>
      <c r="C20" s="153"/>
    </row>
    <row r="21" spans="1:3" ht="27.75" customHeight="1" x14ac:dyDescent="0.2">
      <c r="A21" s="154" t="s">
        <v>179</v>
      </c>
      <c r="B21" s="155"/>
      <c r="C21" s="156"/>
    </row>
    <row r="22" spans="1:3" ht="27.75" customHeight="1" x14ac:dyDescent="0.2">
      <c r="A22" s="154" t="s">
        <v>180</v>
      </c>
      <c r="B22" s="155"/>
      <c r="C22" s="156"/>
    </row>
    <row r="23" spans="1:3" ht="27" customHeight="1" x14ac:dyDescent="0.2">
      <c r="A23" s="157" t="s">
        <v>181</v>
      </c>
      <c r="B23" s="158"/>
      <c r="C23" s="159"/>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13:B13"/>
    <mergeCell ref="A14:B14"/>
    <mergeCell ref="A6:B6"/>
    <mergeCell ref="A1:C1"/>
    <mergeCell ref="A2:C2"/>
    <mergeCell ref="A3:C3"/>
    <mergeCell ref="A4:C4"/>
    <mergeCell ref="A7:B7"/>
    <mergeCell ref="A9:B9"/>
    <mergeCell ref="A10:B10"/>
    <mergeCell ref="A11:B11"/>
    <mergeCell ref="A12:B12"/>
    <mergeCell ref="A8:B8"/>
    <mergeCell ref="A20:C20"/>
    <mergeCell ref="A21:C21"/>
    <mergeCell ref="A22:C22"/>
    <mergeCell ref="A23:C23"/>
    <mergeCell ref="A16:C16"/>
    <mergeCell ref="A17:C17"/>
    <mergeCell ref="A18:C18"/>
    <mergeCell ref="A19:C19"/>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14" width="12.140625" style="59" customWidth="1"/>
  </cols>
  <sheetData>
    <row r="1" spans="1:14" ht="114.75" customHeight="1" x14ac:dyDescent="0.2">
      <c r="A1" s="172" t="s">
        <v>340</v>
      </c>
      <c r="B1" s="173"/>
      <c r="C1" s="173"/>
      <c r="D1" s="173"/>
      <c r="E1" s="173"/>
      <c r="F1" s="173"/>
      <c r="G1" s="103"/>
      <c r="H1" s="103"/>
      <c r="I1" s="103"/>
      <c r="J1" s="103"/>
      <c r="K1" s="103"/>
      <c r="L1" s="103"/>
      <c r="M1" s="103"/>
      <c r="N1" s="104"/>
    </row>
    <row r="2" spans="1:14" ht="92.25" customHeight="1" thickBot="1" x14ac:dyDescent="0.25">
      <c r="A2" s="191" t="s">
        <v>310</v>
      </c>
      <c r="B2" s="192"/>
      <c r="C2" s="192"/>
      <c r="D2" s="192"/>
      <c r="E2" s="192"/>
      <c r="F2" s="192"/>
      <c r="G2" s="101"/>
      <c r="H2" s="101"/>
      <c r="I2" s="101"/>
      <c r="J2" s="101"/>
      <c r="K2" s="101"/>
      <c r="L2" s="101"/>
      <c r="M2" s="101"/>
      <c r="N2" s="102"/>
    </row>
    <row r="3" spans="1:14" ht="16.5" thickBot="1" x14ac:dyDescent="0.3">
      <c r="A3" s="174" t="s">
        <v>98</v>
      </c>
      <c r="B3" s="175"/>
      <c r="C3" s="175"/>
      <c r="D3" s="176"/>
      <c r="E3" s="188" t="s">
        <v>6</v>
      </c>
      <c r="F3" s="189"/>
      <c r="G3" s="189"/>
      <c r="H3" s="189"/>
      <c r="I3" s="189"/>
      <c r="J3" s="190"/>
      <c r="K3" s="182" t="s">
        <v>35</v>
      </c>
      <c r="L3" s="183"/>
      <c r="M3" s="183"/>
      <c r="N3" s="184"/>
    </row>
    <row r="4" spans="1:14" s="9" customFormat="1" ht="17.25" customHeight="1" thickBot="1" x14ac:dyDescent="0.25">
      <c r="A4" s="177"/>
      <c r="B4" s="178"/>
      <c r="C4" s="178"/>
      <c r="D4" s="179"/>
      <c r="E4" s="185" t="s">
        <v>50</v>
      </c>
      <c r="F4" s="186"/>
      <c r="G4" s="187" t="s">
        <v>51</v>
      </c>
      <c r="H4" s="186"/>
      <c r="I4" s="180" t="s">
        <v>99</v>
      </c>
      <c r="J4" s="181"/>
      <c r="K4" s="187" t="s">
        <v>50</v>
      </c>
      <c r="L4" s="186"/>
      <c r="M4" s="187" t="s">
        <v>51</v>
      </c>
      <c r="N4" s="186"/>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341</v>
      </c>
      <c r="B6" s="44" t="s">
        <v>342</v>
      </c>
      <c r="C6" s="45">
        <v>63</v>
      </c>
      <c r="D6" s="46" t="s">
        <v>343</v>
      </c>
      <c r="E6" s="47">
        <v>0.70353804327772296</v>
      </c>
      <c r="F6" s="48">
        <v>49.438202247191001</v>
      </c>
      <c r="G6" s="47">
        <v>0.65335209364961699</v>
      </c>
      <c r="H6" s="50">
        <v>35.7277882797732</v>
      </c>
      <c r="I6" s="76" t="str">
        <f>IF(AND(F6&gt;=90,H6&gt;=90),"Yes","No")</f>
        <v>No</v>
      </c>
      <c r="J6" s="49" t="str">
        <f>IF(AND(F6&gt;=75,H6&gt;=75),"Yes","No")</f>
        <v>No</v>
      </c>
      <c r="K6" s="47">
        <v>0.21874423375139701</v>
      </c>
      <c r="L6" s="50">
        <v>89.369057908383795</v>
      </c>
      <c r="M6" s="47">
        <v>0.12347569961178601</v>
      </c>
      <c r="N6" s="50">
        <v>12.476370510397</v>
      </c>
    </row>
    <row r="7" spans="1:14" x14ac:dyDescent="0.2">
      <c r="A7" s="57" t="s">
        <v>344</v>
      </c>
      <c r="B7" s="44" t="s">
        <v>345</v>
      </c>
      <c r="C7" s="45">
        <v>63</v>
      </c>
      <c r="D7" s="46" t="s">
        <v>343</v>
      </c>
      <c r="E7" s="47">
        <v>0.88641442812373705</v>
      </c>
      <c r="F7" s="48">
        <v>94.727744165946405</v>
      </c>
      <c r="G7" s="47">
        <v>0.74845145712051597</v>
      </c>
      <c r="H7" s="50">
        <v>63.421550094517997</v>
      </c>
      <c r="I7" s="76" t="str">
        <f t="shared" ref="I7:I70" si="0">IF(AND(F7&gt;=90,H7&gt;=90),"Yes","No")</f>
        <v>No</v>
      </c>
      <c r="J7" s="49" t="str">
        <f t="shared" ref="J7:J70" si="1">IF(AND(F7&gt;=75,H7&gt;=75),"Yes","No")</f>
        <v>No</v>
      </c>
      <c r="K7" s="47">
        <v>0.15378389043709301</v>
      </c>
      <c r="L7" s="50">
        <v>66.378565254969701</v>
      </c>
      <c r="M7" s="47">
        <v>7.3636333914219504E-2</v>
      </c>
      <c r="N7" s="50">
        <v>0.66162570888468797</v>
      </c>
    </row>
    <row r="8" spans="1:14" x14ac:dyDescent="0.2">
      <c r="A8" s="57" t="s">
        <v>346</v>
      </c>
      <c r="B8" s="44" t="s">
        <v>347</v>
      </c>
      <c r="C8" s="45">
        <v>63</v>
      </c>
      <c r="D8" s="46" t="s">
        <v>343</v>
      </c>
      <c r="E8" s="47">
        <v>0.80139236761422095</v>
      </c>
      <c r="F8" s="48">
        <v>74.848746758859093</v>
      </c>
      <c r="G8" s="47">
        <v>0.68601231091803505</v>
      </c>
      <c r="H8" s="50">
        <v>44.801512287334603</v>
      </c>
      <c r="I8" s="76" t="str">
        <f t="shared" si="0"/>
        <v>No</v>
      </c>
      <c r="J8" s="49" t="str">
        <f t="shared" si="1"/>
        <v>No</v>
      </c>
      <c r="K8" s="47">
        <v>0.464053691738885</v>
      </c>
      <c r="L8" s="50">
        <v>99.5678478824546</v>
      </c>
      <c r="M8" s="47">
        <v>0.228468776813956</v>
      </c>
      <c r="N8" s="50">
        <v>46.030245746691897</v>
      </c>
    </row>
    <row r="9" spans="1:14" x14ac:dyDescent="0.2">
      <c r="A9" s="147" t="s">
        <v>348</v>
      </c>
      <c r="B9" s="44" t="s">
        <v>349</v>
      </c>
      <c r="C9" s="45">
        <v>63</v>
      </c>
      <c r="D9" s="46" t="s">
        <v>343</v>
      </c>
      <c r="E9" s="47">
        <v>0.86511568198320199</v>
      </c>
      <c r="F9" s="48">
        <v>89.282627484874695</v>
      </c>
      <c r="G9" s="47">
        <v>0.86570018702330798</v>
      </c>
      <c r="H9" s="50">
        <v>95.5576559546314</v>
      </c>
      <c r="I9" s="76" t="str">
        <f t="shared" si="0"/>
        <v>No</v>
      </c>
      <c r="J9" s="49" t="str">
        <f t="shared" si="1"/>
        <v>Yes</v>
      </c>
      <c r="K9" s="47">
        <v>2.2859958508934901E-2</v>
      </c>
      <c r="L9" s="50">
        <v>0.60501296456352605</v>
      </c>
      <c r="M9" s="47">
        <v>3.7043333610668097E-2</v>
      </c>
      <c r="N9" s="50">
        <v>0.47258979206049201</v>
      </c>
    </row>
    <row r="10" spans="1:14" x14ac:dyDescent="0.2">
      <c r="A10" s="57" t="s">
        <v>350</v>
      </c>
      <c r="B10" s="44" t="s">
        <v>351</v>
      </c>
      <c r="C10" s="45"/>
      <c r="D10" s="46" t="s">
        <v>343</v>
      </c>
      <c r="E10" s="47">
        <v>0.86666666666666703</v>
      </c>
      <c r="F10" s="48">
        <v>89.887640449438194</v>
      </c>
      <c r="G10" s="47"/>
      <c r="H10" s="50"/>
      <c r="I10" s="76" t="str">
        <f t="shared" si="0"/>
        <v>No</v>
      </c>
      <c r="J10" s="49" t="str">
        <f t="shared" si="1"/>
        <v>No</v>
      </c>
      <c r="K10" s="47">
        <v>8.3333333333333301E-2</v>
      </c>
      <c r="L10" s="50">
        <v>8.0380293863439896</v>
      </c>
      <c r="M10" s="47"/>
      <c r="N10" s="50"/>
    </row>
    <row r="11" spans="1:14" x14ac:dyDescent="0.2">
      <c r="A11" s="57" t="s">
        <v>352</v>
      </c>
      <c r="B11" s="44" t="s">
        <v>353</v>
      </c>
      <c r="C11" s="45">
        <v>63</v>
      </c>
      <c r="D11" s="46" t="s">
        <v>343</v>
      </c>
      <c r="E11" s="47">
        <v>0.70296066494302001</v>
      </c>
      <c r="F11" s="48">
        <v>49.178910976663801</v>
      </c>
      <c r="G11" s="47">
        <v>0.65268753664864798</v>
      </c>
      <c r="H11" s="50">
        <v>35.349716446124802</v>
      </c>
      <c r="I11" s="76" t="str">
        <f t="shared" si="0"/>
        <v>No</v>
      </c>
      <c r="J11" s="49" t="str">
        <f t="shared" si="1"/>
        <v>No</v>
      </c>
      <c r="K11" s="47">
        <v>0.45181700473856301</v>
      </c>
      <c r="L11" s="50">
        <v>99.308556611927401</v>
      </c>
      <c r="M11" s="47">
        <v>0.20245380193104201</v>
      </c>
      <c r="N11" s="50">
        <v>39.508506616257101</v>
      </c>
    </row>
    <row r="12" spans="1:14" x14ac:dyDescent="0.2">
      <c r="A12" s="57" t="s">
        <v>354</v>
      </c>
      <c r="B12" s="44" t="s">
        <v>355</v>
      </c>
      <c r="C12" s="45">
        <v>63</v>
      </c>
      <c r="D12" s="46" t="s">
        <v>343</v>
      </c>
      <c r="E12" s="47">
        <v>0.74420333650066395</v>
      </c>
      <c r="F12" s="48">
        <v>61.192739844425198</v>
      </c>
      <c r="G12" s="47">
        <v>0.65297898290844303</v>
      </c>
      <c r="H12" s="50">
        <v>35.538752362948998</v>
      </c>
      <c r="I12" s="76" t="str">
        <f t="shared" si="0"/>
        <v>No</v>
      </c>
      <c r="J12" s="49" t="str">
        <f t="shared" si="1"/>
        <v>No</v>
      </c>
      <c r="K12" s="47">
        <v>0.491928427367057</v>
      </c>
      <c r="L12" s="50">
        <v>99.7407087294728</v>
      </c>
      <c r="M12" s="47">
        <v>0.23193058780186099</v>
      </c>
      <c r="N12" s="50">
        <v>47.353497164461302</v>
      </c>
    </row>
    <row r="13" spans="1:14" x14ac:dyDescent="0.2">
      <c r="A13" s="57" t="s">
        <v>356</v>
      </c>
      <c r="B13" s="44" t="s">
        <v>357</v>
      </c>
      <c r="C13" s="45">
        <v>63</v>
      </c>
      <c r="D13" s="46" t="s">
        <v>343</v>
      </c>
      <c r="E13" s="47">
        <v>0.69954758975426001</v>
      </c>
      <c r="F13" s="48">
        <v>48.314606741573002</v>
      </c>
      <c r="G13" s="47">
        <v>0.61704558970642098</v>
      </c>
      <c r="H13" s="50">
        <v>26.843100189035901</v>
      </c>
      <c r="I13" s="76" t="str">
        <f t="shared" si="0"/>
        <v>No</v>
      </c>
      <c r="J13" s="49" t="str">
        <f t="shared" si="1"/>
        <v>No</v>
      </c>
      <c r="K13" s="47">
        <v>0.55039703650352501</v>
      </c>
      <c r="L13" s="50">
        <v>100</v>
      </c>
      <c r="M13" s="47">
        <v>0.24522977754480299</v>
      </c>
      <c r="N13" s="50">
        <v>52.646502835538797</v>
      </c>
    </row>
    <row r="14" spans="1:14" x14ac:dyDescent="0.2">
      <c r="A14" s="57" t="s">
        <v>358</v>
      </c>
      <c r="B14" s="44" t="s">
        <v>359</v>
      </c>
      <c r="C14" s="45">
        <v>63</v>
      </c>
      <c r="D14" s="46" t="s">
        <v>343</v>
      </c>
      <c r="E14" s="47">
        <v>0.79764923431787504</v>
      </c>
      <c r="F14" s="48">
        <v>74.157303370786494</v>
      </c>
      <c r="G14" s="47">
        <v>0.65573168946146398</v>
      </c>
      <c r="H14" s="50">
        <v>36.578449905482003</v>
      </c>
      <c r="I14" s="76" t="str">
        <f t="shared" si="0"/>
        <v>No</v>
      </c>
      <c r="J14" s="49" t="str">
        <f t="shared" si="1"/>
        <v>No</v>
      </c>
      <c r="K14" s="47">
        <v>0.53082398556813803</v>
      </c>
      <c r="L14" s="50">
        <v>99.9135695764909</v>
      </c>
      <c r="M14" s="47">
        <v>0.26664752661317698</v>
      </c>
      <c r="N14" s="50">
        <v>61.436672967863899</v>
      </c>
    </row>
    <row r="15" spans="1:14" x14ac:dyDescent="0.2">
      <c r="A15" s="147" t="s">
        <v>360</v>
      </c>
      <c r="B15" s="44" t="s">
        <v>361</v>
      </c>
      <c r="C15" s="45">
        <v>63</v>
      </c>
      <c r="D15" s="46" t="s">
        <v>343</v>
      </c>
      <c r="E15" s="47">
        <v>0.92466028481549001</v>
      </c>
      <c r="F15" s="48">
        <v>99.5678478824546</v>
      </c>
      <c r="G15" s="47">
        <v>0.88580578142338995</v>
      </c>
      <c r="H15" s="50">
        <v>97.448015122873301</v>
      </c>
      <c r="I15" s="76" t="str">
        <f t="shared" si="0"/>
        <v>Yes</v>
      </c>
      <c r="J15" s="49" t="str">
        <f t="shared" si="1"/>
        <v>Yes</v>
      </c>
      <c r="K15" s="47">
        <v>0.41763467268230497</v>
      </c>
      <c r="L15" s="50">
        <v>98.617113223854801</v>
      </c>
      <c r="M15" s="47">
        <v>0.25773484982273798</v>
      </c>
      <c r="N15" s="50">
        <v>57.466918714555803</v>
      </c>
    </row>
    <row r="16" spans="1:14" x14ac:dyDescent="0.2">
      <c r="A16" s="57" t="s">
        <v>362</v>
      </c>
      <c r="B16" s="44" t="s">
        <v>363</v>
      </c>
      <c r="C16" s="45">
        <v>63</v>
      </c>
      <c r="D16" s="46" t="s">
        <v>343</v>
      </c>
      <c r="E16" s="47">
        <v>0.75639574715345104</v>
      </c>
      <c r="F16" s="48">
        <v>63.353500432152103</v>
      </c>
      <c r="G16" s="47">
        <v>0.64448373449353102</v>
      </c>
      <c r="H16" s="50">
        <v>32.986767485822298</v>
      </c>
      <c r="I16" s="76" t="str">
        <f t="shared" si="0"/>
        <v>No</v>
      </c>
      <c r="J16" s="49" t="str">
        <f t="shared" si="1"/>
        <v>No</v>
      </c>
      <c r="K16" s="47">
        <v>0.393366737520357</v>
      </c>
      <c r="L16" s="50">
        <v>98.012100259291302</v>
      </c>
      <c r="M16" s="47">
        <v>0.17481594306145301</v>
      </c>
      <c r="N16" s="50">
        <v>32.514177693761802</v>
      </c>
    </row>
    <row r="17" spans="1:14" x14ac:dyDescent="0.2">
      <c r="A17" s="57" t="s">
        <v>364</v>
      </c>
      <c r="B17" s="44" t="s">
        <v>365</v>
      </c>
      <c r="C17" s="45">
        <v>63</v>
      </c>
      <c r="D17" s="46" t="s">
        <v>343</v>
      </c>
      <c r="E17" s="47">
        <v>0.86844193078305998</v>
      </c>
      <c r="F17" s="48">
        <v>90.319792566983594</v>
      </c>
      <c r="G17" s="47">
        <v>0.73864949468345698</v>
      </c>
      <c r="H17" s="50">
        <v>60.1134215500945</v>
      </c>
      <c r="I17" s="76" t="str">
        <f t="shared" si="0"/>
        <v>No</v>
      </c>
      <c r="J17" s="49" t="str">
        <f t="shared" si="1"/>
        <v>No</v>
      </c>
      <c r="K17" s="47">
        <v>0.36166942834590199</v>
      </c>
      <c r="L17" s="50">
        <v>97.147796024200503</v>
      </c>
      <c r="M17" s="47">
        <v>0.180806655306923</v>
      </c>
      <c r="N17" s="50">
        <v>34.120982986767501</v>
      </c>
    </row>
    <row r="18" spans="1:14" x14ac:dyDescent="0.2">
      <c r="A18" s="57" t="s">
        <v>366</v>
      </c>
      <c r="B18" s="44" t="s">
        <v>367</v>
      </c>
      <c r="C18" s="45">
        <v>63</v>
      </c>
      <c r="D18" s="46" t="s">
        <v>343</v>
      </c>
      <c r="E18" s="47">
        <v>0.779138992925555</v>
      </c>
      <c r="F18" s="48">
        <v>69.835782195332797</v>
      </c>
      <c r="G18" s="47">
        <v>0.65067408605636901</v>
      </c>
      <c r="H18" s="50">
        <v>34.877126654064298</v>
      </c>
      <c r="I18" s="76" t="str">
        <f t="shared" si="0"/>
        <v>No</v>
      </c>
      <c r="J18" s="49" t="str">
        <f t="shared" si="1"/>
        <v>No</v>
      </c>
      <c r="K18" s="47">
        <v>0.21491665442758401</v>
      </c>
      <c r="L18" s="50">
        <v>88.936905790838395</v>
      </c>
      <c r="M18" s="47">
        <v>0.120306931661452</v>
      </c>
      <c r="N18" s="50">
        <v>11.909262759924401</v>
      </c>
    </row>
    <row r="19" spans="1:14" x14ac:dyDescent="0.2">
      <c r="A19" s="147" t="s">
        <v>368</v>
      </c>
      <c r="B19" s="44" t="s">
        <v>369</v>
      </c>
      <c r="C19" s="45">
        <v>63</v>
      </c>
      <c r="D19" s="46" t="s">
        <v>343</v>
      </c>
      <c r="E19" s="47">
        <v>0.934527225953935</v>
      </c>
      <c r="F19" s="48">
        <v>99.7407087294728</v>
      </c>
      <c r="G19" s="47">
        <v>0.90301960075078003</v>
      </c>
      <c r="H19" s="50">
        <v>98.676748582230601</v>
      </c>
      <c r="I19" s="76" t="str">
        <f t="shared" si="0"/>
        <v>Yes</v>
      </c>
      <c r="J19" s="49" t="str">
        <f t="shared" si="1"/>
        <v>Yes</v>
      </c>
      <c r="K19" s="47">
        <v>0.13912939527049001</v>
      </c>
      <c r="L19" s="50">
        <v>54.969749351771803</v>
      </c>
      <c r="M19" s="47">
        <v>0.110116491451486</v>
      </c>
      <c r="N19" s="50">
        <v>8.1285444234404505</v>
      </c>
    </row>
    <row r="20" spans="1:14" x14ac:dyDescent="0.2">
      <c r="A20" s="147" t="s">
        <v>370</v>
      </c>
      <c r="B20" s="44" t="s">
        <v>371</v>
      </c>
      <c r="C20" s="45">
        <v>63</v>
      </c>
      <c r="D20" s="46" t="s">
        <v>343</v>
      </c>
      <c r="E20" s="47">
        <v>0.96663938783869996</v>
      </c>
      <c r="F20" s="48">
        <v>100</v>
      </c>
      <c r="G20" s="47">
        <v>0.93632501120668199</v>
      </c>
      <c r="H20" s="50">
        <v>99.905482041587902</v>
      </c>
      <c r="I20" s="76" t="str">
        <f t="shared" si="0"/>
        <v>Yes</v>
      </c>
      <c r="J20" s="49" t="str">
        <f t="shared" si="1"/>
        <v>Yes</v>
      </c>
      <c r="K20" s="47">
        <v>0.20359923637322899</v>
      </c>
      <c r="L20" s="50">
        <v>86.949006050129597</v>
      </c>
      <c r="M20" s="47">
        <v>0.14063824684793899</v>
      </c>
      <c r="N20" s="50">
        <v>18.8090737240076</v>
      </c>
    </row>
    <row r="21" spans="1:14" x14ac:dyDescent="0.2">
      <c r="A21" s="57" t="s">
        <v>372</v>
      </c>
      <c r="B21" s="44" t="s">
        <v>373</v>
      </c>
      <c r="C21" s="45">
        <v>63</v>
      </c>
      <c r="D21" s="46" t="s">
        <v>343</v>
      </c>
      <c r="E21" s="47">
        <v>0.75200056523977798</v>
      </c>
      <c r="F21" s="48">
        <v>62.662057044079503</v>
      </c>
      <c r="G21" s="47">
        <v>0.62603495440777401</v>
      </c>
      <c r="H21" s="50">
        <v>28.544423440453699</v>
      </c>
      <c r="I21" s="76" t="str">
        <f t="shared" si="0"/>
        <v>No</v>
      </c>
      <c r="J21" s="49" t="str">
        <f t="shared" si="1"/>
        <v>No</v>
      </c>
      <c r="K21" s="47">
        <v>0.127484847234311</v>
      </c>
      <c r="L21" s="50">
        <v>44.943820224719097</v>
      </c>
      <c r="M21" s="47">
        <v>8.8022546630817905E-2</v>
      </c>
      <c r="N21" s="50">
        <v>2.36294896030246</v>
      </c>
    </row>
    <row r="22" spans="1:14" x14ac:dyDescent="0.2">
      <c r="A22" s="147" t="s">
        <v>374</v>
      </c>
      <c r="B22" s="44" t="s">
        <v>375</v>
      </c>
      <c r="C22" s="45">
        <v>63</v>
      </c>
      <c r="D22" s="46" t="s">
        <v>343</v>
      </c>
      <c r="E22" s="47">
        <v>0.91894415414950703</v>
      </c>
      <c r="F22" s="48">
        <v>99.222126188418301</v>
      </c>
      <c r="G22" s="47">
        <v>0.89960809478558601</v>
      </c>
      <c r="H22" s="50">
        <v>98.393194706994294</v>
      </c>
      <c r="I22" s="76" t="str">
        <f t="shared" si="0"/>
        <v>Yes</v>
      </c>
      <c r="J22" s="49" t="str">
        <f t="shared" si="1"/>
        <v>Yes</v>
      </c>
      <c r="K22" s="47">
        <v>8.0619083792325102E-2</v>
      </c>
      <c r="L22" s="50">
        <v>6.1365600691443403</v>
      </c>
      <c r="M22" s="47">
        <v>8.1255220851959506E-2</v>
      </c>
      <c r="N22" s="50">
        <v>0.75614366729678595</v>
      </c>
    </row>
    <row r="23" spans="1:14" x14ac:dyDescent="0.2">
      <c r="A23" s="147" t="s">
        <v>376</v>
      </c>
      <c r="B23" s="44" t="s">
        <v>377</v>
      </c>
      <c r="C23" s="45">
        <v>63</v>
      </c>
      <c r="D23" s="46" t="s">
        <v>343</v>
      </c>
      <c r="E23" s="47">
        <v>0.9</v>
      </c>
      <c r="F23" s="48">
        <v>97.493517718236802</v>
      </c>
      <c r="G23" s="47">
        <v>0.86672057741043895</v>
      </c>
      <c r="H23" s="50">
        <v>96.502835538752393</v>
      </c>
      <c r="I23" s="76" t="str">
        <f t="shared" si="0"/>
        <v>Yes</v>
      </c>
      <c r="J23" s="49" t="str">
        <f t="shared" si="1"/>
        <v>Yes</v>
      </c>
      <c r="K23" s="47">
        <v>8.3333333333333301E-2</v>
      </c>
      <c r="L23" s="50">
        <v>8.0380293863439896</v>
      </c>
      <c r="M23" s="47">
        <v>8.3333333333333301E-2</v>
      </c>
      <c r="N23" s="50">
        <v>1.3232514177693799</v>
      </c>
    </row>
    <row r="24" spans="1:14" x14ac:dyDescent="0.2">
      <c r="A24" s="57" t="s">
        <v>378</v>
      </c>
      <c r="B24" s="44" t="s">
        <v>379</v>
      </c>
      <c r="C24" s="45"/>
      <c r="D24" s="46" t="s">
        <v>343</v>
      </c>
      <c r="E24" s="47">
        <v>0.86666666666666703</v>
      </c>
      <c r="F24" s="48">
        <v>89.887640449438194</v>
      </c>
      <c r="G24" s="47"/>
      <c r="H24" s="50"/>
      <c r="I24" s="76" t="str">
        <f t="shared" si="0"/>
        <v>No</v>
      </c>
      <c r="J24" s="49" t="str">
        <f t="shared" si="1"/>
        <v>No</v>
      </c>
      <c r="K24" s="47">
        <v>8.3333333333333301E-2</v>
      </c>
      <c r="L24" s="50">
        <v>8.0380293863439896</v>
      </c>
      <c r="M24" s="47"/>
      <c r="N24" s="50"/>
    </row>
    <row r="25" spans="1:14" x14ac:dyDescent="0.2">
      <c r="A25" s="57" t="s">
        <v>380</v>
      </c>
      <c r="B25" s="44" t="s">
        <v>381</v>
      </c>
      <c r="C25" s="45">
        <v>63</v>
      </c>
      <c r="D25" s="46" t="s">
        <v>343</v>
      </c>
      <c r="E25" s="47">
        <v>0.77306228950011702</v>
      </c>
      <c r="F25" s="48">
        <v>68.625756266205698</v>
      </c>
      <c r="G25" s="47">
        <v>0.86644775311866695</v>
      </c>
      <c r="H25" s="50">
        <v>96.030245746691904</v>
      </c>
      <c r="I25" s="76" t="str">
        <f t="shared" si="0"/>
        <v>No</v>
      </c>
      <c r="J25" s="49" t="str">
        <f t="shared" si="1"/>
        <v>No</v>
      </c>
      <c r="K25" s="47">
        <v>0.100531705262855</v>
      </c>
      <c r="L25" s="50">
        <v>21.4347450302506</v>
      </c>
      <c r="M25" s="47">
        <v>9.0333517042738398E-2</v>
      </c>
      <c r="N25" s="50">
        <v>3.02457466918715</v>
      </c>
    </row>
    <row r="26" spans="1:14" x14ac:dyDescent="0.2">
      <c r="A26" s="57" t="s">
        <v>382</v>
      </c>
      <c r="B26" s="44" t="s">
        <v>383</v>
      </c>
      <c r="C26" s="45">
        <v>63</v>
      </c>
      <c r="D26" s="46" t="s">
        <v>343</v>
      </c>
      <c r="E26" s="47">
        <v>0.46538585197580501</v>
      </c>
      <c r="F26" s="48">
        <v>3.02506482281763</v>
      </c>
      <c r="G26" s="47">
        <v>0.52427089718634901</v>
      </c>
      <c r="H26" s="50">
        <v>7.9395085066162601</v>
      </c>
      <c r="I26" s="76" t="str">
        <f t="shared" si="0"/>
        <v>No</v>
      </c>
      <c r="J26" s="49" t="str">
        <f t="shared" si="1"/>
        <v>No</v>
      </c>
      <c r="K26" s="47">
        <v>0.14669335319306201</v>
      </c>
      <c r="L26" s="50">
        <v>60.501296456352598</v>
      </c>
      <c r="M26" s="47">
        <v>0.173182649926578</v>
      </c>
      <c r="N26" s="50">
        <v>31.9470699432892</v>
      </c>
    </row>
    <row r="27" spans="1:14" x14ac:dyDescent="0.2">
      <c r="A27" s="57" t="s">
        <v>384</v>
      </c>
      <c r="B27" s="44" t="s">
        <v>385</v>
      </c>
      <c r="C27" s="45"/>
      <c r="D27" s="46" t="s">
        <v>343</v>
      </c>
      <c r="E27" s="47">
        <v>0.65</v>
      </c>
      <c r="F27" s="48">
        <v>30.682800345721699</v>
      </c>
      <c r="G27" s="47"/>
      <c r="H27" s="50"/>
      <c r="I27" s="76" t="str">
        <f t="shared" si="0"/>
        <v>No</v>
      </c>
      <c r="J27" s="49" t="str">
        <f t="shared" si="1"/>
        <v>No</v>
      </c>
      <c r="K27" s="47">
        <v>8.3333333333333301E-2</v>
      </c>
      <c r="L27" s="50">
        <v>8.0380293863439896</v>
      </c>
      <c r="M27" s="47"/>
      <c r="N27" s="50"/>
    </row>
    <row r="28" spans="1:14" x14ac:dyDescent="0.2">
      <c r="A28" s="147" t="s">
        <v>386</v>
      </c>
      <c r="B28" s="44" t="s">
        <v>387</v>
      </c>
      <c r="C28" s="45">
        <v>67</v>
      </c>
      <c r="D28" s="46" t="s">
        <v>343</v>
      </c>
      <c r="E28" s="47">
        <v>0.90735889399465397</v>
      </c>
      <c r="F28" s="48">
        <v>98.098530682800302</v>
      </c>
      <c r="G28" s="47">
        <v>0.90628312255357601</v>
      </c>
      <c r="H28" s="50">
        <v>98.013750954927403</v>
      </c>
      <c r="I28" s="76" t="str">
        <f t="shared" si="0"/>
        <v>Yes</v>
      </c>
      <c r="J28" s="49" t="str">
        <f t="shared" si="1"/>
        <v>Yes</v>
      </c>
      <c r="K28" s="47">
        <v>9.3941172473334306E-2</v>
      </c>
      <c r="L28" s="50">
        <v>15.816767502160801</v>
      </c>
      <c r="M28" s="47">
        <v>9.1580443484827606E-2</v>
      </c>
      <c r="N28" s="50">
        <v>19.633307868602</v>
      </c>
    </row>
    <row r="29" spans="1:14" x14ac:dyDescent="0.2">
      <c r="A29" s="57" t="s">
        <v>388</v>
      </c>
      <c r="B29" s="44" t="s">
        <v>389</v>
      </c>
      <c r="C29" s="45">
        <v>67</v>
      </c>
      <c r="D29" s="46" t="s">
        <v>343</v>
      </c>
      <c r="E29" s="47">
        <v>0.57809658905086303</v>
      </c>
      <c r="F29" s="48">
        <v>10.7173725151253</v>
      </c>
      <c r="G29" s="47">
        <v>0.75193570386173803</v>
      </c>
      <c r="H29" s="50">
        <v>64.858670741023701</v>
      </c>
      <c r="I29" s="76" t="str">
        <f t="shared" si="0"/>
        <v>No</v>
      </c>
      <c r="J29" s="49" t="str">
        <f t="shared" si="1"/>
        <v>No</v>
      </c>
      <c r="K29" s="47">
        <v>9.8072055358021701E-2</v>
      </c>
      <c r="L29" s="50">
        <v>19.706136560069101</v>
      </c>
      <c r="M29" s="47">
        <v>9.5443504556195893E-2</v>
      </c>
      <c r="N29" s="50">
        <v>24.828113063407201</v>
      </c>
    </row>
    <row r="30" spans="1:14" x14ac:dyDescent="0.2">
      <c r="A30" s="57" t="s">
        <v>390</v>
      </c>
      <c r="B30" s="44" t="s">
        <v>391</v>
      </c>
      <c r="C30" s="45">
        <v>67</v>
      </c>
      <c r="D30" s="46" t="s">
        <v>343</v>
      </c>
      <c r="E30" s="47">
        <v>0.71700836876025698</v>
      </c>
      <c r="F30" s="48">
        <v>54.191875540190097</v>
      </c>
      <c r="G30" s="47">
        <v>0.815882964094649</v>
      </c>
      <c r="H30" s="50">
        <v>82.811306340718104</v>
      </c>
      <c r="I30" s="76" t="str">
        <f t="shared" si="0"/>
        <v>No</v>
      </c>
      <c r="J30" s="49" t="str">
        <f t="shared" si="1"/>
        <v>No</v>
      </c>
      <c r="K30" s="47">
        <v>9.7466891718288901E-2</v>
      </c>
      <c r="L30" s="50">
        <v>18.841832324978402</v>
      </c>
      <c r="M30" s="47">
        <v>9.5340320373323295E-2</v>
      </c>
      <c r="N30" s="50">
        <v>24.675324675324699</v>
      </c>
    </row>
    <row r="31" spans="1:14" x14ac:dyDescent="0.2">
      <c r="A31" s="57" t="s">
        <v>392</v>
      </c>
      <c r="B31" s="44" t="s">
        <v>393</v>
      </c>
      <c r="C31" s="45">
        <v>67</v>
      </c>
      <c r="D31" s="46" t="s">
        <v>343</v>
      </c>
      <c r="E31" s="47">
        <v>0.60748649242902797</v>
      </c>
      <c r="F31" s="48">
        <v>16.1624891961971</v>
      </c>
      <c r="G31" s="47">
        <v>0.74018414244992203</v>
      </c>
      <c r="H31" s="50">
        <v>60.580595874713502</v>
      </c>
      <c r="I31" s="76" t="str">
        <f t="shared" si="0"/>
        <v>No</v>
      </c>
      <c r="J31" s="49" t="str">
        <f t="shared" si="1"/>
        <v>No</v>
      </c>
      <c r="K31" s="47">
        <v>0.17182909449591799</v>
      </c>
      <c r="L31" s="50">
        <v>77.700950734658605</v>
      </c>
      <c r="M31" s="47">
        <v>0.150909385228952</v>
      </c>
      <c r="N31" s="50">
        <v>56.149732620320897</v>
      </c>
    </row>
    <row r="32" spans="1:14" x14ac:dyDescent="0.2">
      <c r="A32" s="57" t="s">
        <v>394</v>
      </c>
      <c r="B32" s="44" t="s">
        <v>395</v>
      </c>
      <c r="C32" s="45">
        <v>67</v>
      </c>
      <c r="D32" s="46" t="s">
        <v>343</v>
      </c>
      <c r="E32" s="47">
        <v>0.77197230595334299</v>
      </c>
      <c r="F32" s="48">
        <v>68.280034572169399</v>
      </c>
      <c r="G32" s="47">
        <v>0.73297696653271205</v>
      </c>
      <c r="H32" s="50">
        <v>58.899923605806002</v>
      </c>
      <c r="I32" s="76" t="str">
        <f t="shared" si="0"/>
        <v>No</v>
      </c>
      <c r="J32" s="49" t="str">
        <f t="shared" si="1"/>
        <v>No</v>
      </c>
      <c r="K32" s="47">
        <v>0.230048913585258</v>
      </c>
      <c r="L32" s="50">
        <v>90.406222990492694</v>
      </c>
      <c r="M32" s="47">
        <v>0.21256099422140601</v>
      </c>
      <c r="N32" s="50">
        <v>71.504965622612701</v>
      </c>
    </row>
    <row r="33" spans="1:14" x14ac:dyDescent="0.2">
      <c r="A33" s="57" t="s">
        <v>396</v>
      </c>
      <c r="B33" s="44" t="s">
        <v>397</v>
      </c>
      <c r="C33" s="45">
        <v>67</v>
      </c>
      <c r="D33" s="46" t="s">
        <v>343</v>
      </c>
      <c r="E33" s="47">
        <v>0.64093206135311698</v>
      </c>
      <c r="F33" s="48">
        <v>27.312013828867801</v>
      </c>
      <c r="G33" s="47">
        <v>0.71376183655293102</v>
      </c>
      <c r="H33" s="50">
        <v>52.253628724217002</v>
      </c>
      <c r="I33" s="76" t="str">
        <f t="shared" si="0"/>
        <v>No</v>
      </c>
      <c r="J33" s="49" t="str">
        <f t="shared" si="1"/>
        <v>No</v>
      </c>
      <c r="K33" s="47">
        <v>0.190511712207521</v>
      </c>
      <c r="L33" s="50">
        <v>84.788245462402799</v>
      </c>
      <c r="M33" s="47">
        <v>0.17367538290137699</v>
      </c>
      <c r="N33" s="50">
        <v>63.789152024446103</v>
      </c>
    </row>
    <row r="34" spans="1:14" x14ac:dyDescent="0.2">
      <c r="A34" s="147" t="s">
        <v>398</v>
      </c>
      <c r="B34" s="44" t="s">
        <v>399</v>
      </c>
      <c r="C34" s="45">
        <v>67</v>
      </c>
      <c r="D34" s="46" t="s">
        <v>343</v>
      </c>
      <c r="E34" s="47">
        <v>0.87803496868168296</v>
      </c>
      <c r="F34" s="48">
        <v>92.480553154710407</v>
      </c>
      <c r="G34" s="47">
        <v>0.825524978270752</v>
      </c>
      <c r="H34" s="50">
        <v>84.568372803666904</v>
      </c>
      <c r="I34" s="76" t="str">
        <f t="shared" si="0"/>
        <v>No</v>
      </c>
      <c r="J34" s="49" t="str">
        <f t="shared" si="1"/>
        <v>Yes</v>
      </c>
      <c r="K34" s="47">
        <v>0.17390610202236101</v>
      </c>
      <c r="L34" s="50">
        <v>78.910976663785604</v>
      </c>
      <c r="M34" s="47">
        <v>0.14386063003733801</v>
      </c>
      <c r="N34" s="50">
        <v>53.475935828876999</v>
      </c>
    </row>
    <row r="35" spans="1:14" x14ac:dyDescent="0.2">
      <c r="A35" s="57" t="s">
        <v>400</v>
      </c>
      <c r="B35" s="44" t="s">
        <v>401</v>
      </c>
      <c r="C35" s="45">
        <v>67</v>
      </c>
      <c r="D35" s="46" t="s">
        <v>343</v>
      </c>
      <c r="E35" s="47">
        <v>0.61733863427078295</v>
      </c>
      <c r="F35" s="48">
        <v>19.533275713051001</v>
      </c>
      <c r="G35" s="47">
        <v>0.63392891665337503</v>
      </c>
      <c r="H35" s="50">
        <v>25.668449197861001</v>
      </c>
      <c r="I35" s="76" t="str">
        <f t="shared" si="0"/>
        <v>No</v>
      </c>
      <c r="J35" s="49" t="str">
        <f t="shared" si="1"/>
        <v>No</v>
      </c>
      <c r="K35" s="47">
        <v>0.20198197444764701</v>
      </c>
      <c r="L35" s="50">
        <v>86.689714779602397</v>
      </c>
      <c r="M35" s="47">
        <v>0.18438611729670701</v>
      </c>
      <c r="N35" s="50">
        <v>66.386554621848703</v>
      </c>
    </row>
    <row r="36" spans="1:14" x14ac:dyDescent="0.2">
      <c r="A36" s="57" t="s">
        <v>402</v>
      </c>
      <c r="B36" s="44" t="s">
        <v>403</v>
      </c>
      <c r="C36" s="45">
        <v>67</v>
      </c>
      <c r="D36" s="46" t="s">
        <v>343</v>
      </c>
      <c r="E36" s="47">
        <v>0.56343744875416202</v>
      </c>
      <c r="F36" s="48">
        <v>8.9887640449438209</v>
      </c>
      <c r="G36" s="47">
        <v>0.55494161783694196</v>
      </c>
      <c r="H36" s="50">
        <v>12.070282658518</v>
      </c>
      <c r="I36" s="76" t="str">
        <f t="shared" si="0"/>
        <v>No</v>
      </c>
      <c r="J36" s="49" t="str">
        <f t="shared" si="1"/>
        <v>No</v>
      </c>
      <c r="K36" s="47">
        <v>0.28864733796992798</v>
      </c>
      <c r="L36" s="50">
        <v>94.036300777873805</v>
      </c>
      <c r="M36" s="47">
        <v>0.32557115963154998</v>
      </c>
      <c r="N36" s="50">
        <v>84.873949579831901</v>
      </c>
    </row>
    <row r="37" spans="1:14" x14ac:dyDescent="0.2">
      <c r="A37" s="57" t="s">
        <v>404</v>
      </c>
      <c r="B37" s="44" t="s">
        <v>405</v>
      </c>
      <c r="C37" s="45">
        <v>67</v>
      </c>
      <c r="D37" s="46" t="s">
        <v>343</v>
      </c>
      <c r="E37" s="47">
        <v>0.42518224346740202</v>
      </c>
      <c r="F37" s="48">
        <v>2.2471910112359601</v>
      </c>
      <c r="G37" s="47">
        <v>0.30782224772550998</v>
      </c>
      <c r="H37" s="50">
        <v>1.22230710466005</v>
      </c>
      <c r="I37" s="76" t="str">
        <f t="shared" si="0"/>
        <v>No</v>
      </c>
      <c r="J37" s="49" t="str">
        <f t="shared" si="1"/>
        <v>No</v>
      </c>
      <c r="K37" s="47">
        <v>0.31978333858623798</v>
      </c>
      <c r="L37" s="50">
        <v>95.764909248055304</v>
      </c>
      <c r="M37" s="47">
        <v>0.40539331969016401</v>
      </c>
      <c r="N37" s="50">
        <v>94.576012223071004</v>
      </c>
    </row>
    <row r="38" spans="1:14" x14ac:dyDescent="0.2">
      <c r="A38" s="57" t="s">
        <v>406</v>
      </c>
      <c r="B38" s="44" t="s">
        <v>407</v>
      </c>
      <c r="C38" s="45">
        <v>67</v>
      </c>
      <c r="D38" s="46" t="s">
        <v>343</v>
      </c>
      <c r="E38" s="47">
        <v>0.59565491093549405</v>
      </c>
      <c r="F38" s="48">
        <v>13.915298184961101</v>
      </c>
      <c r="G38" s="47">
        <v>0.58401620592626902</v>
      </c>
      <c r="H38" s="50">
        <v>15.6608097784568</v>
      </c>
      <c r="I38" s="76" t="str">
        <f t="shared" si="0"/>
        <v>No</v>
      </c>
      <c r="J38" s="49" t="str">
        <f t="shared" si="1"/>
        <v>No</v>
      </c>
      <c r="K38" s="47">
        <v>0.21963461012212501</v>
      </c>
      <c r="L38" s="50">
        <v>89.455488331892795</v>
      </c>
      <c r="M38" s="47">
        <v>0.22202500515030099</v>
      </c>
      <c r="N38" s="50">
        <v>73.3384262796028</v>
      </c>
    </row>
    <row r="39" spans="1:14" x14ac:dyDescent="0.2">
      <c r="A39" s="57" t="s">
        <v>408</v>
      </c>
      <c r="B39" s="44" t="s">
        <v>409</v>
      </c>
      <c r="C39" s="45">
        <v>67</v>
      </c>
      <c r="D39" s="46" t="s">
        <v>343</v>
      </c>
      <c r="E39" s="47">
        <v>0.67628469935609803</v>
      </c>
      <c r="F39" s="48">
        <v>40.276577355229001</v>
      </c>
      <c r="G39" s="47">
        <v>0.63419239978858799</v>
      </c>
      <c r="H39" s="50">
        <v>25.8212375859435</v>
      </c>
      <c r="I39" s="76" t="str">
        <f t="shared" si="0"/>
        <v>No</v>
      </c>
      <c r="J39" s="49" t="str">
        <f t="shared" si="1"/>
        <v>No</v>
      </c>
      <c r="K39" s="47">
        <v>0.21027003197013899</v>
      </c>
      <c r="L39" s="50">
        <v>88.245462402765796</v>
      </c>
      <c r="M39" s="47">
        <v>0.193347863370706</v>
      </c>
      <c r="N39" s="50">
        <v>68.983957219251295</v>
      </c>
    </row>
    <row r="40" spans="1:14" x14ac:dyDescent="0.2">
      <c r="A40" s="57" t="s">
        <v>410</v>
      </c>
      <c r="B40" s="44" t="s">
        <v>411</v>
      </c>
      <c r="C40" s="45">
        <v>67</v>
      </c>
      <c r="D40" s="46" t="s">
        <v>343</v>
      </c>
      <c r="E40" s="47">
        <v>0.72258585326011104</v>
      </c>
      <c r="F40" s="48">
        <v>56.352636127917002</v>
      </c>
      <c r="G40" s="47">
        <v>0.67737504305715801</v>
      </c>
      <c r="H40" s="50">
        <v>39.266615737203999</v>
      </c>
      <c r="I40" s="76" t="str">
        <f t="shared" si="0"/>
        <v>No</v>
      </c>
      <c r="J40" s="49" t="str">
        <f t="shared" si="1"/>
        <v>No</v>
      </c>
      <c r="K40" s="47">
        <v>0.153838272722709</v>
      </c>
      <c r="L40" s="50">
        <v>66.4649956784788</v>
      </c>
      <c r="M40" s="47">
        <v>0.126198054682157</v>
      </c>
      <c r="N40" s="50">
        <v>44.614209320091703</v>
      </c>
    </row>
    <row r="41" spans="1:14" x14ac:dyDescent="0.2">
      <c r="A41" s="147" t="s">
        <v>412</v>
      </c>
      <c r="B41" s="44" t="s">
        <v>413</v>
      </c>
      <c r="C41" s="45">
        <v>67</v>
      </c>
      <c r="D41" s="46" t="s">
        <v>343</v>
      </c>
      <c r="E41" s="47">
        <v>0.82931301586231299</v>
      </c>
      <c r="F41" s="48">
        <v>80.898876404494402</v>
      </c>
      <c r="G41" s="47">
        <v>0.78697713848475703</v>
      </c>
      <c r="H41" s="50">
        <v>75.477463712757796</v>
      </c>
      <c r="I41" s="76" t="str">
        <f t="shared" si="0"/>
        <v>No</v>
      </c>
      <c r="J41" s="49" t="str">
        <f t="shared" si="1"/>
        <v>Yes</v>
      </c>
      <c r="K41" s="47">
        <v>0.10835262363805701</v>
      </c>
      <c r="L41" s="50">
        <v>29.1270527225583</v>
      </c>
      <c r="M41" s="47">
        <v>9.9441812143566705E-2</v>
      </c>
      <c r="N41" s="50">
        <v>28.495034377387299</v>
      </c>
    </row>
    <row r="42" spans="1:14" x14ac:dyDescent="0.2">
      <c r="A42" s="57" t="s">
        <v>414</v>
      </c>
      <c r="B42" s="44" t="s">
        <v>415</v>
      </c>
      <c r="C42" s="45">
        <v>67</v>
      </c>
      <c r="D42" s="46" t="s">
        <v>343</v>
      </c>
      <c r="E42" s="47">
        <v>0.812006923134027</v>
      </c>
      <c r="F42" s="48">
        <v>77.441659464131405</v>
      </c>
      <c r="G42" s="47">
        <v>0.764724533463782</v>
      </c>
      <c r="H42" s="50">
        <v>69.671504965622603</v>
      </c>
      <c r="I42" s="76" t="str">
        <f t="shared" si="0"/>
        <v>No</v>
      </c>
      <c r="J42" s="49" t="str">
        <f t="shared" si="1"/>
        <v>No</v>
      </c>
      <c r="K42" s="47">
        <v>0.10872336167718601</v>
      </c>
      <c r="L42" s="50">
        <v>29.2999135695765</v>
      </c>
      <c r="M42" s="47">
        <v>0.102273090468119</v>
      </c>
      <c r="N42" s="50">
        <v>30.710466004583701</v>
      </c>
    </row>
    <row r="43" spans="1:14" x14ac:dyDescent="0.2">
      <c r="A43" s="57" t="s">
        <v>416</v>
      </c>
      <c r="B43" s="44" t="s">
        <v>417</v>
      </c>
      <c r="C43" s="45">
        <v>67</v>
      </c>
      <c r="D43" s="46" t="s">
        <v>343</v>
      </c>
      <c r="E43" s="47">
        <v>0.75462068766777002</v>
      </c>
      <c r="F43" s="48">
        <v>63.180639585134003</v>
      </c>
      <c r="G43" s="47">
        <v>0.70295756348143201</v>
      </c>
      <c r="H43" s="50">
        <v>48.281130634071801</v>
      </c>
      <c r="I43" s="76" t="str">
        <f t="shared" si="0"/>
        <v>No</v>
      </c>
      <c r="J43" s="49" t="str">
        <f t="shared" si="1"/>
        <v>No</v>
      </c>
      <c r="K43" s="47">
        <v>0.136068428785071</v>
      </c>
      <c r="L43" s="50">
        <v>52.636127917026798</v>
      </c>
      <c r="M43" s="47">
        <v>0.122475571257833</v>
      </c>
      <c r="N43" s="50">
        <v>43.3919022154316</v>
      </c>
    </row>
    <row r="44" spans="1:14" x14ac:dyDescent="0.2">
      <c r="A44" s="57" t="s">
        <v>418</v>
      </c>
      <c r="B44" s="44" t="s">
        <v>419</v>
      </c>
      <c r="C44" s="45">
        <v>67</v>
      </c>
      <c r="D44" s="46" t="s">
        <v>343</v>
      </c>
      <c r="E44" s="47">
        <v>0.64209701840440903</v>
      </c>
      <c r="F44" s="48">
        <v>27.571305099395001</v>
      </c>
      <c r="G44" s="47">
        <v>0.71355171251507699</v>
      </c>
      <c r="H44" s="50">
        <v>52.100840336134503</v>
      </c>
      <c r="I44" s="76" t="str">
        <f t="shared" si="0"/>
        <v>No</v>
      </c>
      <c r="J44" s="49" t="str">
        <f t="shared" si="1"/>
        <v>No</v>
      </c>
      <c r="K44" s="47">
        <v>0.117225874259483</v>
      </c>
      <c r="L44" s="50">
        <v>37.770095073465903</v>
      </c>
      <c r="M44" s="47">
        <v>0.10613352908752501</v>
      </c>
      <c r="N44" s="50">
        <v>34.835752482811301</v>
      </c>
    </row>
    <row r="45" spans="1:14" x14ac:dyDescent="0.2">
      <c r="A45" s="57" t="s">
        <v>420</v>
      </c>
      <c r="B45" s="44" t="s">
        <v>421</v>
      </c>
      <c r="C45" s="45">
        <v>67</v>
      </c>
      <c r="D45" s="46" t="s">
        <v>343</v>
      </c>
      <c r="E45" s="47">
        <v>0.60450788002807698</v>
      </c>
      <c r="F45" s="48">
        <v>15.643906655142599</v>
      </c>
      <c r="G45" s="47">
        <v>0.61817436191251596</v>
      </c>
      <c r="H45" s="50">
        <v>21.543162719633301</v>
      </c>
      <c r="I45" s="76" t="str">
        <f t="shared" si="0"/>
        <v>No</v>
      </c>
      <c r="J45" s="49" t="str">
        <f t="shared" si="1"/>
        <v>No</v>
      </c>
      <c r="K45" s="47">
        <v>0.13154691021876699</v>
      </c>
      <c r="L45" s="50">
        <v>48.919619706136601</v>
      </c>
      <c r="M45" s="47">
        <v>0.12056382375187601</v>
      </c>
      <c r="N45" s="50">
        <v>42.398777692895301</v>
      </c>
    </row>
    <row r="46" spans="1:14" x14ac:dyDescent="0.2">
      <c r="A46" s="57" t="s">
        <v>422</v>
      </c>
      <c r="B46" s="44" t="s">
        <v>423</v>
      </c>
      <c r="C46" s="45">
        <v>67</v>
      </c>
      <c r="D46" s="46" t="s">
        <v>343</v>
      </c>
      <c r="E46" s="47">
        <v>0.56405171423924205</v>
      </c>
      <c r="F46" s="48">
        <v>9.2480553154710492</v>
      </c>
      <c r="G46" s="47">
        <v>0.63906947910520995</v>
      </c>
      <c r="H46" s="50">
        <v>26.967150496562301</v>
      </c>
      <c r="I46" s="76" t="str">
        <f t="shared" si="0"/>
        <v>No</v>
      </c>
      <c r="J46" s="49" t="str">
        <f t="shared" si="1"/>
        <v>No</v>
      </c>
      <c r="K46" s="47">
        <v>0.163759626391839</v>
      </c>
      <c r="L46" s="50">
        <v>72.515125324114095</v>
      </c>
      <c r="M46" s="47">
        <v>0.15580705533612399</v>
      </c>
      <c r="N46" s="50">
        <v>58.135981665393402</v>
      </c>
    </row>
    <row r="47" spans="1:14" x14ac:dyDescent="0.2">
      <c r="A47" s="57" t="s">
        <v>424</v>
      </c>
      <c r="B47" s="44" t="s">
        <v>425</v>
      </c>
      <c r="C47" s="45">
        <v>67</v>
      </c>
      <c r="D47" s="46" t="s">
        <v>343</v>
      </c>
      <c r="E47" s="47">
        <v>0.474855232064886</v>
      </c>
      <c r="F47" s="48">
        <v>3.2843560933448601</v>
      </c>
      <c r="G47" s="47">
        <v>0.55830046477112005</v>
      </c>
      <c r="H47" s="50">
        <v>12.2994652406417</v>
      </c>
      <c r="I47" s="76" t="str">
        <f t="shared" si="0"/>
        <v>No</v>
      </c>
      <c r="J47" s="49" t="str">
        <f t="shared" si="1"/>
        <v>No</v>
      </c>
      <c r="K47" s="47">
        <v>0.174931180358985</v>
      </c>
      <c r="L47" s="50">
        <v>79.602420051858303</v>
      </c>
      <c r="M47" s="47">
        <v>0.158049049930654</v>
      </c>
      <c r="N47" s="50">
        <v>58.976317799847202</v>
      </c>
    </row>
    <row r="48" spans="1:14" x14ac:dyDescent="0.2">
      <c r="A48" s="57" t="s">
        <v>426</v>
      </c>
      <c r="B48" s="44" t="s">
        <v>427</v>
      </c>
      <c r="C48" s="45">
        <v>67</v>
      </c>
      <c r="D48" s="46" t="s">
        <v>343</v>
      </c>
      <c r="E48" s="47">
        <v>0.54213766549249698</v>
      </c>
      <c r="F48" s="48">
        <v>7.0872947277441698</v>
      </c>
      <c r="G48" s="47">
        <v>0.488006764251458</v>
      </c>
      <c r="H48" s="50">
        <v>6.26432391138274</v>
      </c>
      <c r="I48" s="76" t="str">
        <f t="shared" si="0"/>
        <v>No</v>
      </c>
      <c r="J48" s="49" t="str">
        <f t="shared" si="1"/>
        <v>No</v>
      </c>
      <c r="K48" s="47">
        <v>0.150656156498326</v>
      </c>
      <c r="L48" s="50">
        <v>63.785652549697502</v>
      </c>
      <c r="M48" s="47">
        <v>0.163928658719276</v>
      </c>
      <c r="N48" s="50">
        <v>60.8861726508785</v>
      </c>
    </row>
    <row r="49" spans="1:14" x14ac:dyDescent="0.2">
      <c r="A49" s="57" t="s">
        <v>428</v>
      </c>
      <c r="B49" s="44" t="s">
        <v>429</v>
      </c>
      <c r="C49" s="45">
        <v>67</v>
      </c>
      <c r="D49" s="46" t="s">
        <v>343</v>
      </c>
      <c r="E49" s="47">
        <v>0.54103049630795297</v>
      </c>
      <c r="F49" s="48">
        <v>6.8280034572169397</v>
      </c>
      <c r="G49" s="47">
        <v>0.66723637331448205</v>
      </c>
      <c r="H49" s="50">
        <v>34.912146676852601</v>
      </c>
      <c r="I49" s="76" t="str">
        <f t="shared" si="0"/>
        <v>No</v>
      </c>
      <c r="J49" s="49" t="str">
        <f t="shared" si="1"/>
        <v>No</v>
      </c>
      <c r="K49" s="47">
        <v>0.14788306126186501</v>
      </c>
      <c r="L49" s="50">
        <v>61.711322385479697</v>
      </c>
      <c r="M49" s="47">
        <v>0.13522663108951</v>
      </c>
      <c r="N49" s="50">
        <v>48.968678380443102</v>
      </c>
    </row>
    <row r="50" spans="1:14" x14ac:dyDescent="0.2">
      <c r="A50" s="57" t="s">
        <v>430</v>
      </c>
      <c r="B50" s="44" t="s">
        <v>431</v>
      </c>
      <c r="C50" s="45">
        <v>67</v>
      </c>
      <c r="D50" s="46" t="s">
        <v>343</v>
      </c>
      <c r="E50" s="47">
        <v>0.65786704473167701</v>
      </c>
      <c r="F50" s="48">
        <v>33.0164217804667</v>
      </c>
      <c r="G50" s="47">
        <v>0.65773670025948205</v>
      </c>
      <c r="H50" s="50">
        <v>32.773109243697498</v>
      </c>
      <c r="I50" s="76" t="str">
        <f t="shared" si="0"/>
        <v>No</v>
      </c>
      <c r="J50" s="49" t="str">
        <f t="shared" si="1"/>
        <v>No</v>
      </c>
      <c r="K50" s="47">
        <v>0.15637359241689699</v>
      </c>
      <c r="L50" s="50">
        <v>68.193604148660299</v>
      </c>
      <c r="M50" s="47">
        <v>0.14449470356407901</v>
      </c>
      <c r="N50" s="50">
        <v>53.628724216959498</v>
      </c>
    </row>
    <row r="51" spans="1:14" x14ac:dyDescent="0.2">
      <c r="A51" s="147" t="s">
        <v>432</v>
      </c>
      <c r="B51" s="44" t="s">
        <v>433</v>
      </c>
      <c r="C51" s="45">
        <v>67</v>
      </c>
      <c r="D51" s="46" t="s">
        <v>343</v>
      </c>
      <c r="E51" s="47">
        <v>0.87815800572446201</v>
      </c>
      <c r="F51" s="48">
        <v>92.653414001728606</v>
      </c>
      <c r="G51" s="47">
        <v>0.85298858083522999</v>
      </c>
      <c r="H51" s="50">
        <v>89.075630252100893</v>
      </c>
      <c r="I51" s="76" t="str">
        <f t="shared" si="0"/>
        <v>No</v>
      </c>
      <c r="J51" s="49" t="str">
        <f t="shared" si="1"/>
        <v>Yes</v>
      </c>
      <c r="K51" s="47">
        <v>9.6082867743753797E-2</v>
      </c>
      <c r="L51" s="50">
        <v>17.458945548833199</v>
      </c>
      <c r="M51" s="47">
        <v>9.2644980271361602E-2</v>
      </c>
      <c r="N51" s="50">
        <v>21.008403361344499</v>
      </c>
    </row>
    <row r="52" spans="1:14" x14ac:dyDescent="0.2">
      <c r="A52" s="147" t="s">
        <v>434</v>
      </c>
      <c r="B52" s="44" t="s">
        <v>435</v>
      </c>
      <c r="C52" s="45">
        <v>67</v>
      </c>
      <c r="D52" s="46" t="s">
        <v>343</v>
      </c>
      <c r="E52" s="47">
        <v>0.91269300763158301</v>
      </c>
      <c r="F52" s="48">
        <v>98.617113223854801</v>
      </c>
      <c r="G52" s="47">
        <v>0.87874501678503203</v>
      </c>
      <c r="H52" s="50">
        <v>94.041252864782294</v>
      </c>
      <c r="I52" s="76" t="str">
        <f t="shared" si="0"/>
        <v>Yes</v>
      </c>
      <c r="J52" s="49" t="str">
        <f t="shared" si="1"/>
        <v>Yes</v>
      </c>
      <c r="K52" s="47">
        <v>0.103123317907631</v>
      </c>
      <c r="L52" s="50">
        <v>24.5462402765774</v>
      </c>
      <c r="M52" s="47">
        <v>9.8262322332223206E-2</v>
      </c>
      <c r="N52" s="50">
        <v>27.654698242933499</v>
      </c>
    </row>
    <row r="53" spans="1:14" x14ac:dyDescent="0.2">
      <c r="A53" s="57" t="s">
        <v>436</v>
      </c>
      <c r="B53" s="44" t="s">
        <v>437</v>
      </c>
      <c r="C53" s="45">
        <v>67</v>
      </c>
      <c r="D53" s="46" t="s">
        <v>343</v>
      </c>
      <c r="E53" s="47">
        <v>0.73408319873959704</v>
      </c>
      <c r="F53" s="48">
        <v>59.1184096802074</v>
      </c>
      <c r="G53" s="47">
        <v>0.77757798933155997</v>
      </c>
      <c r="H53" s="50">
        <v>73.567608861726498</v>
      </c>
      <c r="I53" s="76" t="str">
        <f t="shared" si="0"/>
        <v>No</v>
      </c>
      <c r="J53" s="49" t="str">
        <f t="shared" si="1"/>
        <v>No</v>
      </c>
      <c r="K53" s="47">
        <v>0.10124144185511701</v>
      </c>
      <c r="L53" s="50">
        <v>22.039757994814199</v>
      </c>
      <c r="M53" s="47">
        <v>0.10076558493349</v>
      </c>
      <c r="N53" s="50">
        <v>29.335370511841099</v>
      </c>
    </row>
    <row r="54" spans="1:14" x14ac:dyDescent="0.2">
      <c r="A54" s="57" t="s">
        <v>438</v>
      </c>
      <c r="B54" s="44" t="s">
        <v>439</v>
      </c>
      <c r="C54" s="45">
        <v>67</v>
      </c>
      <c r="D54" s="46" t="s">
        <v>343</v>
      </c>
      <c r="E54" s="47">
        <v>0.50972325426354104</v>
      </c>
      <c r="F54" s="48">
        <v>4.8401037165082101</v>
      </c>
      <c r="G54" s="47">
        <v>0.60656580533677995</v>
      </c>
      <c r="H54" s="50">
        <v>18.640183346065701</v>
      </c>
      <c r="I54" s="76" t="str">
        <f t="shared" si="0"/>
        <v>No</v>
      </c>
      <c r="J54" s="49" t="str">
        <f t="shared" si="1"/>
        <v>No</v>
      </c>
      <c r="K54" s="47">
        <v>0.14117753981977499</v>
      </c>
      <c r="L54" s="50">
        <v>56.439066551426102</v>
      </c>
      <c r="M54" s="47">
        <v>0.124134293092203</v>
      </c>
      <c r="N54" s="50">
        <v>43.697478991596597</v>
      </c>
    </row>
    <row r="55" spans="1:14" x14ac:dyDescent="0.2">
      <c r="A55" s="57" t="s">
        <v>440</v>
      </c>
      <c r="B55" s="44" t="s">
        <v>441</v>
      </c>
      <c r="C55" s="45">
        <v>67</v>
      </c>
      <c r="D55" s="46" t="s">
        <v>343</v>
      </c>
      <c r="E55" s="47">
        <v>0.70213407786822701</v>
      </c>
      <c r="F55" s="48">
        <v>48.919619706136601</v>
      </c>
      <c r="G55" s="47">
        <v>0.72723426531993696</v>
      </c>
      <c r="H55" s="50">
        <v>56.990068754774597</v>
      </c>
      <c r="I55" s="76" t="str">
        <f t="shared" si="0"/>
        <v>No</v>
      </c>
      <c r="J55" s="49" t="str">
        <f t="shared" si="1"/>
        <v>No</v>
      </c>
      <c r="K55" s="47">
        <v>9.9273670406003003E-2</v>
      </c>
      <c r="L55" s="50">
        <v>20.397579948141701</v>
      </c>
      <c r="M55" s="47">
        <v>0.103719139337506</v>
      </c>
      <c r="N55" s="50">
        <v>31.7035905271199</v>
      </c>
    </row>
    <row r="56" spans="1:14" x14ac:dyDescent="0.2">
      <c r="A56" s="57" t="s">
        <v>442</v>
      </c>
      <c r="B56" s="44" t="s">
        <v>443</v>
      </c>
      <c r="C56" s="45">
        <v>67</v>
      </c>
      <c r="D56" s="46" t="s">
        <v>343</v>
      </c>
      <c r="E56" s="47">
        <v>0.76221210118888005</v>
      </c>
      <c r="F56" s="48">
        <v>65.254969749351801</v>
      </c>
      <c r="G56" s="47">
        <v>0.85855151960565201</v>
      </c>
      <c r="H56" s="50">
        <v>90.145148968678399</v>
      </c>
      <c r="I56" s="76" t="str">
        <f t="shared" si="0"/>
        <v>No</v>
      </c>
      <c r="J56" s="49" t="str">
        <f t="shared" si="1"/>
        <v>No</v>
      </c>
      <c r="K56" s="47">
        <v>0.10086039399572901</v>
      </c>
      <c r="L56" s="50">
        <v>21.694036300777899</v>
      </c>
      <c r="M56" s="47">
        <v>9.7329638834872306E-2</v>
      </c>
      <c r="N56" s="50">
        <v>26.585179526356001</v>
      </c>
    </row>
    <row r="57" spans="1:14" x14ac:dyDescent="0.2">
      <c r="A57" s="147" t="s">
        <v>444</v>
      </c>
      <c r="B57" s="44" t="s">
        <v>445</v>
      </c>
      <c r="C57" s="45">
        <v>67</v>
      </c>
      <c r="D57" s="46" t="s">
        <v>343</v>
      </c>
      <c r="E57" s="47">
        <v>0.83527131735913096</v>
      </c>
      <c r="F57" s="48">
        <v>82.022471910112401</v>
      </c>
      <c r="G57" s="47">
        <v>0.89420987330246104</v>
      </c>
      <c r="H57" s="50">
        <v>96.6386554621849</v>
      </c>
      <c r="I57" s="76" t="str">
        <f t="shared" si="0"/>
        <v>No</v>
      </c>
      <c r="J57" s="49" t="str">
        <f t="shared" si="1"/>
        <v>Yes</v>
      </c>
      <c r="K57" s="47">
        <v>9.1768420542731793E-2</v>
      </c>
      <c r="L57" s="50">
        <v>14.174589455488301</v>
      </c>
      <c r="M57" s="47">
        <v>8.9472958789247797E-2</v>
      </c>
      <c r="N57" s="50">
        <v>16.195569136745601</v>
      </c>
    </row>
    <row r="58" spans="1:14" x14ac:dyDescent="0.2">
      <c r="A58" s="57" t="s">
        <v>446</v>
      </c>
      <c r="B58" s="44" t="s">
        <v>447</v>
      </c>
      <c r="C58" s="45">
        <v>67</v>
      </c>
      <c r="D58" s="46" t="s">
        <v>343</v>
      </c>
      <c r="E58" s="47">
        <v>0.71668104070251404</v>
      </c>
      <c r="F58" s="48">
        <v>53.932584269662897</v>
      </c>
      <c r="G58" s="47">
        <v>0.62618213645645204</v>
      </c>
      <c r="H58" s="50">
        <v>23.911382734912099</v>
      </c>
      <c r="I58" s="76" t="str">
        <f t="shared" si="0"/>
        <v>No</v>
      </c>
      <c r="J58" s="49" t="str">
        <f t="shared" si="1"/>
        <v>No</v>
      </c>
      <c r="K58" s="47">
        <v>0.100481140891481</v>
      </c>
      <c r="L58" s="50">
        <v>21.348314606741599</v>
      </c>
      <c r="M58" s="47">
        <v>0.10350197401390999</v>
      </c>
      <c r="N58" s="50">
        <v>31.6271963330787</v>
      </c>
    </row>
    <row r="59" spans="1:14" x14ac:dyDescent="0.2">
      <c r="A59" s="57" t="s">
        <v>448</v>
      </c>
      <c r="B59" s="44" t="s">
        <v>449</v>
      </c>
      <c r="C59" s="45">
        <v>67</v>
      </c>
      <c r="D59" s="46" t="s">
        <v>343</v>
      </c>
      <c r="E59" s="47">
        <v>0.57959895332575695</v>
      </c>
      <c r="F59" s="48">
        <v>10.890233362143499</v>
      </c>
      <c r="G59" s="47">
        <v>0.689617997441897</v>
      </c>
      <c r="H59" s="50">
        <v>44.003055767761701</v>
      </c>
      <c r="I59" s="76" t="str">
        <f t="shared" si="0"/>
        <v>No</v>
      </c>
      <c r="J59" s="49" t="str">
        <f t="shared" si="1"/>
        <v>No</v>
      </c>
      <c r="K59" s="47">
        <v>9.9812388189900694E-2</v>
      </c>
      <c r="L59" s="50">
        <v>20.656871218669</v>
      </c>
      <c r="M59" s="47">
        <v>0.105214915359366</v>
      </c>
      <c r="N59" s="50">
        <v>33.613445378151297</v>
      </c>
    </row>
    <row r="60" spans="1:14" x14ac:dyDescent="0.2">
      <c r="A60" s="57" t="s">
        <v>450</v>
      </c>
      <c r="B60" s="44" t="s">
        <v>451</v>
      </c>
      <c r="C60" s="45">
        <v>67</v>
      </c>
      <c r="D60" s="46" t="s">
        <v>343</v>
      </c>
      <c r="E60" s="47">
        <v>0.51450606989946701</v>
      </c>
      <c r="F60" s="48">
        <v>5.2722558340535901</v>
      </c>
      <c r="G60" s="47">
        <v>0.61277930629385802</v>
      </c>
      <c r="H60" s="50">
        <v>20.091673032849499</v>
      </c>
      <c r="I60" s="76" t="str">
        <f t="shared" si="0"/>
        <v>No</v>
      </c>
      <c r="J60" s="49" t="str">
        <f t="shared" si="1"/>
        <v>No</v>
      </c>
      <c r="K60" s="47">
        <v>0.167811909744606</v>
      </c>
      <c r="L60" s="50">
        <v>75.540190146931707</v>
      </c>
      <c r="M60" s="47">
        <v>0.139836177030884</v>
      </c>
      <c r="N60" s="50">
        <v>51.6424751718869</v>
      </c>
    </row>
    <row r="61" spans="1:14" x14ac:dyDescent="0.2">
      <c r="A61" s="57" t="s">
        <v>452</v>
      </c>
      <c r="B61" s="44" t="s">
        <v>453</v>
      </c>
      <c r="C61" s="45">
        <v>67</v>
      </c>
      <c r="D61" s="46" t="s">
        <v>343</v>
      </c>
      <c r="E61" s="47">
        <v>0.39762064482048598</v>
      </c>
      <c r="F61" s="48">
        <v>1.8150388936905799</v>
      </c>
      <c r="G61" s="47">
        <v>0.29102649120526802</v>
      </c>
      <c r="H61" s="50">
        <v>0.99312452253628702</v>
      </c>
      <c r="I61" s="76" t="str">
        <f t="shared" si="0"/>
        <v>No</v>
      </c>
      <c r="J61" s="49" t="str">
        <f t="shared" si="1"/>
        <v>No</v>
      </c>
      <c r="K61" s="47">
        <v>0.23983627043143799</v>
      </c>
      <c r="L61" s="50">
        <v>90.924805531547094</v>
      </c>
      <c r="M61" s="47">
        <v>0.332911624264214</v>
      </c>
      <c r="N61" s="50">
        <v>85.790679908326993</v>
      </c>
    </row>
    <row r="62" spans="1:14" x14ac:dyDescent="0.2">
      <c r="A62" s="57" t="s">
        <v>454</v>
      </c>
      <c r="B62" s="44" t="s">
        <v>455</v>
      </c>
      <c r="C62" s="45">
        <v>67</v>
      </c>
      <c r="D62" s="46" t="s">
        <v>343</v>
      </c>
      <c r="E62" s="47">
        <v>0.516013604014119</v>
      </c>
      <c r="F62" s="48">
        <v>5.3586862575626597</v>
      </c>
      <c r="G62" s="47">
        <v>0.46773286708219902</v>
      </c>
      <c r="H62" s="50">
        <v>5.42398777692895</v>
      </c>
      <c r="I62" s="76" t="str">
        <f t="shared" si="0"/>
        <v>No</v>
      </c>
      <c r="J62" s="49" t="str">
        <f t="shared" si="1"/>
        <v>No</v>
      </c>
      <c r="K62" s="47">
        <v>0.13660241866680201</v>
      </c>
      <c r="L62" s="50">
        <v>52.981849611063097</v>
      </c>
      <c r="M62" s="47">
        <v>0.17353058985528999</v>
      </c>
      <c r="N62" s="50">
        <v>63.712757830404897</v>
      </c>
    </row>
    <row r="63" spans="1:14" x14ac:dyDescent="0.2">
      <c r="A63" s="57" t="s">
        <v>456</v>
      </c>
      <c r="B63" s="44" t="s">
        <v>457</v>
      </c>
      <c r="C63" s="45">
        <v>67</v>
      </c>
      <c r="D63" s="46" t="s">
        <v>343</v>
      </c>
      <c r="E63" s="47">
        <v>0.53926106105869498</v>
      </c>
      <c r="F63" s="48">
        <v>6.6551426101987898</v>
      </c>
      <c r="G63" s="47">
        <v>0.63227149732624799</v>
      </c>
      <c r="H63" s="50">
        <v>25.4392666157372</v>
      </c>
      <c r="I63" s="76" t="str">
        <f t="shared" si="0"/>
        <v>No</v>
      </c>
      <c r="J63" s="49" t="str">
        <f t="shared" si="1"/>
        <v>No</v>
      </c>
      <c r="K63" s="47">
        <v>0.166292044584021</v>
      </c>
      <c r="L63" s="50">
        <v>74.675885911840993</v>
      </c>
      <c r="M63" s="47">
        <v>0.140970328720051</v>
      </c>
      <c r="N63" s="50">
        <v>52.4828113063407</v>
      </c>
    </row>
    <row r="64" spans="1:14" x14ac:dyDescent="0.2">
      <c r="A64" s="57" t="s">
        <v>458</v>
      </c>
      <c r="B64" s="44" t="s">
        <v>459</v>
      </c>
      <c r="C64" s="45">
        <v>67</v>
      </c>
      <c r="D64" s="46" t="s">
        <v>343</v>
      </c>
      <c r="E64" s="47">
        <v>0.48870605708585502</v>
      </c>
      <c r="F64" s="48">
        <v>3.8029386343993101</v>
      </c>
      <c r="G64" s="47">
        <v>0.62630742231625303</v>
      </c>
      <c r="H64" s="50">
        <v>24.1405653170359</v>
      </c>
      <c r="I64" s="76" t="str">
        <f t="shared" si="0"/>
        <v>No</v>
      </c>
      <c r="J64" s="49" t="str">
        <f t="shared" si="1"/>
        <v>No</v>
      </c>
      <c r="K64" s="47">
        <v>0.15444566721276701</v>
      </c>
      <c r="L64" s="50">
        <v>66.9835782195333</v>
      </c>
      <c r="M64" s="47">
        <v>0.162705219738523</v>
      </c>
      <c r="N64" s="50">
        <v>60.656990068754801</v>
      </c>
    </row>
    <row r="65" spans="1:14" x14ac:dyDescent="0.2">
      <c r="A65" s="57" t="s">
        <v>460</v>
      </c>
      <c r="B65" s="44" t="s">
        <v>461</v>
      </c>
      <c r="C65" s="45">
        <v>67</v>
      </c>
      <c r="D65" s="46" t="s">
        <v>343</v>
      </c>
      <c r="E65" s="47">
        <v>0.63160904070840396</v>
      </c>
      <c r="F65" s="48">
        <v>24.373379429559201</v>
      </c>
      <c r="G65" s="47">
        <v>0.62667144871981195</v>
      </c>
      <c r="H65" s="50">
        <v>24.216959511077199</v>
      </c>
      <c r="I65" s="76" t="str">
        <f t="shared" si="0"/>
        <v>No</v>
      </c>
      <c r="J65" s="49" t="str">
        <f t="shared" si="1"/>
        <v>No</v>
      </c>
      <c r="K65" s="47">
        <v>0.17143939165896599</v>
      </c>
      <c r="L65" s="50">
        <v>77.441659464131405</v>
      </c>
      <c r="M65" s="47">
        <v>0.15704670812513</v>
      </c>
      <c r="N65" s="50">
        <v>58.594346829640898</v>
      </c>
    </row>
    <row r="66" spans="1:14" x14ac:dyDescent="0.2">
      <c r="A66" s="57" t="s">
        <v>462</v>
      </c>
      <c r="B66" s="44" t="s">
        <v>463</v>
      </c>
      <c r="C66" s="45">
        <v>67</v>
      </c>
      <c r="D66" s="46" t="s">
        <v>343</v>
      </c>
      <c r="E66" s="47">
        <v>0.72791721285972899</v>
      </c>
      <c r="F66" s="48">
        <v>57.8219533275713</v>
      </c>
      <c r="G66" s="47">
        <v>0.67756744004722602</v>
      </c>
      <c r="H66" s="50">
        <v>39.343009931245199</v>
      </c>
      <c r="I66" s="76" t="str">
        <f t="shared" si="0"/>
        <v>No</v>
      </c>
      <c r="J66" s="49" t="str">
        <f t="shared" si="1"/>
        <v>No</v>
      </c>
      <c r="K66" s="47">
        <v>0.114433451086747</v>
      </c>
      <c r="L66" s="50">
        <v>35.695764909248098</v>
      </c>
      <c r="M66" s="47">
        <v>0.106297729995999</v>
      </c>
      <c r="N66" s="50">
        <v>34.912146676852601</v>
      </c>
    </row>
    <row r="67" spans="1:14" x14ac:dyDescent="0.2">
      <c r="A67" s="57" t="s">
        <v>464</v>
      </c>
      <c r="B67" s="44" t="s">
        <v>465</v>
      </c>
      <c r="C67" s="45">
        <v>67</v>
      </c>
      <c r="D67" s="46" t="s">
        <v>343</v>
      </c>
      <c r="E67" s="47">
        <v>0.62057200561002801</v>
      </c>
      <c r="F67" s="48">
        <v>20.2247191011236</v>
      </c>
      <c r="G67" s="47">
        <v>0.67310639384931503</v>
      </c>
      <c r="H67" s="50">
        <v>37.127578304048903</v>
      </c>
      <c r="I67" s="76" t="str">
        <f t="shared" si="0"/>
        <v>No</v>
      </c>
      <c r="J67" s="49" t="str">
        <f t="shared" si="1"/>
        <v>No</v>
      </c>
      <c r="K67" s="47">
        <v>0.130973798430222</v>
      </c>
      <c r="L67" s="50">
        <v>48.573898012100301</v>
      </c>
      <c r="M67" s="47">
        <v>0.157810292130069</v>
      </c>
      <c r="N67" s="50">
        <v>58.899923605806002</v>
      </c>
    </row>
    <row r="68" spans="1:14" x14ac:dyDescent="0.2">
      <c r="A68" s="57" t="s">
        <v>466</v>
      </c>
      <c r="B68" s="44" t="s">
        <v>467</v>
      </c>
      <c r="C68" s="45">
        <v>66</v>
      </c>
      <c r="D68" s="46" t="s">
        <v>343</v>
      </c>
      <c r="E68" s="47">
        <v>0.66232933146270301</v>
      </c>
      <c r="F68" s="48">
        <v>34.745030250648199</v>
      </c>
      <c r="G68" s="47">
        <v>0.69081247235689902</v>
      </c>
      <c r="H68" s="50">
        <v>30.825688073394499</v>
      </c>
      <c r="I68" s="76" t="str">
        <f t="shared" si="0"/>
        <v>No</v>
      </c>
      <c r="J68" s="49" t="str">
        <f t="shared" si="1"/>
        <v>No</v>
      </c>
      <c r="K68" s="47">
        <v>7.9379401206369299E-2</v>
      </c>
      <c r="L68" s="50">
        <v>5.8772687986171102</v>
      </c>
      <c r="M68" s="47">
        <v>0.102842091302262</v>
      </c>
      <c r="N68" s="50">
        <v>15.9633027522936</v>
      </c>
    </row>
    <row r="69" spans="1:14" x14ac:dyDescent="0.2">
      <c r="A69" s="57" t="s">
        <v>468</v>
      </c>
      <c r="B69" s="44" t="s">
        <v>469</v>
      </c>
      <c r="C69" s="45">
        <v>67</v>
      </c>
      <c r="D69" s="46" t="s">
        <v>343</v>
      </c>
      <c r="E69" s="47">
        <v>0.59470191521177196</v>
      </c>
      <c r="F69" s="48">
        <v>13.828867761452001</v>
      </c>
      <c r="G69" s="47">
        <v>0.61291959477666902</v>
      </c>
      <c r="H69" s="50">
        <v>20.168067226890798</v>
      </c>
      <c r="I69" s="76" t="str">
        <f t="shared" si="0"/>
        <v>No</v>
      </c>
      <c r="J69" s="49" t="str">
        <f t="shared" si="1"/>
        <v>No</v>
      </c>
      <c r="K69" s="47">
        <v>0.172309244186405</v>
      </c>
      <c r="L69" s="50">
        <v>78.046672428694905</v>
      </c>
      <c r="M69" s="47">
        <v>0.17720490599550801</v>
      </c>
      <c r="N69" s="50">
        <v>65.0114591291062</v>
      </c>
    </row>
    <row r="70" spans="1:14" x14ac:dyDescent="0.2">
      <c r="A70" s="57" t="s">
        <v>470</v>
      </c>
      <c r="B70" s="44" t="s">
        <v>471</v>
      </c>
      <c r="C70" s="45">
        <v>67</v>
      </c>
      <c r="D70" s="46" t="s">
        <v>343</v>
      </c>
      <c r="E70" s="47">
        <v>0.61653784202568396</v>
      </c>
      <c r="F70" s="48">
        <v>19.014693171996502</v>
      </c>
      <c r="G70" s="47">
        <v>0.72148742253234999</v>
      </c>
      <c r="H70" s="50">
        <v>54.927425515660801</v>
      </c>
      <c r="I70" s="76" t="str">
        <f t="shared" si="0"/>
        <v>No</v>
      </c>
      <c r="J70" s="49" t="str">
        <f t="shared" si="1"/>
        <v>No</v>
      </c>
      <c r="K70" s="47">
        <v>7.6532397664638402E-2</v>
      </c>
      <c r="L70" s="50">
        <v>5.3586862575626597</v>
      </c>
      <c r="M70" s="47">
        <v>5.9854769817213403E-2</v>
      </c>
      <c r="N70" s="50">
        <v>2.52100840336134</v>
      </c>
    </row>
    <row r="71" spans="1:14" x14ac:dyDescent="0.2">
      <c r="A71" s="57" t="s">
        <v>472</v>
      </c>
      <c r="B71" s="44" t="s">
        <v>473</v>
      </c>
      <c r="C71" s="45">
        <v>66</v>
      </c>
      <c r="D71" s="46" t="s">
        <v>343</v>
      </c>
      <c r="E71" s="47">
        <v>0.78959356114618395</v>
      </c>
      <c r="F71" s="48">
        <v>72.255834053586895</v>
      </c>
      <c r="G71" s="47">
        <v>0.77928630885387196</v>
      </c>
      <c r="H71" s="50">
        <v>62.385321100917402</v>
      </c>
      <c r="I71" s="76" t="str">
        <f t="shared" ref="I71:I134" si="2">IF(AND(F71&gt;=90,H71&gt;=90),"Yes","No")</f>
        <v>No</v>
      </c>
      <c r="J71" s="49" t="str">
        <f t="shared" ref="J71:J134" si="3">IF(AND(F71&gt;=75,H71&gt;=75),"Yes","No")</f>
        <v>No</v>
      </c>
      <c r="K71" s="47">
        <v>3.1670918608241699E-2</v>
      </c>
      <c r="L71" s="50">
        <v>1.0371650821089</v>
      </c>
      <c r="M71" s="47">
        <v>0.170594453698897</v>
      </c>
      <c r="N71" s="50">
        <v>46.055045871559599</v>
      </c>
    </row>
    <row r="72" spans="1:14" x14ac:dyDescent="0.2">
      <c r="A72" s="57" t="s">
        <v>474</v>
      </c>
      <c r="B72" s="44" t="s">
        <v>475</v>
      </c>
      <c r="C72" s="45">
        <v>67</v>
      </c>
      <c r="D72" s="46" t="s">
        <v>343</v>
      </c>
      <c r="E72" s="47">
        <v>0.54760837865614598</v>
      </c>
      <c r="F72" s="48">
        <v>7.51944684528954</v>
      </c>
      <c r="G72" s="47">
        <v>0.67811184215390297</v>
      </c>
      <c r="H72" s="50">
        <v>39.495798319327697</v>
      </c>
      <c r="I72" s="76" t="str">
        <f t="shared" si="2"/>
        <v>No</v>
      </c>
      <c r="J72" s="49" t="str">
        <f t="shared" si="3"/>
        <v>No</v>
      </c>
      <c r="K72" s="47">
        <v>0.127025999881864</v>
      </c>
      <c r="L72" s="50">
        <v>44.770959377700997</v>
      </c>
      <c r="M72" s="47">
        <v>0.131458088534638</v>
      </c>
      <c r="N72" s="50">
        <v>47.058823529411796</v>
      </c>
    </row>
    <row r="73" spans="1:14" x14ac:dyDescent="0.2">
      <c r="A73" s="57" t="s">
        <v>476</v>
      </c>
      <c r="B73" s="44" t="s">
        <v>477</v>
      </c>
      <c r="C73" s="45">
        <v>67</v>
      </c>
      <c r="D73" s="46" t="s">
        <v>343</v>
      </c>
      <c r="E73" s="47">
        <v>0.780785902798946</v>
      </c>
      <c r="F73" s="48">
        <v>70.440795159896297</v>
      </c>
      <c r="G73" s="47">
        <v>0.76827301837329698</v>
      </c>
      <c r="H73" s="50">
        <v>70.970206264323906</v>
      </c>
      <c r="I73" s="76" t="str">
        <f t="shared" si="2"/>
        <v>No</v>
      </c>
      <c r="J73" s="49" t="str">
        <f t="shared" si="3"/>
        <v>No</v>
      </c>
      <c r="K73" s="47">
        <v>6.5746505995415497E-2</v>
      </c>
      <c r="L73" s="50">
        <v>3.8893690579083802</v>
      </c>
      <c r="M73" s="47">
        <v>4.7561225685877902E-2</v>
      </c>
      <c r="N73" s="50">
        <v>1.2987012987013</v>
      </c>
    </row>
    <row r="74" spans="1:14" x14ac:dyDescent="0.2">
      <c r="A74" s="57" t="s">
        <v>478</v>
      </c>
      <c r="B74" s="44" t="s">
        <v>479</v>
      </c>
      <c r="C74" s="45">
        <v>67</v>
      </c>
      <c r="D74" s="46" t="s">
        <v>343</v>
      </c>
      <c r="E74" s="47">
        <v>0.60000793606207603</v>
      </c>
      <c r="F74" s="48">
        <v>14.6931719965428</v>
      </c>
      <c r="G74" s="47">
        <v>0.73405716051733605</v>
      </c>
      <c r="H74" s="50">
        <v>59.1291061879297</v>
      </c>
      <c r="I74" s="76" t="str">
        <f t="shared" si="2"/>
        <v>No</v>
      </c>
      <c r="J74" s="49" t="str">
        <f t="shared" si="3"/>
        <v>No</v>
      </c>
      <c r="K74" s="47">
        <v>0.12436072330886699</v>
      </c>
      <c r="L74" s="50">
        <v>42.955920484010399</v>
      </c>
      <c r="M74" s="47">
        <v>0.12513495541307201</v>
      </c>
      <c r="N74" s="50">
        <v>44.1558441558442</v>
      </c>
    </row>
    <row r="75" spans="1:14" x14ac:dyDescent="0.2">
      <c r="A75" s="57" t="s">
        <v>480</v>
      </c>
      <c r="B75" s="44" t="s">
        <v>481</v>
      </c>
      <c r="C75" s="45">
        <v>66</v>
      </c>
      <c r="D75" s="46" t="s">
        <v>343</v>
      </c>
      <c r="E75" s="47">
        <v>0.86116563546875602</v>
      </c>
      <c r="F75" s="48">
        <v>88.159031979256696</v>
      </c>
      <c r="G75" s="47">
        <v>0.71724088736925296</v>
      </c>
      <c r="H75" s="50">
        <v>38.348623853211002</v>
      </c>
      <c r="I75" s="76" t="str">
        <f t="shared" si="2"/>
        <v>No</v>
      </c>
      <c r="J75" s="49" t="str">
        <f t="shared" si="3"/>
        <v>No</v>
      </c>
      <c r="K75" s="47">
        <v>4.5581939138876197E-2</v>
      </c>
      <c r="L75" s="50">
        <v>1.98789974070873</v>
      </c>
      <c r="M75" s="47">
        <v>7.5342337832432105E-2</v>
      </c>
      <c r="N75" s="50">
        <v>3.8532110091743101</v>
      </c>
    </row>
    <row r="76" spans="1:14" x14ac:dyDescent="0.2">
      <c r="A76" s="57" t="s">
        <v>482</v>
      </c>
      <c r="B76" s="44" t="s">
        <v>483</v>
      </c>
      <c r="C76" s="45">
        <v>67</v>
      </c>
      <c r="D76" s="46" t="s">
        <v>343</v>
      </c>
      <c r="E76" s="47">
        <v>0.63361768335338298</v>
      </c>
      <c r="F76" s="48">
        <v>24.9783923941227</v>
      </c>
      <c r="G76" s="47">
        <v>0.78712105910524799</v>
      </c>
      <c r="H76" s="50">
        <v>75.553857906799095</v>
      </c>
      <c r="I76" s="76" t="str">
        <f t="shared" si="2"/>
        <v>No</v>
      </c>
      <c r="J76" s="49" t="str">
        <f t="shared" si="3"/>
        <v>No</v>
      </c>
      <c r="K76" s="47">
        <v>0.108333268647453</v>
      </c>
      <c r="L76" s="50">
        <v>29.0406222990493</v>
      </c>
      <c r="M76" s="47">
        <v>9.8612127211065895E-2</v>
      </c>
      <c r="N76" s="50">
        <v>27.807486631016001</v>
      </c>
    </row>
    <row r="77" spans="1:14" x14ac:dyDescent="0.2">
      <c r="A77" s="147" t="s">
        <v>484</v>
      </c>
      <c r="B77" s="44" t="s">
        <v>485</v>
      </c>
      <c r="C77" s="45">
        <v>67</v>
      </c>
      <c r="D77" s="46" t="s">
        <v>343</v>
      </c>
      <c r="E77" s="47">
        <v>0.89553221739488698</v>
      </c>
      <c r="F77" s="48">
        <v>96.629213483146103</v>
      </c>
      <c r="G77" s="47">
        <v>0.85074961760154699</v>
      </c>
      <c r="H77" s="50">
        <v>88.693659281894597</v>
      </c>
      <c r="I77" s="76" t="str">
        <f t="shared" si="2"/>
        <v>No</v>
      </c>
      <c r="J77" s="49" t="str">
        <f t="shared" si="3"/>
        <v>Yes</v>
      </c>
      <c r="K77" s="47">
        <v>0.10185680513395</v>
      </c>
      <c r="L77" s="50">
        <v>22.904062229904898</v>
      </c>
      <c r="M77" s="47">
        <v>9.7182103515927501E-2</v>
      </c>
      <c r="N77" s="50">
        <v>26.355996944232199</v>
      </c>
    </row>
    <row r="78" spans="1:14" x14ac:dyDescent="0.2">
      <c r="A78" s="57" t="s">
        <v>486</v>
      </c>
      <c r="B78" s="44" t="s">
        <v>487</v>
      </c>
      <c r="C78" s="45">
        <v>67</v>
      </c>
      <c r="D78" s="46" t="s">
        <v>343</v>
      </c>
      <c r="E78" s="47">
        <v>0.60639502351835095</v>
      </c>
      <c r="F78" s="48">
        <v>15.903197925669801</v>
      </c>
      <c r="G78" s="47">
        <v>0.74661387898321796</v>
      </c>
      <c r="H78" s="50">
        <v>63.101604278074902</v>
      </c>
      <c r="I78" s="76" t="str">
        <f t="shared" si="2"/>
        <v>No</v>
      </c>
      <c r="J78" s="49" t="str">
        <f t="shared" si="3"/>
        <v>No</v>
      </c>
      <c r="K78" s="47">
        <v>0.109405390968879</v>
      </c>
      <c r="L78" s="50">
        <v>29.991356957649099</v>
      </c>
      <c r="M78" s="47">
        <v>0.104849244489262</v>
      </c>
      <c r="N78" s="50">
        <v>33.231474407945001</v>
      </c>
    </row>
    <row r="79" spans="1:14" x14ac:dyDescent="0.2">
      <c r="A79" s="57" t="s">
        <v>488</v>
      </c>
      <c r="B79" s="44" t="s">
        <v>489</v>
      </c>
      <c r="C79" s="45">
        <v>67</v>
      </c>
      <c r="D79" s="46" t="s">
        <v>343</v>
      </c>
      <c r="E79" s="47">
        <v>0.63674104265335496</v>
      </c>
      <c r="F79" s="48">
        <v>25.929127052722599</v>
      </c>
      <c r="G79" s="47">
        <v>0.79381128354488695</v>
      </c>
      <c r="H79" s="50">
        <v>77.158135981665396</v>
      </c>
      <c r="I79" s="76" t="str">
        <f t="shared" si="2"/>
        <v>No</v>
      </c>
      <c r="J79" s="49" t="str">
        <f t="shared" si="3"/>
        <v>No</v>
      </c>
      <c r="K79" s="47">
        <v>0.112368850639663</v>
      </c>
      <c r="L79" s="50">
        <v>33.1028522039758</v>
      </c>
      <c r="M79" s="47">
        <v>0.10605100870714</v>
      </c>
      <c r="N79" s="50">
        <v>34.759358288770102</v>
      </c>
    </row>
    <row r="80" spans="1:14" x14ac:dyDescent="0.2">
      <c r="A80" s="57" t="s">
        <v>490</v>
      </c>
      <c r="B80" s="44" t="s">
        <v>491</v>
      </c>
      <c r="C80" s="45">
        <v>67</v>
      </c>
      <c r="D80" s="46" t="s">
        <v>343</v>
      </c>
      <c r="E80" s="47">
        <v>0.555891698646654</v>
      </c>
      <c r="F80" s="48">
        <v>8.3837510803802893</v>
      </c>
      <c r="G80" s="47">
        <v>0.69982651194319201</v>
      </c>
      <c r="H80" s="50">
        <v>47.135217723453003</v>
      </c>
      <c r="I80" s="76" t="str">
        <f t="shared" si="2"/>
        <v>No</v>
      </c>
      <c r="J80" s="49" t="str">
        <f t="shared" si="3"/>
        <v>No</v>
      </c>
      <c r="K80" s="47">
        <v>0.137769750660139</v>
      </c>
      <c r="L80" s="50">
        <v>54.105445116681103</v>
      </c>
      <c r="M80" s="47">
        <v>0.12862646604146299</v>
      </c>
      <c r="N80" s="50">
        <v>45.454545454545503</v>
      </c>
    </row>
    <row r="81" spans="1:14" x14ac:dyDescent="0.2">
      <c r="A81" s="57" t="s">
        <v>492</v>
      </c>
      <c r="B81" s="44" t="s">
        <v>493</v>
      </c>
      <c r="C81" s="45">
        <v>66</v>
      </c>
      <c r="D81" s="46" t="s">
        <v>343</v>
      </c>
      <c r="E81" s="47">
        <v>0.70072402717874505</v>
      </c>
      <c r="F81" s="48">
        <v>48.660328435609301</v>
      </c>
      <c r="G81" s="47">
        <v>0.580109384073351</v>
      </c>
      <c r="H81" s="50">
        <v>10.275229357798199</v>
      </c>
      <c r="I81" s="76" t="str">
        <f t="shared" si="2"/>
        <v>No</v>
      </c>
      <c r="J81" s="49" t="str">
        <f t="shared" si="3"/>
        <v>No</v>
      </c>
      <c r="K81" s="47">
        <v>9.8940615308907506E-2</v>
      </c>
      <c r="L81" s="50">
        <v>19.965427830596401</v>
      </c>
      <c r="M81" s="47">
        <v>0.14167392877542001</v>
      </c>
      <c r="N81" s="50">
        <v>36.330275229357802</v>
      </c>
    </row>
    <row r="82" spans="1:14" x14ac:dyDescent="0.2">
      <c r="A82" s="57" t="s">
        <v>494</v>
      </c>
      <c r="B82" s="44" t="s">
        <v>495</v>
      </c>
      <c r="C82" s="45">
        <v>66</v>
      </c>
      <c r="D82" s="46" t="s">
        <v>343</v>
      </c>
      <c r="E82" s="47">
        <v>0.68751563068336796</v>
      </c>
      <c r="F82" s="48">
        <v>43.474503025064799</v>
      </c>
      <c r="G82" s="47">
        <v>0.57319670679662604</v>
      </c>
      <c r="H82" s="50">
        <v>9.9082568807339495</v>
      </c>
      <c r="I82" s="76" t="str">
        <f t="shared" si="2"/>
        <v>No</v>
      </c>
      <c r="J82" s="49" t="str">
        <f t="shared" si="3"/>
        <v>No</v>
      </c>
      <c r="K82" s="47">
        <v>9.0739989946685307E-2</v>
      </c>
      <c r="L82" s="50">
        <v>13.223854796888499</v>
      </c>
      <c r="M82" s="47">
        <v>0.15355641749582499</v>
      </c>
      <c r="N82" s="50">
        <v>39.633027522935798</v>
      </c>
    </row>
    <row r="83" spans="1:14" x14ac:dyDescent="0.2">
      <c r="A83" s="57" t="s">
        <v>496</v>
      </c>
      <c r="B83" s="44" t="s">
        <v>497</v>
      </c>
      <c r="C83" s="45">
        <v>67</v>
      </c>
      <c r="D83" s="46" t="s">
        <v>343</v>
      </c>
      <c r="E83" s="47">
        <v>0.63788178671148899</v>
      </c>
      <c r="F83" s="48">
        <v>26.534140017286099</v>
      </c>
      <c r="G83" s="47">
        <v>0.82630602098961203</v>
      </c>
      <c r="H83" s="50">
        <v>84.721161191749403</v>
      </c>
      <c r="I83" s="76" t="str">
        <f t="shared" si="2"/>
        <v>No</v>
      </c>
      <c r="J83" s="49" t="str">
        <f t="shared" si="3"/>
        <v>No</v>
      </c>
      <c r="K83" s="47">
        <v>8.8619273752493594E-2</v>
      </c>
      <c r="L83" s="50">
        <v>12.0138288677615</v>
      </c>
      <c r="M83" s="47">
        <v>5.7472355663938199E-2</v>
      </c>
      <c r="N83" s="50">
        <v>2.2154316271963301</v>
      </c>
    </row>
    <row r="84" spans="1:14" x14ac:dyDescent="0.2">
      <c r="A84" s="57" t="s">
        <v>498</v>
      </c>
      <c r="B84" s="44" t="s">
        <v>499</v>
      </c>
      <c r="C84" s="45">
        <v>67</v>
      </c>
      <c r="D84" s="46" t="s">
        <v>343</v>
      </c>
      <c r="E84" s="47">
        <v>0.71158770118433201</v>
      </c>
      <c r="F84" s="48">
        <v>51.944684528954198</v>
      </c>
      <c r="G84" s="47">
        <v>0.86302752073018496</v>
      </c>
      <c r="H84" s="50">
        <v>91.138273491214704</v>
      </c>
      <c r="I84" s="76" t="str">
        <f t="shared" si="2"/>
        <v>No</v>
      </c>
      <c r="J84" s="49" t="str">
        <f t="shared" si="3"/>
        <v>No</v>
      </c>
      <c r="K84" s="47">
        <v>8.1644742926264904E-2</v>
      </c>
      <c r="L84" s="50">
        <v>6.8280034572169397</v>
      </c>
      <c r="M84" s="47">
        <v>6.0730275570598499E-2</v>
      </c>
      <c r="N84" s="50">
        <v>2.8265851795263601</v>
      </c>
    </row>
    <row r="85" spans="1:14" x14ac:dyDescent="0.2">
      <c r="A85" s="57" t="s">
        <v>500</v>
      </c>
      <c r="B85" s="44" t="s">
        <v>501</v>
      </c>
      <c r="C85" s="45">
        <v>66</v>
      </c>
      <c r="D85" s="46" t="s">
        <v>343</v>
      </c>
      <c r="E85" s="47">
        <v>0.66320861245524199</v>
      </c>
      <c r="F85" s="48">
        <v>35.177182368193598</v>
      </c>
      <c r="G85" s="47">
        <v>0.78902910085035305</v>
      </c>
      <c r="H85" s="50">
        <v>66.055045871559599</v>
      </c>
      <c r="I85" s="76" t="str">
        <f t="shared" si="2"/>
        <v>No</v>
      </c>
      <c r="J85" s="49" t="str">
        <f t="shared" si="3"/>
        <v>No</v>
      </c>
      <c r="K85" s="47">
        <v>4.7530743245954299E-2</v>
      </c>
      <c r="L85" s="50">
        <v>2.0743301642178</v>
      </c>
      <c r="M85" s="47">
        <v>7.3520262140601395E-2</v>
      </c>
      <c r="N85" s="50">
        <v>3.3027522935779801</v>
      </c>
    </row>
    <row r="86" spans="1:14" x14ac:dyDescent="0.2">
      <c r="A86" s="57" t="s">
        <v>502</v>
      </c>
      <c r="B86" s="44" t="s">
        <v>503</v>
      </c>
      <c r="C86" s="45">
        <v>67</v>
      </c>
      <c r="D86" s="46" t="s">
        <v>343</v>
      </c>
      <c r="E86" s="47">
        <v>0.60900535476735895</v>
      </c>
      <c r="F86" s="48">
        <v>16.6810717372515</v>
      </c>
      <c r="G86" s="47">
        <v>0.70892953353744903</v>
      </c>
      <c r="H86" s="50">
        <v>49.9618029029794</v>
      </c>
      <c r="I86" s="76" t="str">
        <f t="shared" si="2"/>
        <v>No</v>
      </c>
      <c r="J86" s="49" t="str">
        <f t="shared" si="3"/>
        <v>No</v>
      </c>
      <c r="K86" s="47">
        <v>0.130071014265178</v>
      </c>
      <c r="L86" s="50">
        <v>47.277441659464102</v>
      </c>
      <c r="M86" s="47">
        <v>0.115993831922547</v>
      </c>
      <c r="N86" s="50">
        <v>40.488922841864003</v>
      </c>
    </row>
    <row r="87" spans="1:14" x14ac:dyDescent="0.2">
      <c r="A87" s="57" t="s">
        <v>504</v>
      </c>
      <c r="B87" s="44" t="s">
        <v>505</v>
      </c>
      <c r="C87" s="45">
        <v>66</v>
      </c>
      <c r="D87" s="46" t="s">
        <v>343</v>
      </c>
      <c r="E87" s="47">
        <v>0.50986934692094898</v>
      </c>
      <c r="F87" s="48">
        <v>4.9265341400172904</v>
      </c>
      <c r="G87" s="47">
        <v>0.39298923219464998</v>
      </c>
      <c r="H87" s="50">
        <v>2.3853211009174302</v>
      </c>
      <c r="I87" s="76" t="str">
        <f t="shared" si="2"/>
        <v>No</v>
      </c>
      <c r="J87" s="49" t="str">
        <f t="shared" si="3"/>
        <v>No</v>
      </c>
      <c r="K87" s="47">
        <v>0.105934044417399</v>
      </c>
      <c r="L87" s="50">
        <v>27.052722558340498</v>
      </c>
      <c r="M87" s="47">
        <v>0.20023120216388801</v>
      </c>
      <c r="N87" s="50">
        <v>54.678899082568797</v>
      </c>
    </row>
    <row r="88" spans="1:14" x14ac:dyDescent="0.2">
      <c r="A88" s="147" t="s">
        <v>506</v>
      </c>
      <c r="B88" s="44" t="s">
        <v>507</v>
      </c>
      <c r="C88" s="45">
        <v>67</v>
      </c>
      <c r="D88" s="46" t="s">
        <v>343</v>
      </c>
      <c r="E88" s="47">
        <v>0.90636764015712301</v>
      </c>
      <c r="F88" s="48">
        <v>97.925669835782202</v>
      </c>
      <c r="G88" s="47">
        <v>0.90921847861652705</v>
      </c>
      <c r="H88" s="50">
        <v>98.548510313216198</v>
      </c>
      <c r="I88" s="76" t="str">
        <f t="shared" si="2"/>
        <v>Yes</v>
      </c>
      <c r="J88" s="49" t="str">
        <f t="shared" si="3"/>
        <v>Yes</v>
      </c>
      <c r="K88" s="47">
        <v>0.10186253455258699</v>
      </c>
      <c r="L88" s="50">
        <v>22.990492653414002</v>
      </c>
      <c r="M88" s="47">
        <v>9.7529499815373205E-2</v>
      </c>
      <c r="N88" s="50">
        <v>26.814362108479799</v>
      </c>
    </row>
    <row r="89" spans="1:14" x14ac:dyDescent="0.2">
      <c r="A89" s="57" t="s">
        <v>508</v>
      </c>
      <c r="B89" s="44" t="s">
        <v>509</v>
      </c>
      <c r="C89" s="45">
        <v>67</v>
      </c>
      <c r="D89" s="46" t="s">
        <v>343</v>
      </c>
      <c r="E89" s="47">
        <v>0.67203252541085201</v>
      </c>
      <c r="F89" s="48">
        <v>38.807260155574802</v>
      </c>
      <c r="G89" s="47">
        <v>0.86999490386992495</v>
      </c>
      <c r="H89" s="50">
        <v>92.513368983957207</v>
      </c>
      <c r="I89" s="76" t="str">
        <f t="shared" si="2"/>
        <v>No</v>
      </c>
      <c r="J89" s="49" t="str">
        <f t="shared" si="3"/>
        <v>No</v>
      </c>
      <c r="K89" s="47">
        <v>0.107554937779578</v>
      </c>
      <c r="L89" s="50">
        <v>28.435609334485701</v>
      </c>
      <c r="M89" s="47">
        <v>0.105130961568267</v>
      </c>
      <c r="N89" s="50">
        <v>33.460656990068799</v>
      </c>
    </row>
    <row r="90" spans="1:14" x14ac:dyDescent="0.2">
      <c r="A90" s="147" t="s">
        <v>510</v>
      </c>
      <c r="B90" s="44" t="s">
        <v>511</v>
      </c>
      <c r="C90" s="45">
        <v>67</v>
      </c>
      <c r="D90" s="46" t="s">
        <v>343</v>
      </c>
      <c r="E90" s="47">
        <v>0.84204095044154104</v>
      </c>
      <c r="F90" s="48">
        <v>84.356093344857399</v>
      </c>
      <c r="G90" s="47">
        <v>0.909614420341326</v>
      </c>
      <c r="H90" s="50">
        <v>98.701298701298697</v>
      </c>
      <c r="I90" s="76" t="str">
        <f t="shared" si="2"/>
        <v>No</v>
      </c>
      <c r="J90" s="49" t="str">
        <f t="shared" si="3"/>
        <v>Yes</v>
      </c>
      <c r="K90" s="47">
        <v>0.100201325839257</v>
      </c>
      <c r="L90" s="50">
        <v>21.0025929127053</v>
      </c>
      <c r="M90" s="47">
        <v>9.6643835009376802E-2</v>
      </c>
      <c r="N90" s="50">
        <v>25.8212375859435</v>
      </c>
    </row>
    <row r="91" spans="1:14" x14ac:dyDescent="0.2">
      <c r="A91" s="147" t="s">
        <v>512</v>
      </c>
      <c r="B91" s="44" t="s">
        <v>513</v>
      </c>
      <c r="C91" s="45">
        <v>67</v>
      </c>
      <c r="D91" s="46" t="s">
        <v>343</v>
      </c>
      <c r="E91" s="47">
        <v>0.91680532857691099</v>
      </c>
      <c r="F91" s="48">
        <v>98.962834917891101</v>
      </c>
      <c r="G91" s="47">
        <v>0.91047378481135399</v>
      </c>
      <c r="H91" s="50">
        <v>98.777692895339996</v>
      </c>
      <c r="I91" s="76" t="str">
        <f t="shared" si="2"/>
        <v>Yes</v>
      </c>
      <c r="J91" s="49" t="str">
        <f t="shared" si="3"/>
        <v>Yes</v>
      </c>
      <c r="K91" s="47">
        <v>9.5524720834280805E-2</v>
      </c>
      <c r="L91" s="50">
        <v>17.0267934312878</v>
      </c>
      <c r="M91" s="47">
        <v>9.2692446506158196E-2</v>
      </c>
      <c r="N91" s="50">
        <v>21.161191749427001</v>
      </c>
    </row>
    <row r="92" spans="1:14" x14ac:dyDescent="0.2">
      <c r="A92" s="147" t="s">
        <v>514</v>
      </c>
      <c r="B92" s="44" t="s">
        <v>515</v>
      </c>
      <c r="C92" s="45">
        <v>67</v>
      </c>
      <c r="D92" s="46" t="s">
        <v>343</v>
      </c>
      <c r="E92" s="47">
        <v>0.86936658859197802</v>
      </c>
      <c r="F92" s="48">
        <v>90.579083837510794</v>
      </c>
      <c r="G92" s="47">
        <v>0.85869589781187095</v>
      </c>
      <c r="H92" s="50">
        <v>90.221543162719598</v>
      </c>
      <c r="I92" s="76" t="str">
        <f t="shared" si="2"/>
        <v>Yes</v>
      </c>
      <c r="J92" s="49" t="str">
        <f t="shared" si="3"/>
        <v>Yes</v>
      </c>
      <c r="K92" s="47">
        <v>0.102511418392793</v>
      </c>
      <c r="L92" s="50">
        <v>23.681936041486601</v>
      </c>
      <c r="M92" s="47">
        <v>9.8560141941830604E-2</v>
      </c>
      <c r="N92" s="50">
        <v>27.731092436974802</v>
      </c>
    </row>
    <row r="93" spans="1:14" x14ac:dyDescent="0.2">
      <c r="A93" s="147" t="s">
        <v>516</v>
      </c>
      <c r="B93" s="44" t="s">
        <v>517</v>
      </c>
      <c r="C93" s="45">
        <v>67</v>
      </c>
      <c r="D93" s="46" t="s">
        <v>343</v>
      </c>
      <c r="E93" s="47">
        <v>0.86505709624500504</v>
      </c>
      <c r="F93" s="48">
        <v>89.196197061365595</v>
      </c>
      <c r="G93" s="47">
        <v>0.85926714525524195</v>
      </c>
      <c r="H93" s="50">
        <v>90.297937356760897</v>
      </c>
      <c r="I93" s="76" t="str">
        <f t="shared" si="2"/>
        <v>No</v>
      </c>
      <c r="J93" s="49" t="str">
        <f t="shared" si="3"/>
        <v>Yes</v>
      </c>
      <c r="K93" s="47">
        <v>0.12261599976416999</v>
      </c>
      <c r="L93" s="50">
        <v>41.7458945548833</v>
      </c>
      <c r="M93" s="47">
        <v>0.113761910110423</v>
      </c>
      <c r="N93" s="50">
        <v>39.648586707410203</v>
      </c>
    </row>
    <row r="94" spans="1:14" x14ac:dyDescent="0.2">
      <c r="A94" s="57" t="s">
        <v>518</v>
      </c>
      <c r="B94" s="44" t="s">
        <v>519</v>
      </c>
      <c r="C94" s="45">
        <v>67</v>
      </c>
      <c r="D94" s="46" t="s">
        <v>343</v>
      </c>
      <c r="E94" s="47">
        <v>0.52058684668128097</v>
      </c>
      <c r="F94" s="48">
        <v>5.5315471045808096</v>
      </c>
      <c r="G94" s="47">
        <v>0.61485113011659998</v>
      </c>
      <c r="H94" s="50">
        <v>20.626432391138302</v>
      </c>
      <c r="I94" s="76" t="str">
        <f t="shared" si="2"/>
        <v>No</v>
      </c>
      <c r="J94" s="49" t="str">
        <f t="shared" si="3"/>
        <v>No</v>
      </c>
      <c r="K94" s="47">
        <v>0.13423507157329101</v>
      </c>
      <c r="L94" s="50">
        <v>51.253241140881599</v>
      </c>
      <c r="M94" s="47">
        <v>0.14078908780734201</v>
      </c>
      <c r="N94" s="50">
        <v>52.406417112299501</v>
      </c>
    </row>
    <row r="95" spans="1:14" x14ac:dyDescent="0.2">
      <c r="A95" s="57" t="s">
        <v>520</v>
      </c>
      <c r="B95" s="44" t="s">
        <v>521</v>
      </c>
      <c r="C95" s="45">
        <v>67</v>
      </c>
      <c r="D95" s="46" t="s">
        <v>343</v>
      </c>
      <c r="E95" s="47">
        <v>0.61116397626861796</v>
      </c>
      <c r="F95" s="48">
        <v>17.372515125324099</v>
      </c>
      <c r="G95" s="47">
        <v>0.76146382689676495</v>
      </c>
      <c r="H95" s="50">
        <v>68.525592055003798</v>
      </c>
      <c r="I95" s="76" t="str">
        <f t="shared" si="2"/>
        <v>No</v>
      </c>
      <c r="J95" s="49" t="str">
        <f t="shared" si="3"/>
        <v>No</v>
      </c>
      <c r="K95" s="47">
        <v>0.119804534800466</v>
      </c>
      <c r="L95" s="50">
        <v>39.930855661192702</v>
      </c>
      <c r="M95" s="47">
        <v>0.105846501537878</v>
      </c>
      <c r="N95" s="50">
        <v>34.377387318563798</v>
      </c>
    </row>
    <row r="96" spans="1:14" x14ac:dyDescent="0.2">
      <c r="A96" s="57" t="s">
        <v>522</v>
      </c>
      <c r="B96" s="44" t="s">
        <v>523</v>
      </c>
      <c r="C96" s="45">
        <v>67</v>
      </c>
      <c r="D96" s="46" t="s">
        <v>343</v>
      </c>
      <c r="E96" s="47">
        <v>0.62927200935137795</v>
      </c>
      <c r="F96" s="48">
        <v>23.336214347450301</v>
      </c>
      <c r="G96" s="47">
        <v>0.65472101632832402</v>
      </c>
      <c r="H96" s="50">
        <v>31.6271963330787</v>
      </c>
      <c r="I96" s="76" t="str">
        <f t="shared" si="2"/>
        <v>No</v>
      </c>
      <c r="J96" s="49" t="str">
        <f t="shared" si="3"/>
        <v>No</v>
      </c>
      <c r="K96" s="47">
        <v>0.169871862305286</v>
      </c>
      <c r="L96" s="50">
        <v>76.490924805531506</v>
      </c>
      <c r="M96" s="47">
        <v>0.14257209197758999</v>
      </c>
      <c r="N96" s="50">
        <v>53.170359052712001</v>
      </c>
    </row>
    <row r="97" spans="1:14" x14ac:dyDescent="0.2">
      <c r="A97" s="57" t="s">
        <v>524</v>
      </c>
      <c r="B97" s="44" t="s">
        <v>525</v>
      </c>
      <c r="C97" s="45">
        <v>67</v>
      </c>
      <c r="D97" s="46" t="s">
        <v>343</v>
      </c>
      <c r="E97" s="47">
        <v>0.55211569042032105</v>
      </c>
      <c r="F97" s="48">
        <v>8.0380293863439896</v>
      </c>
      <c r="G97" s="47">
        <v>0.70089066636195296</v>
      </c>
      <c r="H97" s="50">
        <v>47.364400305576801</v>
      </c>
      <c r="I97" s="76" t="str">
        <f t="shared" si="2"/>
        <v>No</v>
      </c>
      <c r="J97" s="49" t="str">
        <f t="shared" si="3"/>
        <v>No</v>
      </c>
      <c r="K97" s="47">
        <v>0.13536215197954801</v>
      </c>
      <c r="L97" s="50">
        <v>52.203975799481398</v>
      </c>
      <c r="M97" s="47">
        <v>0.12513872168562101</v>
      </c>
      <c r="N97" s="50">
        <v>44.232238349885399</v>
      </c>
    </row>
    <row r="98" spans="1:14" x14ac:dyDescent="0.2">
      <c r="A98" s="57" t="s">
        <v>526</v>
      </c>
      <c r="B98" s="44" t="s">
        <v>527</v>
      </c>
      <c r="C98" s="45">
        <v>67</v>
      </c>
      <c r="D98" s="46" t="s">
        <v>343</v>
      </c>
      <c r="E98" s="47">
        <v>0.68974539355817299</v>
      </c>
      <c r="F98" s="48">
        <v>44.338807260155598</v>
      </c>
      <c r="G98" s="47">
        <v>0.72698646029645997</v>
      </c>
      <c r="H98" s="50">
        <v>56.6844919786096</v>
      </c>
      <c r="I98" s="76" t="str">
        <f t="shared" si="2"/>
        <v>No</v>
      </c>
      <c r="J98" s="49" t="str">
        <f t="shared" si="3"/>
        <v>No</v>
      </c>
      <c r="K98" s="47">
        <v>0.13451954516226</v>
      </c>
      <c r="L98" s="50">
        <v>51.598962834917899</v>
      </c>
      <c r="M98" s="47">
        <v>0.12139734892737999</v>
      </c>
      <c r="N98" s="50">
        <v>42.857142857142897</v>
      </c>
    </row>
    <row r="99" spans="1:14" x14ac:dyDescent="0.2">
      <c r="A99" s="57" t="s">
        <v>528</v>
      </c>
      <c r="B99" s="44" t="s">
        <v>529</v>
      </c>
      <c r="C99" s="45">
        <v>67</v>
      </c>
      <c r="D99" s="46" t="s">
        <v>343</v>
      </c>
      <c r="E99" s="47">
        <v>0.49612649518595098</v>
      </c>
      <c r="F99" s="48">
        <v>4.1486603284356098</v>
      </c>
      <c r="G99" s="47">
        <v>0.57392524823764202</v>
      </c>
      <c r="H99" s="50">
        <v>14.209320091673</v>
      </c>
      <c r="I99" s="76" t="str">
        <f t="shared" si="2"/>
        <v>No</v>
      </c>
      <c r="J99" s="49" t="str">
        <f t="shared" si="3"/>
        <v>No</v>
      </c>
      <c r="K99" s="47">
        <v>0.16817753460813101</v>
      </c>
      <c r="L99" s="50">
        <v>75.713050993949906</v>
      </c>
      <c r="M99" s="47">
        <v>0.16024298612332399</v>
      </c>
      <c r="N99" s="50">
        <v>59.893048128342201</v>
      </c>
    </row>
    <row r="100" spans="1:14" x14ac:dyDescent="0.2">
      <c r="A100" s="57" t="s">
        <v>530</v>
      </c>
      <c r="B100" s="44" t="s">
        <v>531</v>
      </c>
      <c r="C100" s="45">
        <v>67</v>
      </c>
      <c r="D100" s="46" t="s">
        <v>343</v>
      </c>
      <c r="E100" s="47">
        <v>0.53317565175571802</v>
      </c>
      <c r="F100" s="48">
        <v>6.3094209161624901</v>
      </c>
      <c r="G100" s="47">
        <v>0.65664834137285699</v>
      </c>
      <c r="H100" s="50">
        <v>32.4675324675325</v>
      </c>
      <c r="I100" s="76" t="str">
        <f t="shared" si="2"/>
        <v>No</v>
      </c>
      <c r="J100" s="49" t="str">
        <f t="shared" si="3"/>
        <v>No</v>
      </c>
      <c r="K100" s="47">
        <v>0.15304924336922399</v>
      </c>
      <c r="L100" s="50">
        <v>65.254969749351801</v>
      </c>
      <c r="M100" s="47">
        <v>0.157262844270003</v>
      </c>
      <c r="N100" s="50">
        <v>58.670741023682197</v>
      </c>
    </row>
    <row r="101" spans="1:14" x14ac:dyDescent="0.2">
      <c r="A101" s="57" t="s">
        <v>532</v>
      </c>
      <c r="B101" s="44" t="s">
        <v>533</v>
      </c>
      <c r="C101" s="45">
        <v>67</v>
      </c>
      <c r="D101" s="46" t="s">
        <v>343</v>
      </c>
      <c r="E101" s="47">
        <v>0.50993235437998596</v>
      </c>
      <c r="F101" s="48">
        <v>5.01296456352636</v>
      </c>
      <c r="G101" s="47">
        <v>0.63960770206403905</v>
      </c>
      <c r="H101" s="50">
        <v>27.1199388846448</v>
      </c>
      <c r="I101" s="76" t="str">
        <f t="shared" si="2"/>
        <v>No</v>
      </c>
      <c r="J101" s="49" t="str">
        <f t="shared" si="3"/>
        <v>No</v>
      </c>
      <c r="K101" s="47">
        <v>0.13355003958818701</v>
      </c>
      <c r="L101" s="50">
        <v>50.561797752808999</v>
      </c>
      <c r="M101" s="47">
        <v>0.121790273213011</v>
      </c>
      <c r="N101" s="50">
        <v>43.162719633307901</v>
      </c>
    </row>
    <row r="102" spans="1:14" x14ac:dyDescent="0.2">
      <c r="A102" s="57" t="s">
        <v>534</v>
      </c>
      <c r="B102" s="44" t="s">
        <v>535</v>
      </c>
      <c r="C102" s="45">
        <v>67</v>
      </c>
      <c r="D102" s="46" t="s">
        <v>343</v>
      </c>
      <c r="E102" s="47">
        <v>0.61661153628064502</v>
      </c>
      <c r="F102" s="48">
        <v>19.101123595505602</v>
      </c>
      <c r="G102" s="47">
        <v>0.70924796286040004</v>
      </c>
      <c r="H102" s="50">
        <v>50.190985485103099</v>
      </c>
      <c r="I102" s="76" t="str">
        <f t="shared" si="2"/>
        <v>No</v>
      </c>
      <c r="J102" s="49" t="str">
        <f t="shared" si="3"/>
        <v>No</v>
      </c>
      <c r="K102" s="47">
        <v>0.14172695584970699</v>
      </c>
      <c r="L102" s="50">
        <v>56.611927398444301</v>
      </c>
      <c r="M102" s="47">
        <v>0.126441927096798</v>
      </c>
      <c r="N102" s="50">
        <v>44.766997708174202</v>
      </c>
    </row>
    <row r="103" spans="1:14" x14ac:dyDescent="0.2">
      <c r="A103" s="57" t="s">
        <v>536</v>
      </c>
      <c r="B103" s="44" t="s">
        <v>537</v>
      </c>
      <c r="C103" s="45">
        <v>67</v>
      </c>
      <c r="D103" s="46" t="s">
        <v>343</v>
      </c>
      <c r="E103" s="47">
        <v>0.75864682441433096</v>
      </c>
      <c r="F103" s="48">
        <v>64.131374243733802</v>
      </c>
      <c r="G103" s="47">
        <v>0.70858282275922402</v>
      </c>
      <c r="H103" s="50">
        <v>49.885408708938101</v>
      </c>
      <c r="I103" s="76" t="str">
        <f t="shared" si="2"/>
        <v>No</v>
      </c>
      <c r="J103" s="49" t="str">
        <f t="shared" si="3"/>
        <v>No</v>
      </c>
      <c r="K103" s="47">
        <v>0.11235584883222</v>
      </c>
      <c r="L103" s="50">
        <v>33.0164217804667</v>
      </c>
      <c r="M103" s="47">
        <v>0.112776391581222</v>
      </c>
      <c r="N103" s="50">
        <v>39.1902215431627</v>
      </c>
    </row>
    <row r="104" spans="1:14" x14ac:dyDescent="0.2">
      <c r="A104" s="57" t="s">
        <v>538</v>
      </c>
      <c r="B104" s="44" t="s">
        <v>539</v>
      </c>
      <c r="C104" s="45">
        <v>67</v>
      </c>
      <c r="D104" s="46" t="s">
        <v>343</v>
      </c>
      <c r="E104" s="47">
        <v>0.79004384132471395</v>
      </c>
      <c r="F104" s="48">
        <v>72.428694900604995</v>
      </c>
      <c r="G104" s="47">
        <v>0.81430095083522003</v>
      </c>
      <c r="H104" s="50">
        <v>82.276546982429295</v>
      </c>
      <c r="I104" s="76" t="str">
        <f t="shared" si="2"/>
        <v>No</v>
      </c>
      <c r="J104" s="49" t="str">
        <f t="shared" si="3"/>
        <v>No</v>
      </c>
      <c r="K104" s="47">
        <v>0.121576863919565</v>
      </c>
      <c r="L104" s="50">
        <v>41.1408815903198</v>
      </c>
      <c r="M104" s="47">
        <v>0.11256447181451899</v>
      </c>
      <c r="N104" s="50">
        <v>38.961038961039002</v>
      </c>
    </row>
    <row r="105" spans="1:14" x14ac:dyDescent="0.2">
      <c r="A105" s="57" t="s">
        <v>540</v>
      </c>
      <c r="B105" s="44" t="s">
        <v>541</v>
      </c>
      <c r="C105" s="45">
        <v>67</v>
      </c>
      <c r="D105" s="46" t="s">
        <v>343</v>
      </c>
      <c r="E105" s="47">
        <v>0.760334036315091</v>
      </c>
      <c r="F105" s="48">
        <v>64.649956784788202</v>
      </c>
      <c r="G105" s="47">
        <v>0.86249059449042298</v>
      </c>
      <c r="H105" s="50">
        <v>90.985485103132206</v>
      </c>
      <c r="I105" s="76" t="str">
        <f t="shared" si="2"/>
        <v>No</v>
      </c>
      <c r="J105" s="49" t="str">
        <f t="shared" si="3"/>
        <v>No</v>
      </c>
      <c r="K105" s="47">
        <v>0.108415385395744</v>
      </c>
      <c r="L105" s="50">
        <v>29.2134831460674</v>
      </c>
      <c r="M105" s="47">
        <v>0.102148559159841</v>
      </c>
      <c r="N105" s="50">
        <v>30.634071810542402</v>
      </c>
    </row>
    <row r="106" spans="1:14" x14ac:dyDescent="0.2">
      <c r="A106" s="57" t="s">
        <v>542</v>
      </c>
      <c r="B106" s="44" t="s">
        <v>543</v>
      </c>
      <c r="C106" s="45">
        <v>67</v>
      </c>
      <c r="D106" s="46" t="s">
        <v>343</v>
      </c>
      <c r="E106" s="47">
        <v>0.57032923990870499</v>
      </c>
      <c r="F106" s="48">
        <v>9.5937770095073507</v>
      </c>
      <c r="G106" s="47">
        <v>0.67515412713127398</v>
      </c>
      <c r="H106" s="50">
        <v>38.120702826585202</v>
      </c>
      <c r="I106" s="76" t="str">
        <f t="shared" si="2"/>
        <v>No</v>
      </c>
      <c r="J106" s="49" t="str">
        <f t="shared" si="3"/>
        <v>No</v>
      </c>
      <c r="K106" s="47">
        <v>0.15766112379823</v>
      </c>
      <c r="L106" s="50">
        <v>69.057908383751098</v>
      </c>
      <c r="M106" s="47">
        <v>0.149419589558976</v>
      </c>
      <c r="N106" s="50">
        <v>55.538579067990803</v>
      </c>
    </row>
    <row r="107" spans="1:14" x14ac:dyDescent="0.2">
      <c r="A107" s="57" t="s">
        <v>544</v>
      </c>
      <c r="B107" s="44" t="s">
        <v>545</v>
      </c>
      <c r="C107" s="45">
        <v>67</v>
      </c>
      <c r="D107" s="46" t="s">
        <v>343</v>
      </c>
      <c r="E107" s="47">
        <v>0.74124425722620901</v>
      </c>
      <c r="F107" s="48">
        <v>60.155574762316299</v>
      </c>
      <c r="G107" s="47">
        <v>0.72158452498606196</v>
      </c>
      <c r="H107" s="50">
        <v>55.0038197097021</v>
      </c>
      <c r="I107" s="76" t="str">
        <f t="shared" si="2"/>
        <v>No</v>
      </c>
      <c r="J107" s="49" t="str">
        <f t="shared" si="3"/>
        <v>No</v>
      </c>
      <c r="K107" s="47">
        <v>0.13690801729735999</v>
      </c>
      <c r="L107" s="50">
        <v>53.414001728608497</v>
      </c>
      <c r="M107" s="47">
        <v>0.137667275559366</v>
      </c>
      <c r="N107" s="50">
        <v>50.572956455309402</v>
      </c>
    </row>
    <row r="108" spans="1:14" x14ac:dyDescent="0.2">
      <c r="A108" s="57" t="s">
        <v>546</v>
      </c>
      <c r="B108" s="44" t="s">
        <v>547</v>
      </c>
      <c r="C108" s="45">
        <v>67</v>
      </c>
      <c r="D108" s="46" t="s">
        <v>343</v>
      </c>
      <c r="E108" s="47">
        <v>0.71415675818892999</v>
      </c>
      <c r="F108" s="48">
        <v>52.549697493517698</v>
      </c>
      <c r="G108" s="47">
        <v>0.72382498513531202</v>
      </c>
      <c r="H108" s="50">
        <v>55.538579067990803</v>
      </c>
      <c r="I108" s="76" t="str">
        <f t="shared" si="2"/>
        <v>No</v>
      </c>
      <c r="J108" s="49" t="str">
        <f t="shared" si="3"/>
        <v>No</v>
      </c>
      <c r="K108" s="47">
        <v>0.16937451741193299</v>
      </c>
      <c r="L108" s="50">
        <v>76.318063958513406</v>
      </c>
      <c r="M108" s="47">
        <v>0.13960911918242799</v>
      </c>
      <c r="N108" s="50">
        <v>51.489686783804402</v>
      </c>
    </row>
    <row r="109" spans="1:14" x14ac:dyDescent="0.2">
      <c r="A109" s="57" t="s">
        <v>548</v>
      </c>
      <c r="B109" s="44" t="s">
        <v>549</v>
      </c>
      <c r="C109" s="45">
        <v>67</v>
      </c>
      <c r="D109" s="46" t="s">
        <v>343</v>
      </c>
      <c r="E109" s="47">
        <v>0.75394653496345498</v>
      </c>
      <c r="F109" s="48">
        <v>63.007778738115803</v>
      </c>
      <c r="G109" s="47">
        <v>0.732585790268246</v>
      </c>
      <c r="H109" s="50">
        <v>58.670741023682197</v>
      </c>
      <c r="I109" s="76" t="str">
        <f t="shared" si="2"/>
        <v>No</v>
      </c>
      <c r="J109" s="49" t="str">
        <f t="shared" si="3"/>
        <v>No</v>
      </c>
      <c r="K109" s="47">
        <v>0.20612789882911101</v>
      </c>
      <c r="L109" s="50">
        <v>87.381158167674997</v>
      </c>
      <c r="M109" s="47">
        <v>0.18553749228418001</v>
      </c>
      <c r="N109" s="50">
        <v>66.539343009931201</v>
      </c>
    </row>
    <row r="110" spans="1:14" x14ac:dyDescent="0.2">
      <c r="A110" s="147" t="s">
        <v>550</v>
      </c>
      <c r="B110" s="44" t="s">
        <v>551</v>
      </c>
      <c r="C110" s="45">
        <v>67</v>
      </c>
      <c r="D110" s="46" t="s">
        <v>343</v>
      </c>
      <c r="E110" s="47">
        <v>0.89088406666702402</v>
      </c>
      <c r="F110" s="48">
        <v>95.764909248055304</v>
      </c>
      <c r="G110" s="47">
        <v>0.90773347265904902</v>
      </c>
      <c r="H110" s="50">
        <v>98.395721925133699</v>
      </c>
      <c r="I110" s="76" t="str">
        <f t="shared" si="2"/>
        <v>Yes</v>
      </c>
      <c r="J110" s="49" t="str">
        <f t="shared" si="3"/>
        <v>Yes</v>
      </c>
      <c r="K110" s="47">
        <v>0.118636369808175</v>
      </c>
      <c r="L110" s="50">
        <v>39.152981849611102</v>
      </c>
      <c r="M110" s="47">
        <v>0.110605863363618</v>
      </c>
      <c r="N110" s="50">
        <v>37.203972498090103</v>
      </c>
    </row>
    <row r="111" spans="1:14" x14ac:dyDescent="0.2">
      <c r="A111" s="147" t="s">
        <v>552</v>
      </c>
      <c r="B111" s="44" t="s">
        <v>553</v>
      </c>
      <c r="C111" s="45">
        <v>67</v>
      </c>
      <c r="D111" s="46" t="s">
        <v>343</v>
      </c>
      <c r="E111" s="47">
        <v>0.86439448552773701</v>
      </c>
      <c r="F111" s="48">
        <v>89.109766637856495</v>
      </c>
      <c r="G111" s="47">
        <v>0.85795063875055</v>
      </c>
      <c r="H111" s="50">
        <v>89.9923605805959</v>
      </c>
      <c r="I111" s="76" t="str">
        <f t="shared" si="2"/>
        <v>No</v>
      </c>
      <c r="J111" s="49" t="str">
        <f t="shared" si="3"/>
        <v>Yes</v>
      </c>
      <c r="K111" s="47">
        <v>0.18349360702960299</v>
      </c>
      <c r="L111" s="50">
        <v>81.936041486603301</v>
      </c>
      <c r="M111" s="47">
        <v>0.161772591110627</v>
      </c>
      <c r="N111" s="50">
        <v>60.351413292589797</v>
      </c>
    </row>
    <row r="112" spans="1:14" x14ac:dyDescent="0.2">
      <c r="A112" s="147" t="s">
        <v>554</v>
      </c>
      <c r="B112" s="44" t="s">
        <v>555</v>
      </c>
      <c r="C112" s="45">
        <v>67</v>
      </c>
      <c r="D112" s="46" t="s">
        <v>343</v>
      </c>
      <c r="E112" s="47">
        <v>0.81110886091481504</v>
      </c>
      <c r="F112" s="48">
        <v>76.923076923076906</v>
      </c>
      <c r="G112" s="47">
        <v>0.79594051398774501</v>
      </c>
      <c r="H112" s="50">
        <v>78.227654698242901</v>
      </c>
      <c r="I112" s="76" t="str">
        <f t="shared" si="2"/>
        <v>No</v>
      </c>
      <c r="J112" s="49" t="str">
        <f t="shared" si="3"/>
        <v>Yes</v>
      </c>
      <c r="K112" s="47">
        <v>0.17768547683004501</v>
      </c>
      <c r="L112" s="50">
        <v>80.466724286949002</v>
      </c>
      <c r="M112" s="47">
        <v>0.17511264545477001</v>
      </c>
      <c r="N112" s="50">
        <v>64.476699770817405</v>
      </c>
    </row>
    <row r="113" spans="1:14" x14ac:dyDescent="0.2">
      <c r="A113" s="57" t="s">
        <v>556</v>
      </c>
      <c r="B113" s="44" t="s">
        <v>557</v>
      </c>
      <c r="C113" s="45">
        <v>67</v>
      </c>
      <c r="D113" s="46" t="s">
        <v>343</v>
      </c>
      <c r="E113" s="47">
        <v>0.63650171756254403</v>
      </c>
      <c r="F113" s="48">
        <v>25.842696629213499</v>
      </c>
      <c r="G113" s="47">
        <v>0.80253353879674805</v>
      </c>
      <c r="H113" s="50">
        <v>79.526355996944204</v>
      </c>
      <c r="I113" s="76" t="str">
        <f t="shared" si="2"/>
        <v>No</v>
      </c>
      <c r="J113" s="49" t="str">
        <f t="shared" si="3"/>
        <v>No</v>
      </c>
      <c r="K113" s="47">
        <v>0.189766084065845</v>
      </c>
      <c r="L113" s="50">
        <v>84.269662921348299</v>
      </c>
      <c r="M113" s="47">
        <v>0.171038168747707</v>
      </c>
      <c r="N113" s="50">
        <v>62.719633307868598</v>
      </c>
    </row>
    <row r="114" spans="1:14" x14ac:dyDescent="0.2">
      <c r="A114" s="57" t="s">
        <v>558</v>
      </c>
      <c r="B114" s="44" t="s">
        <v>559</v>
      </c>
      <c r="C114" s="45">
        <v>67</v>
      </c>
      <c r="D114" s="46" t="s">
        <v>343</v>
      </c>
      <c r="E114" s="47">
        <v>0.59128433001210701</v>
      </c>
      <c r="F114" s="48">
        <v>13.050993949870399</v>
      </c>
      <c r="G114" s="47">
        <v>0.67481762609365903</v>
      </c>
      <c r="H114" s="50">
        <v>37.738731856378898</v>
      </c>
      <c r="I114" s="76" t="str">
        <f t="shared" si="2"/>
        <v>No</v>
      </c>
      <c r="J114" s="49" t="str">
        <f t="shared" si="3"/>
        <v>No</v>
      </c>
      <c r="K114" s="47">
        <v>0.20535456757391601</v>
      </c>
      <c r="L114" s="50">
        <v>87.208297320656897</v>
      </c>
      <c r="M114" s="47">
        <v>0.176410549707256</v>
      </c>
      <c r="N114" s="50">
        <v>64.935064935064901</v>
      </c>
    </row>
    <row r="115" spans="1:14" x14ac:dyDescent="0.2">
      <c r="A115" s="57" t="s">
        <v>560</v>
      </c>
      <c r="B115" s="44" t="s">
        <v>561</v>
      </c>
      <c r="C115" s="45">
        <v>67</v>
      </c>
      <c r="D115" s="46" t="s">
        <v>343</v>
      </c>
      <c r="E115" s="47">
        <v>0.79926317599978802</v>
      </c>
      <c r="F115" s="48">
        <v>74.416594641313694</v>
      </c>
      <c r="G115" s="47">
        <v>0.86985347757014497</v>
      </c>
      <c r="H115" s="50">
        <v>92.436974789915993</v>
      </c>
      <c r="I115" s="76" t="str">
        <f t="shared" si="2"/>
        <v>No</v>
      </c>
      <c r="J115" s="49" t="str">
        <f t="shared" si="3"/>
        <v>No</v>
      </c>
      <c r="K115" s="47">
        <v>0.109759658059328</v>
      </c>
      <c r="L115" s="50">
        <v>30.423509075194499</v>
      </c>
      <c r="M115" s="47">
        <v>0.10409578818598</v>
      </c>
      <c r="N115" s="50">
        <v>32.085561497326204</v>
      </c>
    </row>
    <row r="116" spans="1:14" x14ac:dyDescent="0.2">
      <c r="A116" s="57" t="s">
        <v>562</v>
      </c>
      <c r="B116" s="44" t="s">
        <v>563</v>
      </c>
      <c r="C116" s="45">
        <v>67</v>
      </c>
      <c r="D116" s="46" t="s">
        <v>343</v>
      </c>
      <c r="E116" s="47">
        <v>0.68435480296291795</v>
      </c>
      <c r="F116" s="48">
        <v>42.869490060501299</v>
      </c>
      <c r="G116" s="47">
        <v>0.85312884275066603</v>
      </c>
      <c r="H116" s="50">
        <v>89.152024446142093</v>
      </c>
      <c r="I116" s="76" t="str">
        <f t="shared" si="2"/>
        <v>No</v>
      </c>
      <c r="J116" s="49" t="str">
        <f t="shared" si="3"/>
        <v>No</v>
      </c>
      <c r="K116" s="47">
        <v>0.14373139743642199</v>
      </c>
      <c r="L116" s="50">
        <v>58.5133967156439</v>
      </c>
      <c r="M116" s="47">
        <v>0.12908602390485699</v>
      </c>
      <c r="N116" s="50">
        <v>45.683728036669201</v>
      </c>
    </row>
    <row r="117" spans="1:14" x14ac:dyDescent="0.2">
      <c r="A117" s="57" t="s">
        <v>564</v>
      </c>
      <c r="B117" s="44" t="s">
        <v>565</v>
      </c>
      <c r="C117" s="45">
        <v>67</v>
      </c>
      <c r="D117" s="46" t="s">
        <v>343</v>
      </c>
      <c r="E117" s="47">
        <v>0.60754009684277899</v>
      </c>
      <c r="F117" s="48">
        <v>16.248919619706101</v>
      </c>
      <c r="G117" s="47">
        <v>0.73904560088484195</v>
      </c>
      <c r="H117" s="50">
        <v>60.122230710465999</v>
      </c>
      <c r="I117" s="76" t="str">
        <f t="shared" si="2"/>
        <v>No</v>
      </c>
      <c r="J117" s="49" t="str">
        <f t="shared" si="3"/>
        <v>No</v>
      </c>
      <c r="K117" s="47">
        <v>0.17927368159965301</v>
      </c>
      <c r="L117" s="50">
        <v>80.726015557476202</v>
      </c>
      <c r="M117" s="47">
        <v>0.156381600959318</v>
      </c>
      <c r="N117" s="50">
        <v>58.3651642475172</v>
      </c>
    </row>
    <row r="118" spans="1:14" x14ac:dyDescent="0.2">
      <c r="A118" s="57" t="s">
        <v>566</v>
      </c>
      <c r="B118" s="44" t="s">
        <v>567</v>
      </c>
      <c r="C118" s="45">
        <v>67</v>
      </c>
      <c r="D118" s="46" t="s">
        <v>343</v>
      </c>
      <c r="E118" s="47">
        <v>0.66917128470026399</v>
      </c>
      <c r="F118" s="48">
        <v>37.942955920484003</v>
      </c>
      <c r="G118" s="47">
        <v>0.62961909942281802</v>
      </c>
      <c r="H118" s="50">
        <v>24.9809014514897</v>
      </c>
      <c r="I118" s="76" t="str">
        <f t="shared" si="2"/>
        <v>No</v>
      </c>
      <c r="J118" s="49" t="str">
        <f t="shared" si="3"/>
        <v>No</v>
      </c>
      <c r="K118" s="47">
        <v>0.24879327050407299</v>
      </c>
      <c r="L118" s="50">
        <v>91.443388072601607</v>
      </c>
      <c r="M118" s="47">
        <v>0.24302333632014</v>
      </c>
      <c r="N118" s="50">
        <v>75.630252100840295</v>
      </c>
    </row>
    <row r="119" spans="1:14" x14ac:dyDescent="0.2">
      <c r="A119" s="57" t="s">
        <v>568</v>
      </c>
      <c r="B119" s="44" t="s">
        <v>569</v>
      </c>
      <c r="C119" s="45">
        <v>67</v>
      </c>
      <c r="D119" s="46" t="s">
        <v>343</v>
      </c>
      <c r="E119" s="47">
        <v>0.56389791305897796</v>
      </c>
      <c r="F119" s="48">
        <v>9.1616248919619707</v>
      </c>
      <c r="G119" s="47">
        <v>0.69944934400532599</v>
      </c>
      <c r="H119" s="50">
        <v>46.829640947287999</v>
      </c>
      <c r="I119" s="76" t="str">
        <f t="shared" si="2"/>
        <v>No</v>
      </c>
      <c r="J119" s="49" t="str">
        <f t="shared" si="3"/>
        <v>No</v>
      </c>
      <c r="K119" s="47">
        <v>0.133632759027905</v>
      </c>
      <c r="L119" s="50">
        <v>50.821089023336199</v>
      </c>
      <c r="M119" s="47">
        <v>0.121874087879737</v>
      </c>
      <c r="N119" s="50">
        <v>43.239113827349101</v>
      </c>
    </row>
    <row r="120" spans="1:14" x14ac:dyDescent="0.2">
      <c r="A120" s="57" t="s">
        <v>570</v>
      </c>
      <c r="B120" s="44" t="s">
        <v>571</v>
      </c>
      <c r="C120" s="45">
        <v>67</v>
      </c>
      <c r="D120" s="46" t="s">
        <v>343</v>
      </c>
      <c r="E120" s="47">
        <v>0.64332086239101605</v>
      </c>
      <c r="F120" s="48">
        <v>28.003457216940401</v>
      </c>
      <c r="G120" s="47">
        <v>0.75984482015640298</v>
      </c>
      <c r="H120" s="50">
        <v>67.914438502673804</v>
      </c>
      <c r="I120" s="76" t="str">
        <f t="shared" si="2"/>
        <v>No</v>
      </c>
      <c r="J120" s="49" t="str">
        <f t="shared" si="3"/>
        <v>No</v>
      </c>
      <c r="K120" s="47">
        <v>0.117197821879008</v>
      </c>
      <c r="L120" s="50">
        <v>37.597234226447704</v>
      </c>
      <c r="M120" s="47">
        <v>9.6108868477300297E-2</v>
      </c>
      <c r="N120" s="50">
        <v>25.362872421696</v>
      </c>
    </row>
    <row r="121" spans="1:14" x14ac:dyDescent="0.2">
      <c r="A121" s="57" t="s">
        <v>572</v>
      </c>
      <c r="B121" s="44" t="s">
        <v>573</v>
      </c>
      <c r="C121" s="45">
        <v>66</v>
      </c>
      <c r="D121" s="46" t="s">
        <v>343</v>
      </c>
      <c r="E121" s="47">
        <v>0.60641016923307201</v>
      </c>
      <c r="F121" s="48">
        <v>15.989628349178901</v>
      </c>
      <c r="G121" s="47">
        <v>0.65951950772073098</v>
      </c>
      <c r="H121" s="50">
        <v>24.220183486238501</v>
      </c>
      <c r="I121" s="76" t="str">
        <f t="shared" si="2"/>
        <v>No</v>
      </c>
      <c r="J121" s="49" t="str">
        <f t="shared" si="3"/>
        <v>No</v>
      </c>
      <c r="K121" s="47">
        <v>8.1894683500201806E-2</v>
      </c>
      <c r="L121" s="50">
        <v>6.9144338807260199</v>
      </c>
      <c r="M121" s="47">
        <v>0.104324697868196</v>
      </c>
      <c r="N121" s="50">
        <v>16.5137614678899</v>
      </c>
    </row>
    <row r="122" spans="1:14" x14ac:dyDescent="0.2">
      <c r="A122" s="57" t="s">
        <v>574</v>
      </c>
      <c r="B122" s="44" t="s">
        <v>575</v>
      </c>
      <c r="C122" s="45">
        <v>67</v>
      </c>
      <c r="D122" s="46" t="s">
        <v>343</v>
      </c>
      <c r="E122" s="47">
        <v>0.53621792165465199</v>
      </c>
      <c r="F122" s="48">
        <v>6.3958513396715597</v>
      </c>
      <c r="G122" s="47">
        <v>0.60228700200407503</v>
      </c>
      <c r="H122" s="50">
        <v>17.799847211611901</v>
      </c>
      <c r="I122" s="76" t="str">
        <f t="shared" si="2"/>
        <v>No</v>
      </c>
      <c r="J122" s="49" t="str">
        <f t="shared" si="3"/>
        <v>No</v>
      </c>
      <c r="K122" s="47">
        <v>0.14974898522963201</v>
      </c>
      <c r="L122" s="50">
        <v>63.180639585134003</v>
      </c>
      <c r="M122" s="47">
        <v>0.10433789649580601</v>
      </c>
      <c r="N122" s="50">
        <v>32.238349885408702</v>
      </c>
    </row>
    <row r="123" spans="1:14" x14ac:dyDescent="0.2">
      <c r="A123" s="57" t="s">
        <v>576</v>
      </c>
      <c r="B123" s="44" t="s">
        <v>577</v>
      </c>
      <c r="C123" s="45">
        <v>67</v>
      </c>
      <c r="D123" s="46" t="s">
        <v>343</v>
      </c>
      <c r="E123" s="47">
        <v>0.63593024259590003</v>
      </c>
      <c r="F123" s="48">
        <v>25.583405358686299</v>
      </c>
      <c r="G123" s="47">
        <v>0.75029238769161299</v>
      </c>
      <c r="H123" s="50">
        <v>64.018334606569894</v>
      </c>
      <c r="I123" s="76" t="str">
        <f t="shared" si="2"/>
        <v>No</v>
      </c>
      <c r="J123" s="49" t="str">
        <f t="shared" si="3"/>
        <v>No</v>
      </c>
      <c r="K123" s="47">
        <v>0.11856366423153999</v>
      </c>
      <c r="L123" s="50">
        <v>39.066551426102002</v>
      </c>
      <c r="M123" s="47">
        <v>9.7408060081606504E-2</v>
      </c>
      <c r="N123" s="50">
        <v>26.6615737203973</v>
      </c>
    </row>
    <row r="124" spans="1:14" x14ac:dyDescent="0.2">
      <c r="A124" s="57" t="s">
        <v>578</v>
      </c>
      <c r="B124" s="44" t="s">
        <v>579</v>
      </c>
      <c r="C124" s="45">
        <v>67</v>
      </c>
      <c r="D124" s="46" t="s">
        <v>343</v>
      </c>
      <c r="E124" s="47">
        <v>0.62718208390277996</v>
      </c>
      <c r="F124" s="48">
        <v>22.212618841832299</v>
      </c>
      <c r="G124" s="47">
        <v>0.71052674892036405</v>
      </c>
      <c r="H124" s="50">
        <v>50.8785332314744</v>
      </c>
      <c r="I124" s="76" t="str">
        <f t="shared" si="2"/>
        <v>No</v>
      </c>
      <c r="J124" s="49" t="str">
        <f t="shared" si="3"/>
        <v>No</v>
      </c>
      <c r="K124" s="47">
        <v>0.13702432617756599</v>
      </c>
      <c r="L124" s="50">
        <v>53.500432152117497</v>
      </c>
      <c r="M124" s="47">
        <v>0.13161527696179801</v>
      </c>
      <c r="N124" s="50">
        <v>47.288006111535502</v>
      </c>
    </row>
    <row r="125" spans="1:14" x14ac:dyDescent="0.2">
      <c r="A125" s="57" t="s">
        <v>580</v>
      </c>
      <c r="B125" s="44" t="s">
        <v>581</v>
      </c>
      <c r="C125" s="45">
        <v>64</v>
      </c>
      <c r="D125" s="46" t="s">
        <v>343</v>
      </c>
      <c r="E125" s="47">
        <v>0.61704833125607095</v>
      </c>
      <c r="F125" s="48">
        <v>19.446845289541901</v>
      </c>
      <c r="G125" s="47">
        <v>0.780922703972731</v>
      </c>
      <c r="H125" s="50">
        <v>87.368421052631604</v>
      </c>
      <c r="I125" s="76" t="str">
        <f t="shared" si="2"/>
        <v>No</v>
      </c>
      <c r="J125" s="49" t="str">
        <f t="shared" si="3"/>
        <v>No</v>
      </c>
      <c r="K125" s="47">
        <v>0.127459911517292</v>
      </c>
      <c r="L125" s="50">
        <v>44.857389801209997</v>
      </c>
      <c r="M125" s="47">
        <v>0.118378209367835</v>
      </c>
      <c r="N125" s="50">
        <v>43.947368421052602</v>
      </c>
    </row>
    <row r="126" spans="1:14" x14ac:dyDescent="0.2">
      <c r="A126" s="57" t="s">
        <v>582</v>
      </c>
      <c r="B126" s="44" t="s">
        <v>583</v>
      </c>
      <c r="C126" s="45">
        <v>64</v>
      </c>
      <c r="D126" s="46" t="s">
        <v>343</v>
      </c>
      <c r="E126" s="47">
        <v>0.56705275847677405</v>
      </c>
      <c r="F126" s="48">
        <v>9.4209161624892008</v>
      </c>
      <c r="G126" s="47">
        <v>0.74453180049642298</v>
      </c>
      <c r="H126" s="50">
        <v>80</v>
      </c>
      <c r="I126" s="76" t="str">
        <f t="shared" si="2"/>
        <v>No</v>
      </c>
      <c r="J126" s="49" t="str">
        <f t="shared" si="3"/>
        <v>No</v>
      </c>
      <c r="K126" s="47">
        <v>0.13370109452166701</v>
      </c>
      <c r="L126" s="50">
        <v>50.907519446845299</v>
      </c>
      <c r="M126" s="47">
        <v>0.11526468729238901</v>
      </c>
      <c r="N126" s="50">
        <v>42.105263157894697</v>
      </c>
    </row>
    <row r="127" spans="1:14" x14ac:dyDescent="0.2">
      <c r="A127" s="57" t="s">
        <v>584</v>
      </c>
      <c r="B127" s="44" t="s">
        <v>585</v>
      </c>
      <c r="C127" s="45">
        <v>64</v>
      </c>
      <c r="D127" s="46" t="s">
        <v>343</v>
      </c>
      <c r="E127" s="47">
        <v>0.69233841666580997</v>
      </c>
      <c r="F127" s="48">
        <v>45.116681071737297</v>
      </c>
      <c r="G127" s="47">
        <v>0.773872079605606</v>
      </c>
      <c r="H127" s="50">
        <v>86.578947368421098</v>
      </c>
      <c r="I127" s="76" t="str">
        <f t="shared" si="2"/>
        <v>No</v>
      </c>
      <c r="J127" s="49" t="str">
        <f t="shared" si="3"/>
        <v>No</v>
      </c>
      <c r="K127" s="47">
        <v>0.108174240625384</v>
      </c>
      <c r="L127" s="50">
        <v>28.9541918755402</v>
      </c>
      <c r="M127" s="47">
        <v>9.82943335479423E-2</v>
      </c>
      <c r="N127" s="50">
        <v>27.105263157894701</v>
      </c>
    </row>
    <row r="128" spans="1:14" x14ac:dyDescent="0.2">
      <c r="A128" s="57" t="s">
        <v>586</v>
      </c>
      <c r="B128" s="44" t="s">
        <v>587</v>
      </c>
      <c r="C128" s="45">
        <v>64</v>
      </c>
      <c r="D128" s="46" t="s">
        <v>343</v>
      </c>
      <c r="E128" s="47">
        <v>0.61914854484721005</v>
      </c>
      <c r="F128" s="48">
        <v>19.792566983578201</v>
      </c>
      <c r="G128" s="47">
        <v>0.68817478131089305</v>
      </c>
      <c r="H128" s="50">
        <v>63.157894736842103</v>
      </c>
      <c r="I128" s="76" t="str">
        <f t="shared" si="2"/>
        <v>No</v>
      </c>
      <c r="J128" s="49" t="str">
        <f t="shared" si="3"/>
        <v>No</v>
      </c>
      <c r="K128" s="47">
        <v>0.124664596311891</v>
      </c>
      <c r="L128" s="50">
        <v>43.042350907519399</v>
      </c>
      <c r="M128" s="47">
        <v>0.10638912930255701</v>
      </c>
      <c r="N128" s="50">
        <v>34.7368421052632</v>
      </c>
    </row>
    <row r="129" spans="1:14" x14ac:dyDescent="0.2">
      <c r="A129" s="147" t="s">
        <v>588</v>
      </c>
      <c r="B129" s="44" t="s">
        <v>589</v>
      </c>
      <c r="C129" s="45">
        <v>64</v>
      </c>
      <c r="D129" s="46" t="s">
        <v>343</v>
      </c>
      <c r="E129" s="47">
        <v>0.84361580342480802</v>
      </c>
      <c r="F129" s="48">
        <v>84.961106309420899</v>
      </c>
      <c r="G129" s="47">
        <v>0.88954320602251302</v>
      </c>
      <c r="H129" s="50">
        <v>97.368421052631604</v>
      </c>
      <c r="I129" s="76" t="str">
        <f t="shared" si="2"/>
        <v>No</v>
      </c>
      <c r="J129" s="49" t="str">
        <f t="shared" si="3"/>
        <v>Yes</v>
      </c>
      <c r="K129" s="47">
        <v>5.9463816423904498E-2</v>
      </c>
      <c r="L129" s="50">
        <v>2.8522039757994802</v>
      </c>
      <c r="M129" s="47">
        <v>4.61063345684136E-2</v>
      </c>
      <c r="N129" s="50">
        <v>3.6842105263157898</v>
      </c>
    </row>
    <row r="130" spans="1:14" x14ac:dyDescent="0.2">
      <c r="A130" s="57" t="s">
        <v>590</v>
      </c>
      <c r="B130" s="44" t="s">
        <v>591</v>
      </c>
      <c r="C130" s="45">
        <v>64</v>
      </c>
      <c r="D130" s="46" t="s">
        <v>343</v>
      </c>
      <c r="E130" s="47">
        <v>0.77788386865858195</v>
      </c>
      <c r="F130" s="48">
        <v>69.662921348314597</v>
      </c>
      <c r="G130" s="47">
        <v>0.79810694186398701</v>
      </c>
      <c r="H130" s="50">
        <v>91.052631578947398</v>
      </c>
      <c r="I130" s="76" t="str">
        <f t="shared" si="2"/>
        <v>No</v>
      </c>
      <c r="J130" s="49" t="str">
        <f t="shared" si="3"/>
        <v>No</v>
      </c>
      <c r="K130" s="47">
        <v>5.09137816680129E-2</v>
      </c>
      <c r="L130" s="50">
        <v>2.3336214347450301</v>
      </c>
      <c r="M130" s="47">
        <v>3.2586322330324297E-2</v>
      </c>
      <c r="N130" s="50">
        <v>2.3684210526315801</v>
      </c>
    </row>
    <row r="131" spans="1:14" x14ac:dyDescent="0.2">
      <c r="A131" s="57" t="s">
        <v>592</v>
      </c>
      <c r="B131" s="44" t="s">
        <v>593</v>
      </c>
      <c r="C131" s="45">
        <v>64</v>
      </c>
      <c r="D131" s="46" t="s">
        <v>343</v>
      </c>
      <c r="E131" s="47">
        <v>0.79253293987251805</v>
      </c>
      <c r="F131" s="48">
        <v>72.947277441659494</v>
      </c>
      <c r="G131" s="47">
        <v>0.793360892647334</v>
      </c>
      <c r="H131" s="50">
        <v>89.473684210526301</v>
      </c>
      <c r="I131" s="76" t="str">
        <f t="shared" si="2"/>
        <v>No</v>
      </c>
      <c r="J131" s="49" t="str">
        <f t="shared" si="3"/>
        <v>No</v>
      </c>
      <c r="K131" s="47">
        <v>4.13491117234722E-2</v>
      </c>
      <c r="L131" s="50">
        <v>1.6421780466724301</v>
      </c>
      <c r="M131" s="47">
        <v>1.4476464979139901E-2</v>
      </c>
      <c r="N131" s="50">
        <v>1.0526315789473699</v>
      </c>
    </row>
    <row r="132" spans="1:14" x14ac:dyDescent="0.2">
      <c r="A132" s="57" t="s">
        <v>594</v>
      </c>
      <c r="B132" s="44" t="s">
        <v>595</v>
      </c>
      <c r="C132" s="45">
        <v>64</v>
      </c>
      <c r="D132" s="46" t="s">
        <v>343</v>
      </c>
      <c r="E132" s="47">
        <v>0.691768985686677</v>
      </c>
      <c r="F132" s="48">
        <v>44.943820224719097</v>
      </c>
      <c r="G132" s="47">
        <v>0.765860898452837</v>
      </c>
      <c r="H132" s="50">
        <v>85.789473684210506</v>
      </c>
      <c r="I132" s="76" t="str">
        <f t="shared" si="2"/>
        <v>No</v>
      </c>
      <c r="J132" s="49" t="str">
        <f t="shared" si="3"/>
        <v>No</v>
      </c>
      <c r="K132" s="47">
        <v>1.9392893498517E-2</v>
      </c>
      <c r="L132" s="50">
        <v>0.43215211754537602</v>
      </c>
      <c r="M132" s="47">
        <v>1.2577978473417E-2</v>
      </c>
      <c r="N132" s="50">
        <v>0.52631578947368396</v>
      </c>
    </row>
    <row r="133" spans="1:14" x14ac:dyDescent="0.2">
      <c r="A133" s="57" t="s">
        <v>596</v>
      </c>
      <c r="B133" s="44" t="s">
        <v>597</v>
      </c>
      <c r="C133" s="45">
        <v>64</v>
      </c>
      <c r="D133" s="46" t="s">
        <v>343</v>
      </c>
      <c r="E133" s="47">
        <v>0.75166554623364901</v>
      </c>
      <c r="F133" s="48">
        <v>62.575626620570397</v>
      </c>
      <c r="G133" s="47">
        <v>0.82705951865601401</v>
      </c>
      <c r="H133" s="50">
        <v>93.421052631578902</v>
      </c>
      <c r="I133" s="76" t="str">
        <f t="shared" si="2"/>
        <v>No</v>
      </c>
      <c r="J133" s="49" t="str">
        <f t="shared" si="3"/>
        <v>No</v>
      </c>
      <c r="K133" s="47">
        <v>9.9653735350772099E-2</v>
      </c>
      <c r="L133" s="50">
        <v>20.5704407951599</v>
      </c>
      <c r="M133" s="47">
        <v>7.3485002700954094E-2</v>
      </c>
      <c r="N133" s="50">
        <v>11.3157894736842</v>
      </c>
    </row>
    <row r="134" spans="1:14" x14ac:dyDescent="0.2">
      <c r="A134" s="57" t="s">
        <v>598</v>
      </c>
      <c r="B134" s="44" t="s">
        <v>599</v>
      </c>
      <c r="C134" s="45">
        <v>64</v>
      </c>
      <c r="D134" s="46" t="s">
        <v>343</v>
      </c>
      <c r="E134" s="47">
        <v>0.63947881648967098</v>
      </c>
      <c r="F134" s="48">
        <v>26.879861711322398</v>
      </c>
      <c r="G134" s="47">
        <v>0.77893184790062697</v>
      </c>
      <c r="H134" s="50">
        <v>87.105263157894697</v>
      </c>
      <c r="I134" s="76" t="str">
        <f t="shared" si="2"/>
        <v>No</v>
      </c>
      <c r="J134" s="49" t="str">
        <f t="shared" si="3"/>
        <v>No</v>
      </c>
      <c r="K134" s="47">
        <v>8.2791844890501107E-2</v>
      </c>
      <c r="L134" s="50">
        <v>7.1737251512532403</v>
      </c>
      <c r="M134" s="47">
        <v>6.7647453056234805E-2</v>
      </c>
      <c r="N134" s="50">
        <v>8.9473684210526301</v>
      </c>
    </row>
    <row r="135" spans="1:14" x14ac:dyDescent="0.2">
      <c r="A135" s="57" t="s">
        <v>600</v>
      </c>
      <c r="B135" s="44" t="s">
        <v>601</v>
      </c>
      <c r="C135" s="45">
        <v>64</v>
      </c>
      <c r="D135" s="46" t="s">
        <v>343</v>
      </c>
      <c r="E135" s="47">
        <v>0.53213927477504996</v>
      </c>
      <c r="F135" s="48">
        <v>6.2229904926534099</v>
      </c>
      <c r="G135" s="47">
        <v>0.71746561668290898</v>
      </c>
      <c r="H135" s="50">
        <v>72.894736842105303</v>
      </c>
      <c r="I135" s="76" t="str">
        <f t="shared" ref="I135:I198" si="4">IF(AND(F135&gt;=90,H135&gt;=90),"Yes","No")</f>
        <v>No</v>
      </c>
      <c r="J135" s="49" t="str">
        <f t="shared" ref="J135:J198" si="5">IF(AND(F135&gt;=75,H135&gt;=75),"Yes","No")</f>
        <v>No</v>
      </c>
      <c r="K135" s="47">
        <v>0.166533959996301</v>
      </c>
      <c r="L135" s="50">
        <v>74.762316335350107</v>
      </c>
      <c r="M135" s="47">
        <v>0.14021254864862601</v>
      </c>
      <c r="N135" s="50">
        <v>57.368421052631597</v>
      </c>
    </row>
    <row r="136" spans="1:14" x14ac:dyDescent="0.2">
      <c r="A136" s="57" t="s">
        <v>434</v>
      </c>
      <c r="B136" s="44" t="s">
        <v>602</v>
      </c>
      <c r="C136" s="45">
        <v>64</v>
      </c>
      <c r="D136" s="46" t="s">
        <v>343</v>
      </c>
      <c r="E136" s="47">
        <v>0.74129585347427096</v>
      </c>
      <c r="F136" s="48">
        <v>60.242005185825398</v>
      </c>
      <c r="G136" s="47">
        <v>0.78316489527780897</v>
      </c>
      <c r="H136" s="50">
        <v>87.894736842105303</v>
      </c>
      <c r="I136" s="76" t="str">
        <f t="shared" si="4"/>
        <v>No</v>
      </c>
      <c r="J136" s="49" t="str">
        <f t="shared" si="5"/>
        <v>No</v>
      </c>
      <c r="K136" s="47">
        <v>3.8155416116179799E-2</v>
      </c>
      <c r="L136" s="50">
        <v>1.46931719965428</v>
      </c>
      <c r="M136" s="47">
        <v>1.66159138405476E-2</v>
      </c>
      <c r="N136" s="50">
        <v>1.31578947368421</v>
      </c>
    </row>
    <row r="137" spans="1:14" x14ac:dyDescent="0.2">
      <c r="A137" s="57" t="s">
        <v>603</v>
      </c>
      <c r="B137" s="44" t="s">
        <v>604</v>
      </c>
      <c r="C137" s="45">
        <v>64</v>
      </c>
      <c r="D137" s="46" t="s">
        <v>343</v>
      </c>
      <c r="E137" s="47">
        <v>0.66145628772947396</v>
      </c>
      <c r="F137" s="48">
        <v>34.226447709593799</v>
      </c>
      <c r="G137" s="47">
        <v>0.66515550640889398</v>
      </c>
      <c r="H137" s="50">
        <v>55</v>
      </c>
      <c r="I137" s="76" t="str">
        <f t="shared" si="4"/>
        <v>No</v>
      </c>
      <c r="J137" s="49" t="str">
        <f t="shared" si="5"/>
        <v>No</v>
      </c>
      <c r="K137" s="47">
        <v>0.17410599128225099</v>
      </c>
      <c r="L137" s="50">
        <v>79.083837510803804</v>
      </c>
      <c r="M137" s="47">
        <v>0.16096663200331801</v>
      </c>
      <c r="N137" s="50">
        <v>66.315789473684205</v>
      </c>
    </row>
    <row r="138" spans="1:14" x14ac:dyDescent="0.2">
      <c r="A138" s="57" t="s">
        <v>605</v>
      </c>
      <c r="B138" s="44" t="s">
        <v>606</v>
      </c>
      <c r="C138" s="45">
        <v>64</v>
      </c>
      <c r="D138" s="46" t="s">
        <v>343</v>
      </c>
      <c r="E138" s="47">
        <v>0.51193845240725799</v>
      </c>
      <c r="F138" s="48">
        <v>5.0993949870354403</v>
      </c>
      <c r="G138" s="47">
        <v>0.63268114244582996</v>
      </c>
      <c r="H138" s="50">
        <v>44.210526315789501</v>
      </c>
      <c r="I138" s="76" t="str">
        <f t="shared" si="4"/>
        <v>No</v>
      </c>
      <c r="J138" s="49" t="str">
        <f t="shared" si="5"/>
        <v>No</v>
      </c>
      <c r="K138" s="47">
        <v>0.16223885692951501</v>
      </c>
      <c r="L138" s="50">
        <v>71.650821089023296</v>
      </c>
      <c r="M138" s="47">
        <v>0.14501986204112999</v>
      </c>
      <c r="N138" s="50">
        <v>61.315789473684198</v>
      </c>
    </row>
    <row r="139" spans="1:14" x14ac:dyDescent="0.2">
      <c r="A139" s="57" t="s">
        <v>607</v>
      </c>
      <c r="B139" s="44" t="s">
        <v>608</v>
      </c>
      <c r="C139" s="45">
        <v>64</v>
      </c>
      <c r="D139" s="46" t="s">
        <v>343</v>
      </c>
      <c r="E139" s="47">
        <v>0.43589262624891101</v>
      </c>
      <c r="F139" s="48">
        <v>2.3336214347450301</v>
      </c>
      <c r="G139" s="47">
        <v>0.45739945248432101</v>
      </c>
      <c r="H139" s="50">
        <v>12.3684210526316</v>
      </c>
      <c r="I139" s="76" t="str">
        <f t="shared" si="4"/>
        <v>No</v>
      </c>
      <c r="J139" s="49" t="str">
        <f t="shared" si="5"/>
        <v>No</v>
      </c>
      <c r="K139" s="47">
        <v>0.34631417336533299</v>
      </c>
      <c r="L139" s="50">
        <v>96.715643906655103</v>
      </c>
      <c r="M139" s="47">
        <v>0.308129529115933</v>
      </c>
      <c r="N139" s="50">
        <v>89.473684210526301</v>
      </c>
    </row>
    <row r="140" spans="1:14" x14ac:dyDescent="0.2">
      <c r="A140" s="57" t="s">
        <v>609</v>
      </c>
      <c r="B140" s="44" t="s">
        <v>610</v>
      </c>
      <c r="C140" s="45">
        <v>64</v>
      </c>
      <c r="D140" s="46" t="s">
        <v>343</v>
      </c>
      <c r="E140" s="47">
        <v>0.60876233444519801</v>
      </c>
      <c r="F140" s="48">
        <v>16.5946413137424</v>
      </c>
      <c r="G140" s="47">
        <v>0.54014474446871397</v>
      </c>
      <c r="H140" s="50">
        <v>21.578947368421101</v>
      </c>
      <c r="I140" s="76" t="str">
        <f t="shared" si="4"/>
        <v>No</v>
      </c>
      <c r="J140" s="49" t="str">
        <f t="shared" si="5"/>
        <v>No</v>
      </c>
      <c r="K140" s="47">
        <v>0.251677901865339</v>
      </c>
      <c r="L140" s="50">
        <v>91.702679343128807</v>
      </c>
      <c r="M140" s="47">
        <v>0.235510075934068</v>
      </c>
      <c r="N140" s="50">
        <v>84.473684210526301</v>
      </c>
    </row>
    <row r="141" spans="1:14" x14ac:dyDescent="0.2">
      <c r="A141" s="57" t="s">
        <v>611</v>
      </c>
      <c r="B141" s="44" t="s">
        <v>612</v>
      </c>
      <c r="C141" s="45">
        <v>64</v>
      </c>
      <c r="D141" s="46" t="s">
        <v>343</v>
      </c>
      <c r="E141" s="47">
        <v>0.50187279287341902</v>
      </c>
      <c r="F141" s="48">
        <v>4.4079515989628399</v>
      </c>
      <c r="G141" s="47">
        <v>0.38057812310820099</v>
      </c>
      <c r="H141" s="50">
        <v>6.0526315789473699</v>
      </c>
      <c r="I141" s="76" t="str">
        <f t="shared" si="4"/>
        <v>No</v>
      </c>
      <c r="J141" s="49" t="str">
        <f t="shared" si="5"/>
        <v>No</v>
      </c>
      <c r="K141" s="47">
        <v>0.350910233476945</v>
      </c>
      <c r="L141" s="50">
        <v>96.974935177182402</v>
      </c>
      <c r="M141" s="47">
        <v>0.302082274815133</v>
      </c>
      <c r="N141" s="50">
        <v>88.947368421052602</v>
      </c>
    </row>
    <row r="142" spans="1:14" x14ac:dyDescent="0.2">
      <c r="A142" s="57" t="s">
        <v>613</v>
      </c>
      <c r="B142" s="44" t="s">
        <v>614</v>
      </c>
      <c r="C142" s="45">
        <v>64</v>
      </c>
      <c r="D142" s="46" t="s">
        <v>343</v>
      </c>
      <c r="E142" s="47">
        <v>0.32325460061272998</v>
      </c>
      <c r="F142" s="48">
        <v>0.60501296456352605</v>
      </c>
      <c r="G142" s="47">
        <v>0.36201085320722298</v>
      </c>
      <c r="H142" s="50">
        <v>4.4736842105263204</v>
      </c>
      <c r="I142" s="76" t="str">
        <f t="shared" si="4"/>
        <v>No</v>
      </c>
      <c r="J142" s="49" t="str">
        <f t="shared" si="5"/>
        <v>No</v>
      </c>
      <c r="K142" s="47">
        <v>0.40012016485419599</v>
      </c>
      <c r="L142" s="50">
        <v>98.184961106309402</v>
      </c>
      <c r="M142" s="47">
        <v>0.354146525848203</v>
      </c>
      <c r="N142" s="50">
        <v>91.842105263157904</v>
      </c>
    </row>
    <row r="143" spans="1:14" x14ac:dyDescent="0.2">
      <c r="A143" s="57" t="s">
        <v>615</v>
      </c>
      <c r="B143" s="44" t="s">
        <v>616</v>
      </c>
      <c r="C143" s="45">
        <v>64</v>
      </c>
      <c r="D143" s="46" t="s">
        <v>343</v>
      </c>
      <c r="E143" s="47">
        <v>0.291857226528354</v>
      </c>
      <c r="F143" s="48">
        <v>8.6430423509075205E-2</v>
      </c>
      <c r="G143" s="47">
        <v>0.37325088205162099</v>
      </c>
      <c r="H143" s="50">
        <v>5.2631578947368398</v>
      </c>
      <c r="I143" s="76" t="str">
        <f t="shared" si="4"/>
        <v>No</v>
      </c>
      <c r="J143" s="49" t="str">
        <f t="shared" si="5"/>
        <v>No</v>
      </c>
      <c r="K143" s="47">
        <v>0.27684254590605101</v>
      </c>
      <c r="L143" s="50">
        <v>93.258426966292106</v>
      </c>
      <c r="M143" s="47">
        <v>0.22103235045290101</v>
      </c>
      <c r="N143" s="50">
        <v>82.631578947368396</v>
      </c>
    </row>
    <row r="144" spans="1:14" x14ac:dyDescent="0.2">
      <c r="A144" s="57" t="s">
        <v>617</v>
      </c>
      <c r="B144" s="44" t="s">
        <v>618</v>
      </c>
      <c r="C144" s="45">
        <v>45</v>
      </c>
      <c r="D144" s="46" t="s">
        <v>343</v>
      </c>
      <c r="E144" s="47">
        <v>0.45770880433280697</v>
      </c>
      <c r="F144" s="48">
        <v>2.8522039757994802</v>
      </c>
      <c r="G144" s="47">
        <v>0.41044957548990602</v>
      </c>
      <c r="H144" s="50">
        <v>4.4534412955465603</v>
      </c>
      <c r="I144" s="76" t="str">
        <f t="shared" si="4"/>
        <v>No</v>
      </c>
      <c r="J144" s="49" t="str">
        <f t="shared" si="5"/>
        <v>No</v>
      </c>
      <c r="K144" s="47">
        <v>0.29556721870358799</v>
      </c>
      <c r="L144" s="50">
        <v>94.468452895419205</v>
      </c>
      <c r="M144" s="47">
        <v>0.28632046344141698</v>
      </c>
      <c r="N144" s="50">
        <v>73.937246963562799</v>
      </c>
    </row>
    <row r="145" spans="1:14" x14ac:dyDescent="0.2">
      <c r="A145" s="57" t="s">
        <v>619</v>
      </c>
      <c r="B145" s="44" t="s">
        <v>620</v>
      </c>
      <c r="C145" s="45">
        <v>64</v>
      </c>
      <c r="D145" s="46" t="s">
        <v>343</v>
      </c>
      <c r="E145" s="47">
        <v>0.495683523750507</v>
      </c>
      <c r="F145" s="48">
        <v>4.0622299049265296</v>
      </c>
      <c r="G145" s="47">
        <v>0.64439298717016802</v>
      </c>
      <c r="H145" s="50">
        <v>47.368421052631597</v>
      </c>
      <c r="I145" s="76" t="str">
        <f t="shared" si="4"/>
        <v>No</v>
      </c>
      <c r="J145" s="49" t="str">
        <f t="shared" si="5"/>
        <v>No</v>
      </c>
      <c r="K145" s="47">
        <v>0.26317255283554802</v>
      </c>
      <c r="L145" s="50">
        <v>92.394122731201406</v>
      </c>
      <c r="M145" s="47">
        <v>0.19402472248441699</v>
      </c>
      <c r="N145" s="50">
        <v>77.631578947368396</v>
      </c>
    </row>
    <row r="146" spans="1:14" x14ac:dyDescent="0.2">
      <c r="A146" s="57" t="s">
        <v>621</v>
      </c>
      <c r="B146" s="44" t="s">
        <v>622</v>
      </c>
      <c r="C146" s="45">
        <v>64</v>
      </c>
      <c r="D146" s="46" t="s">
        <v>343</v>
      </c>
      <c r="E146" s="47">
        <v>0.32166317570368502</v>
      </c>
      <c r="F146" s="48">
        <v>0.51858254105445101</v>
      </c>
      <c r="G146" s="47">
        <v>0.4921967213033</v>
      </c>
      <c r="H146" s="50">
        <v>16.052631578947398</v>
      </c>
      <c r="I146" s="76" t="str">
        <f t="shared" si="4"/>
        <v>No</v>
      </c>
      <c r="J146" s="49" t="str">
        <f t="shared" si="5"/>
        <v>No</v>
      </c>
      <c r="K146" s="47">
        <v>0.249840711681835</v>
      </c>
      <c r="L146" s="50">
        <v>91.529818496110593</v>
      </c>
      <c r="M146" s="47">
        <v>0.237351467705539</v>
      </c>
      <c r="N146" s="50">
        <v>84.736842105263193</v>
      </c>
    </row>
    <row r="147" spans="1:14" x14ac:dyDescent="0.2">
      <c r="A147" s="57" t="s">
        <v>623</v>
      </c>
      <c r="B147" s="44" t="s">
        <v>624</v>
      </c>
      <c r="C147" s="45">
        <v>65</v>
      </c>
      <c r="D147" s="46" t="s">
        <v>343</v>
      </c>
      <c r="E147" s="47">
        <v>0.36288242926335301</v>
      </c>
      <c r="F147" s="48">
        <v>1.1235955056179801</v>
      </c>
      <c r="G147" s="47">
        <v>0.33358281964780501</v>
      </c>
      <c r="H147" s="50">
        <v>0.24820739106453399</v>
      </c>
      <c r="I147" s="76" t="str">
        <f t="shared" si="4"/>
        <v>No</v>
      </c>
      <c r="J147" s="49" t="str">
        <f t="shared" si="5"/>
        <v>No</v>
      </c>
      <c r="K147" s="47">
        <v>0.212697876672997</v>
      </c>
      <c r="L147" s="50">
        <v>88.677614520311195</v>
      </c>
      <c r="M147" s="47">
        <v>0.231653573697712</v>
      </c>
      <c r="N147" s="50">
        <v>46.442360728075002</v>
      </c>
    </row>
    <row r="148" spans="1:14" x14ac:dyDescent="0.2">
      <c r="A148" s="57" t="s">
        <v>625</v>
      </c>
      <c r="B148" s="44" t="s">
        <v>626</v>
      </c>
      <c r="C148" s="45">
        <v>65</v>
      </c>
      <c r="D148" s="46" t="s">
        <v>343</v>
      </c>
      <c r="E148" s="47">
        <v>0.32622804524746202</v>
      </c>
      <c r="F148" s="48">
        <v>0.69144338807260197</v>
      </c>
      <c r="G148" s="47">
        <v>0.35503096855944799</v>
      </c>
      <c r="H148" s="50">
        <v>0.44125758411472699</v>
      </c>
      <c r="I148" s="76" t="str">
        <f t="shared" si="4"/>
        <v>No</v>
      </c>
      <c r="J148" s="49" t="str">
        <f t="shared" si="5"/>
        <v>No</v>
      </c>
      <c r="K148" s="47">
        <v>0.29852264021166403</v>
      </c>
      <c r="L148" s="50">
        <v>94.814174589455504</v>
      </c>
      <c r="M148" s="47">
        <v>0.33274220300898899</v>
      </c>
      <c r="N148" s="50">
        <v>80.722559293987899</v>
      </c>
    </row>
    <row r="149" spans="1:14" x14ac:dyDescent="0.2">
      <c r="A149" s="57" t="s">
        <v>627</v>
      </c>
      <c r="B149" s="44" t="s">
        <v>628</v>
      </c>
      <c r="C149" s="45">
        <v>65</v>
      </c>
      <c r="D149" s="46" t="s">
        <v>343</v>
      </c>
      <c r="E149" s="47">
        <v>0.50193703722490901</v>
      </c>
      <c r="F149" s="48">
        <v>4.4943820224719104</v>
      </c>
      <c r="G149" s="47">
        <v>0.41376804016454</v>
      </c>
      <c r="H149" s="50">
        <v>1.37892995035852</v>
      </c>
      <c r="I149" s="76" t="str">
        <f t="shared" si="4"/>
        <v>No</v>
      </c>
      <c r="J149" s="49" t="str">
        <f t="shared" si="5"/>
        <v>No</v>
      </c>
      <c r="K149" s="47">
        <v>0.20647858809721101</v>
      </c>
      <c r="L149" s="50">
        <v>87.467588591184096</v>
      </c>
      <c r="M149" s="47">
        <v>0.29896094026619102</v>
      </c>
      <c r="N149" s="50">
        <v>68.008825151682302</v>
      </c>
    </row>
    <row r="150" spans="1:14" x14ac:dyDescent="0.2">
      <c r="A150" s="57" t="s">
        <v>629</v>
      </c>
      <c r="B150" s="44" t="s">
        <v>630</v>
      </c>
      <c r="C150" s="45">
        <v>45</v>
      </c>
      <c r="D150" s="46" t="s">
        <v>343</v>
      </c>
      <c r="E150" s="47">
        <v>0.32764817322595002</v>
      </c>
      <c r="F150" s="48">
        <v>0.77787381158167701</v>
      </c>
      <c r="G150" s="47">
        <v>0.49739601235198</v>
      </c>
      <c r="H150" s="50">
        <v>7.4392712550607296</v>
      </c>
      <c r="I150" s="76" t="str">
        <f t="shared" si="4"/>
        <v>No</v>
      </c>
      <c r="J150" s="49" t="str">
        <f t="shared" si="5"/>
        <v>No</v>
      </c>
      <c r="K150" s="47">
        <v>0.28612883386547799</v>
      </c>
      <c r="L150" s="50">
        <v>93.777009507346605</v>
      </c>
      <c r="M150" s="47">
        <v>0.24878117654547</v>
      </c>
      <c r="N150" s="50">
        <v>62.246963562753002</v>
      </c>
    </row>
    <row r="151" spans="1:14" x14ac:dyDescent="0.2">
      <c r="A151" s="57" t="s">
        <v>631</v>
      </c>
      <c r="B151" s="44" t="s">
        <v>632</v>
      </c>
      <c r="C151" s="45">
        <v>45</v>
      </c>
      <c r="D151" s="46" t="s">
        <v>343</v>
      </c>
      <c r="E151" s="47">
        <v>0.36221836361153398</v>
      </c>
      <c r="F151" s="48">
        <v>1.0371650821089</v>
      </c>
      <c r="G151" s="47">
        <v>0.42719409830555599</v>
      </c>
      <c r="H151" s="50">
        <v>5.0101214574898796</v>
      </c>
      <c r="I151" s="76" t="str">
        <f t="shared" si="4"/>
        <v>No</v>
      </c>
      <c r="J151" s="49" t="str">
        <f t="shared" si="5"/>
        <v>No</v>
      </c>
      <c r="K151" s="47">
        <v>0.28097073041835402</v>
      </c>
      <c r="L151" s="50">
        <v>93.431287813310306</v>
      </c>
      <c r="M151" s="47">
        <v>0.252265721094937</v>
      </c>
      <c r="N151" s="50">
        <v>63.714574898785401</v>
      </c>
    </row>
    <row r="152" spans="1:14" x14ac:dyDescent="0.2">
      <c r="A152" s="57" t="s">
        <v>633</v>
      </c>
      <c r="B152" s="44" t="s">
        <v>634</v>
      </c>
      <c r="C152" s="45">
        <v>64</v>
      </c>
      <c r="D152" s="46" t="s">
        <v>343</v>
      </c>
      <c r="E152" s="47">
        <v>0.73167186208590895</v>
      </c>
      <c r="F152" s="48">
        <v>58.686257562662099</v>
      </c>
      <c r="G152" s="47">
        <v>0.74512028297222899</v>
      </c>
      <c r="H152" s="50">
        <v>80.789473684210506</v>
      </c>
      <c r="I152" s="76" t="str">
        <f t="shared" si="4"/>
        <v>No</v>
      </c>
      <c r="J152" s="49" t="str">
        <f t="shared" si="5"/>
        <v>No</v>
      </c>
      <c r="K152" s="47">
        <v>4.5071130339304898E-2</v>
      </c>
      <c r="L152" s="50">
        <v>1.8150388936905799</v>
      </c>
      <c r="M152" s="47">
        <v>2.9364578005532299E-2</v>
      </c>
      <c r="N152" s="50">
        <v>2.1052631578947398</v>
      </c>
    </row>
    <row r="153" spans="1:14" x14ac:dyDescent="0.2">
      <c r="A153" s="57" t="s">
        <v>635</v>
      </c>
      <c r="B153" s="44" t="s">
        <v>636</v>
      </c>
      <c r="C153" s="45">
        <v>64</v>
      </c>
      <c r="D153" s="46" t="s">
        <v>343</v>
      </c>
      <c r="E153" s="47">
        <v>0.70015821582677196</v>
      </c>
      <c r="F153" s="48">
        <v>48.487467588591201</v>
      </c>
      <c r="G153" s="47">
        <v>0.725755048521594</v>
      </c>
      <c r="H153" s="50">
        <v>76.578947368421098</v>
      </c>
      <c r="I153" s="76" t="str">
        <f t="shared" si="4"/>
        <v>No</v>
      </c>
      <c r="J153" s="49" t="str">
        <f t="shared" si="5"/>
        <v>No</v>
      </c>
      <c r="K153" s="47">
        <v>0.21746884321218601</v>
      </c>
      <c r="L153" s="50">
        <v>89.196197061365595</v>
      </c>
      <c r="M153" s="47">
        <v>0.19973306204779101</v>
      </c>
      <c r="N153" s="50">
        <v>78.684210526315795</v>
      </c>
    </row>
    <row r="154" spans="1:14" x14ac:dyDescent="0.2">
      <c r="A154" s="57" t="s">
        <v>637</v>
      </c>
      <c r="B154" s="44" t="s">
        <v>638</v>
      </c>
      <c r="C154" s="45">
        <v>64</v>
      </c>
      <c r="D154" s="46" t="s">
        <v>343</v>
      </c>
      <c r="E154" s="47">
        <v>0.57162745848645002</v>
      </c>
      <c r="F154" s="48">
        <v>9.7666378565255005</v>
      </c>
      <c r="G154" s="47">
        <v>0.64523259992263204</v>
      </c>
      <c r="H154" s="50">
        <v>47.631578947368403</v>
      </c>
      <c r="I154" s="76" t="str">
        <f t="shared" si="4"/>
        <v>No</v>
      </c>
      <c r="J154" s="49" t="str">
        <f t="shared" si="5"/>
        <v>No</v>
      </c>
      <c r="K154" s="47">
        <v>0.15429186929536701</v>
      </c>
      <c r="L154" s="50">
        <v>66.8107173725151</v>
      </c>
      <c r="M154" s="47">
        <v>0.162676265093114</v>
      </c>
      <c r="N154" s="50">
        <v>66.842105263157904</v>
      </c>
    </row>
    <row r="155" spans="1:14" x14ac:dyDescent="0.2">
      <c r="A155" s="57" t="s">
        <v>639</v>
      </c>
      <c r="B155" s="44" t="s">
        <v>640</v>
      </c>
      <c r="C155" s="45">
        <v>64</v>
      </c>
      <c r="D155" s="46" t="s">
        <v>343</v>
      </c>
      <c r="E155" s="47">
        <v>0.40765988051523999</v>
      </c>
      <c r="F155" s="48">
        <v>2.0743301642178</v>
      </c>
      <c r="G155" s="47">
        <v>0.48886138408061702</v>
      </c>
      <c r="H155" s="50">
        <v>15.789473684210501</v>
      </c>
      <c r="I155" s="76" t="str">
        <f t="shared" si="4"/>
        <v>No</v>
      </c>
      <c r="J155" s="49" t="str">
        <f t="shared" si="5"/>
        <v>No</v>
      </c>
      <c r="K155" s="47">
        <v>0.39076567661242001</v>
      </c>
      <c r="L155" s="50">
        <v>97.839239412273102</v>
      </c>
      <c r="M155" s="47">
        <v>0.34374989206905998</v>
      </c>
      <c r="N155" s="50">
        <v>91.315789473684205</v>
      </c>
    </row>
    <row r="156" spans="1:14" x14ac:dyDescent="0.2">
      <c r="A156" s="57" t="s">
        <v>641</v>
      </c>
      <c r="B156" s="44" t="s">
        <v>642</v>
      </c>
      <c r="C156" s="45">
        <v>64</v>
      </c>
      <c r="D156" s="46" t="s">
        <v>343</v>
      </c>
      <c r="E156" s="47">
        <v>0.60266554502908398</v>
      </c>
      <c r="F156" s="48">
        <v>15.298184961106299</v>
      </c>
      <c r="G156" s="47">
        <v>0.67520645910582899</v>
      </c>
      <c r="H156" s="50">
        <v>58.947368421052602</v>
      </c>
      <c r="I156" s="76" t="str">
        <f t="shared" si="4"/>
        <v>No</v>
      </c>
      <c r="J156" s="49" t="str">
        <f t="shared" si="5"/>
        <v>No</v>
      </c>
      <c r="K156" s="47">
        <v>0.111834677104008</v>
      </c>
      <c r="L156" s="50">
        <v>32.238547968885001</v>
      </c>
      <c r="M156" s="47">
        <v>0.100298208221484</v>
      </c>
      <c r="N156" s="50">
        <v>28.947368421052602</v>
      </c>
    </row>
    <row r="157" spans="1:14" x14ac:dyDescent="0.2">
      <c r="A157" s="57" t="s">
        <v>643</v>
      </c>
      <c r="B157" s="44" t="s">
        <v>644</v>
      </c>
      <c r="C157" s="45">
        <v>64</v>
      </c>
      <c r="D157" s="46" t="s">
        <v>343</v>
      </c>
      <c r="E157" s="47">
        <v>0.67968581204533995</v>
      </c>
      <c r="F157" s="48">
        <v>41.313742437337901</v>
      </c>
      <c r="G157" s="47">
        <v>0.690026235689851</v>
      </c>
      <c r="H157" s="50">
        <v>64.473684210526301</v>
      </c>
      <c r="I157" s="76" t="str">
        <f t="shared" si="4"/>
        <v>No</v>
      </c>
      <c r="J157" s="49" t="str">
        <f t="shared" si="5"/>
        <v>No</v>
      </c>
      <c r="K157" s="47">
        <v>8.8756006297169496E-2</v>
      </c>
      <c r="L157" s="50">
        <v>12.1866897147796</v>
      </c>
      <c r="M157" s="47">
        <v>9.11474327753522E-2</v>
      </c>
      <c r="N157" s="50">
        <v>21.052631578947398</v>
      </c>
    </row>
    <row r="158" spans="1:14" x14ac:dyDescent="0.2">
      <c r="A158" s="57" t="s">
        <v>645</v>
      </c>
      <c r="B158" s="44" t="s">
        <v>646</v>
      </c>
      <c r="C158" s="45">
        <v>64</v>
      </c>
      <c r="D158" s="46" t="s">
        <v>343</v>
      </c>
      <c r="E158" s="47">
        <v>0.61551328174495401</v>
      </c>
      <c r="F158" s="48">
        <v>18.755401901469298</v>
      </c>
      <c r="G158" s="47">
        <v>0.65440922531198698</v>
      </c>
      <c r="H158" s="50">
        <v>51.578947368421098</v>
      </c>
      <c r="I158" s="76" t="str">
        <f t="shared" si="4"/>
        <v>No</v>
      </c>
      <c r="J158" s="49" t="str">
        <f t="shared" si="5"/>
        <v>No</v>
      </c>
      <c r="K158" s="47">
        <v>0.101535003136645</v>
      </c>
      <c r="L158" s="50">
        <v>22.385479688850499</v>
      </c>
      <c r="M158" s="47">
        <v>0.112162034811166</v>
      </c>
      <c r="N158" s="50">
        <v>40</v>
      </c>
    </row>
    <row r="159" spans="1:14" x14ac:dyDescent="0.2">
      <c r="A159" s="57" t="s">
        <v>647</v>
      </c>
      <c r="B159" s="44" t="s">
        <v>648</v>
      </c>
      <c r="C159" s="45">
        <v>64</v>
      </c>
      <c r="D159" s="46" t="s">
        <v>343</v>
      </c>
      <c r="E159" s="47">
        <v>0.70256318194497203</v>
      </c>
      <c r="F159" s="48">
        <v>49.006050129645601</v>
      </c>
      <c r="G159" s="47">
        <v>0.70401504771457102</v>
      </c>
      <c r="H159" s="50">
        <v>68.421052631578902</v>
      </c>
      <c r="I159" s="76" t="str">
        <f t="shared" si="4"/>
        <v>No</v>
      </c>
      <c r="J159" s="49" t="str">
        <f t="shared" si="5"/>
        <v>No</v>
      </c>
      <c r="K159" s="47">
        <v>0.10432054486544599</v>
      </c>
      <c r="L159" s="50">
        <v>25.496974935177199</v>
      </c>
      <c r="M159" s="47">
        <v>0.115666911260357</v>
      </c>
      <c r="N159" s="50">
        <v>42.631578947368403</v>
      </c>
    </row>
    <row r="160" spans="1:14" x14ac:dyDescent="0.2">
      <c r="A160" s="57" t="s">
        <v>649</v>
      </c>
      <c r="B160" s="44" t="s">
        <v>650</v>
      </c>
      <c r="C160" s="45">
        <v>64</v>
      </c>
      <c r="D160" s="46" t="s">
        <v>343</v>
      </c>
      <c r="E160" s="47">
        <v>0.76124667240724497</v>
      </c>
      <c r="F160" s="48">
        <v>64.909248055315501</v>
      </c>
      <c r="G160" s="47">
        <v>0.71208818651226302</v>
      </c>
      <c r="H160" s="50">
        <v>71.052631578947398</v>
      </c>
      <c r="I160" s="76" t="str">
        <f t="shared" si="4"/>
        <v>No</v>
      </c>
      <c r="J160" s="49" t="str">
        <f t="shared" si="5"/>
        <v>No</v>
      </c>
      <c r="K160" s="47">
        <v>9.66949209877285E-2</v>
      </c>
      <c r="L160" s="50">
        <v>18.063958513396699</v>
      </c>
      <c r="M160" s="47">
        <v>0.100547564842981</v>
      </c>
      <c r="N160" s="50">
        <v>29.210526315789501</v>
      </c>
    </row>
    <row r="161" spans="1:14" x14ac:dyDescent="0.2">
      <c r="A161" s="57" t="s">
        <v>651</v>
      </c>
      <c r="B161" s="44" t="s">
        <v>652</v>
      </c>
      <c r="C161" s="45">
        <v>64</v>
      </c>
      <c r="D161" s="46" t="s">
        <v>343</v>
      </c>
      <c r="E161" s="47">
        <v>0.78786952101021701</v>
      </c>
      <c r="F161" s="48">
        <v>71.737251512532396</v>
      </c>
      <c r="G161" s="47">
        <v>0.80784390259161498</v>
      </c>
      <c r="H161" s="50">
        <v>92.105263157894697</v>
      </c>
      <c r="I161" s="76" t="str">
        <f t="shared" si="4"/>
        <v>No</v>
      </c>
      <c r="J161" s="49" t="str">
        <f t="shared" si="5"/>
        <v>No</v>
      </c>
      <c r="K161" s="47">
        <v>3.7342092100910503E-2</v>
      </c>
      <c r="L161" s="50">
        <v>1.2964563526361299</v>
      </c>
      <c r="M161" s="47">
        <v>2.2187843562057E-2</v>
      </c>
      <c r="N161" s="50">
        <v>1.57894736842105</v>
      </c>
    </row>
    <row r="162" spans="1:14" x14ac:dyDescent="0.2">
      <c r="A162" s="57" t="s">
        <v>653</v>
      </c>
      <c r="B162" s="44" t="s">
        <v>654</v>
      </c>
      <c r="C162" s="45">
        <v>64</v>
      </c>
      <c r="D162" s="46" t="s">
        <v>343</v>
      </c>
      <c r="E162" s="47">
        <v>0.65958153659743701</v>
      </c>
      <c r="F162" s="48">
        <v>33.7078651685393</v>
      </c>
      <c r="G162" s="47">
        <v>0.66361639854080701</v>
      </c>
      <c r="H162" s="50">
        <v>54.7368421052632</v>
      </c>
      <c r="I162" s="76" t="str">
        <f t="shared" si="4"/>
        <v>No</v>
      </c>
      <c r="J162" s="49" t="str">
        <f t="shared" si="5"/>
        <v>No</v>
      </c>
      <c r="K162" s="47">
        <v>0.12900145777366301</v>
      </c>
      <c r="L162" s="50">
        <v>46.672428694900603</v>
      </c>
      <c r="M162" s="47">
        <v>0.119489898859774</v>
      </c>
      <c r="N162" s="50">
        <v>45</v>
      </c>
    </row>
    <row r="163" spans="1:14" x14ac:dyDescent="0.2">
      <c r="A163" s="57" t="s">
        <v>655</v>
      </c>
      <c r="B163" s="44" t="s">
        <v>656</v>
      </c>
      <c r="C163" s="45">
        <v>64</v>
      </c>
      <c r="D163" s="46" t="s">
        <v>343</v>
      </c>
      <c r="E163" s="47">
        <v>0.65182994260565497</v>
      </c>
      <c r="F163" s="48">
        <v>31.114952463267102</v>
      </c>
      <c r="G163" s="47">
        <v>0.62827018418282998</v>
      </c>
      <c r="H163" s="50">
        <v>42.631578947368403</v>
      </c>
      <c r="I163" s="76" t="str">
        <f t="shared" si="4"/>
        <v>No</v>
      </c>
      <c r="J163" s="49" t="str">
        <f t="shared" si="5"/>
        <v>No</v>
      </c>
      <c r="K163" s="47">
        <v>0.29279933907881001</v>
      </c>
      <c r="L163" s="50">
        <v>94.295592048401005</v>
      </c>
      <c r="M163" s="47">
        <v>0.26819642860474302</v>
      </c>
      <c r="N163" s="50">
        <v>87.894736842105303</v>
      </c>
    </row>
    <row r="164" spans="1:14" x14ac:dyDescent="0.2">
      <c r="A164" s="57" t="s">
        <v>657</v>
      </c>
      <c r="B164" s="44" t="s">
        <v>658</v>
      </c>
      <c r="C164" s="45">
        <v>64</v>
      </c>
      <c r="D164" s="46" t="s">
        <v>343</v>
      </c>
      <c r="E164" s="47">
        <v>0.57470425768995503</v>
      </c>
      <c r="F164" s="48">
        <v>10.0259291270527</v>
      </c>
      <c r="G164" s="47">
        <v>0.52527631761194205</v>
      </c>
      <c r="H164" s="50">
        <v>19.7368421052632</v>
      </c>
      <c r="I164" s="76" t="str">
        <f t="shared" si="4"/>
        <v>No</v>
      </c>
      <c r="J164" s="49" t="str">
        <f t="shared" si="5"/>
        <v>No</v>
      </c>
      <c r="K164" s="47">
        <v>0.22994551945762401</v>
      </c>
      <c r="L164" s="50">
        <v>90.319792566983594</v>
      </c>
      <c r="M164" s="47">
        <v>0.16709656996514799</v>
      </c>
      <c r="N164" s="50">
        <v>68.684210526315795</v>
      </c>
    </row>
    <row r="165" spans="1:14" x14ac:dyDescent="0.2">
      <c r="A165" s="57" t="s">
        <v>659</v>
      </c>
      <c r="B165" s="44" t="s">
        <v>660</v>
      </c>
      <c r="C165" s="45">
        <v>64</v>
      </c>
      <c r="D165" s="46" t="s">
        <v>343</v>
      </c>
      <c r="E165" s="47">
        <v>0.46695582636531902</v>
      </c>
      <c r="F165" s="48">
        <v>3.1114952463267098</v>
      </c>
      <c r="G165" s="47">
        <v>0.45049627856434998</v>
      </c>
      <c r="H165" s="50">
        <v>10.789473684210501</v>
      </c>
      <c r="I165" s="76" t="str">
        <f t="shared" si="4"/>
        <v>No</v>
      </c>
      <c r="J165" s="49" t="str">
        <f t="shared" si="5"/>
        <v>No</v>
      </c>
      <c r="K165" s="47">
        <v>0.39303803641257701</v>
      </c>
      <c r="L165" s="50">
        <v>97.925669835782202</v>
      </c>
      <c r="M165" s="47">
        <v>0.30798436979633098</v>
      </c>
      <c r="N165" s="50">
        <v>89.210526315789494</v>
      </c>
    </row>
    <row r="166" spans="1:14" x14ac:dyDescent="0.2">
      <c r="A166" s="57" t="s">
        <v>661</v>
      </c>
      <c r="B166" s="44" t="s">
        <v>662</v>
      </c>
      <c r="C166" s="45">
        <v>45</v>
      </c>
      <c r="D166" s="46" t="s">
        <v>343</v>
      </c>
      <c r="E166" s="47">
        <v>0.538574212325863</v>
      </c>
      <c r="F166" s="48">
        <v>6.5687121866897096</v>
      </c>
      <c r="G166" s="47">
        <v>0.49899545648554799</v>
      </c>
      <c r="H166" s="50">
        <v>7.59109311740891</v>
      </c>
      <c r="I166" s="76" t="str">
        <f t="shared" si="4"/>
        <v>No</v>
      </c>
      <c r="J166" s="49" t="str">
        <f t="shared" si="5"/>
        <v>No</v>
      </c>
      <c r="K166" s="47">
        <v>0.284401756637502</v>
      </c>
      <c r="L166" s="50">
        <v>93.690579083837505</v>
      </c>
      <c r="M166" s="47">
        <v>0.279927121465951</v>
      </c>
      <c r="N166" s="50">
        <v>72.317813765182194</v>
      </c>
    </row>
    <row r="167" spans="1:14" x14ac:dyDescent="0.2">
      <c r="A167" s="57" t="s">
        <v>663</v>
      </c>
      <c r="B167" s="44" t="s">
        <v>664</v>
      </c>
      <c r="C167" s="45">
        <v>45</v>
      </c>
      <c r="D167" s="46" t="s">
        <v>343</v>
      </c>
      <c r="E167" s="47">
        <v>0.77957197099573206</v>
      </c>
      <c r="F167" s="48">
        <v>70.095073465859997</v>
      </c>
      <c r="G167" s="47">
        <v>0.64008840316459203</v>
      </c>
      <c r="H167" s="50">
        <v>20.647773279352201</v>
      </c>
      <c r="I167" s="76" t="str">
        <f t="shared" si="4"/>
        <v>No</v>
      </c>
      <c r="J167" s="49" t="str">
        <f t="shared" si="5"/>
        <v>No</v>
      </c>
      <c r="K167" s="47">
        <v>0.22753209659903201</v>
      </c>
      <c r="L167" s="50">
        <v>90.146931719965394</v>
      </c>
      <c r="M167" s="47">
        <v>0.20620072227543201</v>
      </c>
      <c r="N167" s="50">
        <v>49.443319838056702</v>
      </c>
    </row>
    <row r="168" spans="1:14" x14ac:dyDescent="0.2">
      <c r="A168" s="57" t="s">
        <v>665</v>
      </c>
      <c r="B168" s="44" t="s">
        <v>666</v>
      </c>
      <c r="C168" s="45">
        <v>45</v>
      </c>
      <c r="D168" s="46" t="s">
        <v>343</v>
      </c>
      <c r="E168" s="47">
        <v>0.66901831002421697</v>
      </c>
      <c r="F168" s="48">
        <v>37.856525496974903</v>
      </c>
      <c r="G168" s="47">
        <v>0.59743065459757005</v>
      </c>
      <c r="H168" s="50">
        <v>14.777327935222701</v>
      </c>
      <c r="I168" s="76" t="str">
        <f t="shared" si="4"/>
        <v>No</v>
      </c>
      <c r="J168" s="49" t="str">
        <f t="shared" si="5"/>
        <v>No</v>
      </c>
      <c r="K168" s="47">
        <v>0.22178885127908299</v>
      </c>
      <c r="L168" s="50">
        <v>89.628349178910995</v>
      </c>
      <c r="M168" s="47">
        <v>0.213194417815914</v>
      </c>
      <c r="N168" s="50">
        <v>50.9109311740891</v>
      </c>
    </row>
    <row r="169" spans="1:14" x14ac:dyDescent="0.2">
      <c r="A169" s="57" t="s">
        <v>667</v>
      </c>
      <c r="B169" s="44" t="s">
        <v>668</v>
      </c>
      <c r="C169" s="45">
        <v>65</v>
      </c>
      <c r="D169" s="46" t="s">
        <v>343</v>
      </c>
      <c r="E169" s="47">
        <v>0.62710372573094397</v>
      </c>
      <c r="F169" s="48">
        <v>22.126188418323199</v>
      </c>
      <c r="G169" s="47">
        <v>0.45997041883267697</v>
      </c>
      <c r="H169" s="50">
        <v>2.64754550468836</v>
      </c>
      <c r="I169" s="76" t="str">
        <f t="shared" si="4"/>
        <v>No</v>
      </c>
      <c r="J169" s="49" t="str">
        <f t="shared" si="5"/>
        <v>No</v>
      </c>
      <c r="K169" s="47">
        <v>0.25204831315654602</v>
      </c>
      <c r="L169" s="50">
        <v>91.789109766637793</v>
      </c>
      <c r="M169" s="47">
        <v>0.31469140054903699</v>
      </c>
      <c r="N169" s="50">
        <v>74.627688913403205</v>
      </c>
    </row>
    <row r="170" spans="1:14" x14ac:dyDescent="0.2">
      <c r="A170" s="57" t="s">
        <v>669</v>
      </c>
      <c r="B170" s="44" t="s">
        <v>670</v>
      </c>
      <c r="C170" s="45">
        <v>45</v>
      </c>
      <c r="D170" s="46" t="s">
        <v>343</v>
      </c>
      <c r="E170" s="47">
        <v>0.31956996645562602</v>
      </c>
      <c r="F170" s="48">
        <v>0.43215211754537602</v>
      </c>
      <c r="G170" s="47">
        <v>0.402794845067247</v>
      </c>
      <c r="H170" s="50">
        <v>3.9473684210526301</v>
      </c>
      <c r="I170" s="76" t="str">
        <f t="shared" si="4"/>
        <v>No</v>
      </c>
      <c r="J170" s="49" t="str">
        <f t="shared" si="5"/>
        <v>No</v>
      </c>
      <c r="K170" s="47">
        <v>0.42050482790951399</v>
      </c>
      <c r="L170" s="50">
        <v>98.962834917891101</v>
      </c>
      <c r="M170" s="47">
        <v>0.43680347881890602</v>
      </c>
      <c r="N170" s="50">
        <v>96.508097165991899</v>
      </c>
    </row>
    <row r="171" spans="1:14" x14ac:dyDescent="0.2">
      <c r="A171" s="57" t="s">
        <v>671</v>
      </c>
      <c r="B171" s="44" t="s">
        <v>672</v>
      </c>
      <c r="C171" s="45">
        <v>45</v>
      </c>
      <c r="D171" s="46" t="s">
        <v>343</v>
      </c>
      <c r="E171" s="47">
        <v>0.530365655073056</v>
      </c>
      <c r="F171" s="48">
        <v>6.05012964563526</v>
      </c>
      <c r="G171" s="47">
        <v>0.62543100662735995</v>
      </c>
      <c r="H171" s="50">
        <v>18.5222672064777</v>
      </c>
      <c r="I171" s="76" t="str">
        <f t="shared" si="4"/>
        <v>No</v>
      </c>
      <c r="J171" s="49" t="str">
        <f t="shared" si="5"/>
        <v>No</v>
      </c>
      <c r="K171" s="47">
        <v>0.37642890130336998</v>
      </c>
      <c r="L171" s="50">
        <v>97.493517718236802</v>
      </c>
      <c r="M171" s="47">
        <v>0.35959617650300602</v>
      </c>
      <c r="N171" s="50">
        <v>88.4109311740891</v>
      </c>
    </row>
    <row r="172" spans="1:14" x14ac:dyDescent="0.2">
      <c r="A172" s="57" t="s">
        <v>673</v>
      </c>
      <c r="B172" s="44" t="s">
        <v>674</v>
      </c>
      <c r="C172" s="45">
        <v>45</v>
      </c>
      <c r="D172" s="46" t="s">
        <v>343</v>
      </c>
      <c r="E172" s="47">
        <v>0.63026052448280201</v>
      </c>
      <c r="F172" s="48">
        <v>23.854796888504801</v>
      </c>
      <c r="G172" s="47">
        <v>0.77588780702507998</v>
      </c>
      <c r="H172" s="50">
        <v>67.965587044534402</v>
      </c>
      <c r="I172" s="76" t="str">
        <f t="shared" si="4"/>
        <v>No</v>
      </c>
      <c r="J172" s="49" t="str">
        <f t="shared" si="5"/>
        <v>No</v>
      </c>
      <c r="K172" s="47">
        <v>0.16144483233696899</v>
      </c>
      <c r="L172" s="50">
        <v>71.305099394986996</v>
      </c>
      <c r="M172" s="47">
        <v>0.13139577610698</v>
      </c>
      <c r="N172" s="50">
        <v>15.9919028340081</v>
      </c>
    </row>
    <row r="173" spans="1:14" x14ac:dyDescent="0.2">
      <c r="A173" s="57" t="s">
        <v>675</v>
      </c>
      <c r="B173" s="44" t="s">
        <v>676</v>
      </c>
      <c r="C173" s="45">
        <v>45</v>
      </c>
      <c r="D173" s="46" t="s">
        <v>343</v>
      </c>
      <c r="E173" s="47">
        <v>0.67485892024028804</v>
      </c>
      <c r="F173" s="48">
        <v>39.325842696629202</v>
      </c>
      <c r="G173" s="47">
        <v>0.85963503955519804</v>
      </c>
      <c r="H173" s="50">
        <v>96.558704453441294</v>
      </c>
      <c r="I173" s="76" t="str">
        <f t="shared" si="4"/>
        <v>No</v>
      </c>
      <c r="J173" s="49" t="str">
        <f t="shared" si="5"/>
        <v>No</v>
      </c>
      <c r="K173" s="47">
        <v>4.2333417947227503E-2</v>
      </c>
      <c r="L173" s="50">
        <v>1.7286084701815001</v>
      </c>
      <c r="M173" s="47">
        <v>3.0892350256819499E-2</v>
      </c>
      <c r="N173" s="50">
        <v>0.15182186234817799</v>
      </c>
    </row>
    <row r="174" spans="1:14" x14ac:dyDescent="0.2">
      <c r="A174" s="147" t="s">
        <v>677</v>
      </c>
      <c r="B174" s="44" t="s">
        <v>678</v>
      </c>
      <c r="C174" s="45">
        <v>45</v>
      </c>
      <c r="D174" s="46" t="s">
        <v>343</v>
      </c>
      <c r="E174" s="47">
        <v>0.842758153944832</v>
      </c>
      <c r="F174" s="48">
        <v>84.615384615384599</v>
      </c>
      <c r="G174" s="47">
        <v>0.82364581438129503</v>
      </c>
      <c r="H174" s="50">
        <v>88.866396761133601</v>
      </c>
      <c r="I174" s="76" t="str">
        <f t="shared" si="4"/>
        <v>No</v>
      </c>
      <c r="J174" s="49" t="str">
        <f t="shared" si="5"/>
        <v>Yes</v>
      </c>
      <c r="K174" s="47">
        <v>2.44583813722422E-2</v>
      </c>
      <c r="L174" s="50">
        <v>0.69144338807260197</v>
      </c>
      <c r="M174" s="47">
        <v>1.63309254582438E-2</v>
      </c>
      <c r="N174" s="50">
        <v>5.0607287449392697E-2</v>
      </c>
    </row>
    <row r="175" spans="1:14" x14ac:dyDescent="0.2">
      <c r="A175" s="57" t="s">
        <v>679</v>
      </c>
      <c r="B175" s="44" t="s">
        <v>680</v>
      </c>
      <c r="C175" s="45">
        <v>45</v>
      </c>
      <c r="D175" s="46" t="s">
        <v>343</v>
      </c>
      <c r="E175" s="47">
        <v>0.76397306620609196</v>
      </c>
      <c r="F175" s="48">
        <v>65.514261019879001</v>
      </c>
      <c r="G175" s="47">
        <v>0.69584334690416405</v>
      </c>
      <c r="H175" s="50">
        <v>34.514170040485801</v>
      </c>
      <c r="I175" s="76" t="str">
        <f t="shared" si="4"/>
        <v>No</v>
      </c>
      <c r="J175" s="49" t="str">
        <f t="shared" si="5"/>
        <v>No</v>
      </c>
      <c r="K175" s="47">
        <v>0.13542752558694701</v>
      </c>
      <c r="L175" s="50">
        <v>52.376836646499598</v>
      </c>
      <c r="M175" s="47">
        <v>0.118930275982208</v>
      </c>
      <c r="N175" s="50">
        <v>10.5769230769231</v>
      </c>
    </row>
    <row r="176" spans="1:14" x14ac:dyDescent="0.2">
      <c r="A176" s="57" t="s">
        <v>681</v>
      </c>
      <c r="B176" s="44" t="s">
        <v>682</v>
      </c>
      <c r="C176" s="45">
        <v>65</v>
      </c>
      <c r="D176" s="46" t="s">
        <v>343</v>
      </c>
      <c r="E176" s="47">
        <v>0.58498275074955697</v>
      </c>
      <c r="F176" s="48">
        <v>11.840968020743301</v>
      </c>
      <c r="G176" s="47">
        <v>0.531061390648912</v>
      </c>
      <c r="H176" s="50">
        <v>7.06012134583563</v>
      </c>
      <c r="I176" s="76" t="str">
        <f t="shared" si="4"/>
        <v>No</v>
      </c>
      <c r="J176" s="49" t="str">
        <f t="shared" si="5"/>
        <v>No</v>
      </c>
      <c r="K176" s="47">
        <v>0.31826540022064997</v>
      </c>
      <c r="L176" s="50">
        <v>95.592048401037204</v>
      </c>
      <c r="M176" s="47">
        <v>0.40141978968318898</v>
      </c>
      <c r="N176" s="50">
        <v>93.436293436293397</v>
      </c>
    </row>
    <row r="177" spans="1:14" x14ac:dyDescent="0.2">
      <c r="A177" s="57" t="s">
        <v>683</v>
      </c>
      <c r="B177" s="44" t="s">
        <v>684</v>
      </c>
      <c r="C177" s="45">
        <v>65</v>
      </c>
      <c r="D177" s="46" t="s">
        <v>343</v>
      </c>
      <c r="E177" s="47">
        <v>0.78034375416017498</v>
      </c>
      <c r="F177" s="48">
        <v>70.354364736387197</v>
      </c>
      <c r="G177" s="47">
        <v>0.76194452053084105</v>
      </c>
      <c r="H177" s="50">
        <v>48.786541643684501</v>
      </c>
      <c r="I177" s="76" t="str">
        <f t="shared" si="4"/>
        <v>No</v>
      </c>
      <c r="J177" s="49" t="str">
        <f t="shared" si="5"/>
        <v>No</v>
      </c>
      <c r="K177" s="47">
        <v>0.15740585321834999</v>
      </c>
      <c r="L177" s="50">
        <v>68.885047536732898</v>
      </c>
      <c r="M177" s="47">
        <v>0.216066085584524</v>
      </c>
      <c r="N177" s="50">
        <v>43.546607832322103</v>
      </c>
    </row>
    <row r="178" spans="1:14" x14ac:dyDescent="0.2">
      <c r="A178" s="57" t="s">
        <v>685</v>
      </c>
      <c r="B178" s="44" t="s">
        <v>686</v>
      </c>
      <c r="C178" s="45">
        <v>45</v>
      </c>
      <c r="D178" s="46" t="s">
        <v>343</v>
      </c>
      <c r="E178" s="47">
        <v>0.72011082178696395</v>
      </c>
      <c r="F178" s="48">
        <v>55.661192739844402</v>
      </c>
      <c r="G178" s="47">
        <v>0.69421109800231795</v>
      </c>
      <c r="H178" s="50">
        <v>33.653846153846203</v>
      </c>
      <c r="I178" s="76" t="str">
        <f t="shared" si="4"/>
        <v>No</v>
      </c>
      <c r="J178" s="49" t="str">
        <f t="shared" si="5"/>
        <v>No</v>
      </c>
      <c r="K178" s="47">
        <v>0.12788646020550801</v>
      </c>
      <c r="L178" s="50">
        <v>45.289541918755397</v>
      </c>
      <c r="M178" s="47">
        <v>0.118776153313273</v>
      </c>
      <c r="N178" s="50">
        <v>10.4757085020243</v>
      </c>
    </row>
    <row r="179" spans="1:14" x14ac:dyDescent="0.2">
      <c r="A179" s="57" t="s">
        <v>687</v>
      </c>
      <c r="B179" s="44" t="s">
        <v>688</v>
      </c>
      <c r="C179" s="45">
        <v>65</v>
      </c>
      <c r="D179" s="46" t="s">
        <v>343</v>
      </c>
      <c r="E179" s="47">
        <v>0.715071877668637</v>
      </c>
      <c r="F179" s="48">
        <v>53.068280034572197</v>
      </c>
      <c r="G179" s="47">
        <v>0.78411224441209104</v>
      </c>
      <c r="H179" s="50">
        <v>55.405405405405403</v>
      </c>
      <c r="I179" s="76" t="str">
        <f t="shared" si="4"/>
        <v>No</v>
      </c>
      <c r="J179" s="49" t="str">
        <f t="shared" si="5"/>
        <v>No</v>
      </c>
      <c r="K179" s="47">
        <v>0.13061924006393</v>
      </c>
      <c r="L179" s="50">
        <v>48.141745894554901</v>
      </c>
      <c r="M179" s="47">
        <v>0.172440484148986</v>
      </c>
      <c r="N179" s="50">
        <v>34.886927744070597</v>
      </c>
    </row>
    <row r="180" spans="1:14" x14ac:dyDescent="0.2">
      <c r="A180" s="57" t="s">
        <v>689</v>
      </c>
      <c r="B180" s="44" t="s">
        <v>690</v>
      </c>
      <c r="C180" s="45">
        <v>65</v>
      </c>
      <c r="D180" s="46" t="s">
        <v>343</v>
      </c>
      <c r="E180" s="47">
        <v>0.77756374416142204</v>
      </c>
      <c r="F180" s="48">
        <v>69.490060501296497</v>
      </c>
      <c r="G180" s="47">
        <v>0.76619466820917004</v>
      </c>
      <c r="H180" s="50">
        <v>50.275785990071697</v>
      </c>
      <c r="I180" s="76" t="str">
        <f t="shared" si="4"/>
        <v>No</v>
      </c>
      <c r="J180" s="49" t="str">
        <f t="shared" si="5"/>
        <v>No</v>
      </c>
      <c r="K180" s="47">
        <v>0.10713977399496399</v>
      </c>
      <c r="L180" s="50">
        <v>27.917026793431301</v>
      </c>
      <c r="M180" s="47">
        <v>0.127000128010332</v>
      </c>
      <c r="N180" s="50">
        <v>12.851627137341399</v>
      </c>
    </row>
    <row r="181" spans="1:14" x14ac:dyDescent="0.2">
      <c r="A181" s="57" t="s">
        <v>691</v>
      </c>
      <c r="B181" s="44" t="s">
        <v>692</v>
      </c>
      <c r="C181" s="45">
        <v>65</v>
      </c>
      <c r="D181" s="46" t="s">
        <v>343</v>
      </c>
      <c r="E181" s="47">
        <v>0.74359606566159997</v>
      </c>
      <c r="F181" s="48">
        <v>60.847018150388898</v>
      </c>
      <c r="G181" s="47">
        <v>0.74945773290235995</v>
      </c>
      <c r="H181" s="50">
        <v>45.780474351902903</v>
      </c>
      <c r="I181" s="76" t="str">
        <f t="shared" si="4"/>
        <v>No</v>
      </c>
      <c r="J181" s="49" t="str">
        <f t="shared" si="5"/>
        <v>No</v>
      </c>
      <c r="K181" s="47">
        <v>0.108797136283108</v>
      </c>
      <c r="L181" s="50">
        <v>29.3863439930856</v>
      </c>
      <c r="M181" s="47">
        <v>0.110224532470922</v>
      </c>
      <c r="N181" s="50">
        <v>5.57087699944843</v>
      </c>
    </row>
    <row r="182" spans="1:14" x14ac:dyDescent="0.2">
      <c r="A182" s="57" t="s">
        <v>693</v>
      </c>
      <c r="B182" s="44" t="s">
        <v>694</v>
      </c>
      <c r="C182" s="45">
        <v>65</v>
      </c>
      <c r="D182" s="46" t="s">
        <v>343</v>
      </c>
      <c r="E182" s="47">
        <v>0.67150948777278496</v>
      </c>
      <c r="F182" s="48">
        <v>38.634399308556603</v>
      </c>
      <c r="G182" s="47">
        <v>0.71789099970513404</v>
      </c>
      <c r="H182" s="50">
        <v>37.892995035852202</v>
      </c>
      <c r="I182" s="76" t="str">
        <f t="shared" si="4"/>
        <v>No</v>
      </c>
      <c r="J182" s="49" t="str">
        <f t="shared" si="5"/>
        <v>No</v>
      </c>
      <c r="K182" s="47">
        <v>0.11735266793830799</v>
      </c>
      <c r="L182" s="50">
        <v>37.856525496974903</v>
      </c>
      <c r="M182" s="47">
        <v>0.10682129470221</v>
      </c>
      <c r="N182" s="50">
        <v>4.1643684500827396</v>
      </c>
    </row>
    <row r="183" spans="1:14" x14ac:dyDescent="0.2">
      <c r="A183" s="57" t="s">
        <v>695</v>
      </c>
      <c r="B183" s="44" t="s">
        <v>696</v>
      </c>
      <c r="C183" s="45">
        <v>63</v>
      </c>
      <c r="D183" s="46" t="s">
        <v>343</v>
      </c>
      <c r="E183" s="47">
        <v>0.66639361430922806</v>
      </c>
      <c r="F183" s="48">
        <v>36.732929991356997</v>
      </c>
      <c r="G183" s="47">
        <v>0.80495300304782502</v>
      </c>
      <c r="H183" s="50">
        <v>83.081285444234396</v>
      </c>
      <c r="I183" s="76" t="str">
        <f t="shared" si="4"/>
        <v>No</v>
      </c>
      <c r="J183" s="49" t="str">
        <f t="shared" si="5"/>
        <v>No</v>
      </c>
      <c r="K183" s="47">
        <v>9.6480692058428699E-2</v>
      </c>
      <c r="L183" s="50">
        <v>17.718236819360399</v>
      </c>
      <c r="M183" s="47">
        <v>8.7948599273449002E-2</v>
      </c>
      <c r="N183" s="50">
        <v>2.26843100189036</v>
      </c>
    </row>
    <row r="184" spans="1:14" x14ac:dyDescent="0.2">
      <c r="A184" s="57" t="s">
        <v>697</v>
      </c>
      <c r="B184" s="44" t="s">
        <v>698</v>
      </c>
      <c r="C184" s="45">
        <v>65</v>
      </c>
      <c r="D184" s="46" t="s">
        <v>343</v>
      </c>
      <c r="E184" s="47">
        <v>0.68555489353718302</v>
      </c>
      <c r="F184" s="48">
        <v>43.128781331028499</v>
      </c>
      <c r="G184" s="47">
        <v>0.71737908135249795</v>
      </c>
      <c r="H184" s="50">
        <v>37.755102040816297</v>
      </c>
      <c r="I184" s="76" t="str">
        <f t="shared" si="4"/>
        <v>No</v>
      </c>
      <c r="J184" s="49" t="str">
        <f t="shared" si="5"/>
        <v>No</v>
      </c>
      <c r="K184" s="47">
        <v>0.12869651996589701</v>
      </c>
      <c r="L184" s="50">
        <v>46.067415730337103</v>
      </c>
      <c r="M184" s="47">
        <v>0.101716507622915</v>
      </c>
      <c r="N184" s="50">
        <v>2.7854384997242101</v>
      </c>
    </row>
    <row r="185" spans="1:14" x14ac:dyDescent="0.2">
      <c r="A185" s="57" t="s">
        <v>699</v>
      </c>
      <c r="B185" s="44" t="s">
        <v>700</v>
      </c>
      <c r="C185" s="45">
        <v>65</v>
      </c>
      <c r="D185" s="46" t="s">
        <v>343</v>
      </c>
      <c r="E185" s="47">
        <v>0.68316037751445702</v>
      </c>
      <c r="F185" s="48">
        <v>42.610198789974099</v>
      </c>
      <c r="G185" s="47">
        <v>0.732331369780022</v>
      </c>
      <c r="H185" s="50">
        <v>41.202426916712596</v>
      </c>
      <c r="I185" s="76" t="str">
        <f t="shared" si="4"/>
        <v>No</v>
      </c>
      <c r="J185" s="49" t="str">
        <f t="shared" si="5"/>
        <v>No</v>
      </c>
      <c r="K185" s="47">
        <v>9.4878703414428694E-2</v>
      </c>
      <c r="L185" s="50">
        <v>16.4217804667243</v>
      </c>
      <c r="M185" s="47">
        <v>8.5302870568827002E-2</v>
      </c>
      <c r="N185" s="50">
        <v>0.68946497517926097</v>
      </c>
    </row>
    <row r="186" spans="1:14" x14ac:dyDescent="0.2">
      <c r="A186" s="57" t="s">
        <v>701</v>
      </c>
      <c r="B186" s="44" t="s">
        <v>702</v>
      </c>
      <c r="C186" s="45">
        <v>63</v>
      </c>
      <c r="D186" s="46" t="s">
        <v>343</v>
      </c>
      <c r="E186" s="47">
        <v>0.625959924498249</v>
      </c>
      <c r="F186" s="48">
        <v>21.866897147795999</v>
      </c>
      <c r="G186" s="47">
        <v>0.68514218152464201</v>
      </c>
      <c r="H186" s="50">
        <v>44.517958412098302</v>
      </c>
      <c r="I186" s="76" t="str">
        <f t="shared" si="4"/>
        <v>No</v>
      </c>
      <c r="J186" s="49" t="str">
        <f t="shared" si="5"/>
        <v>No</v>
      </c>
      <c r="K186" s="47">
        <v>0.14297410900469701</v>
      </c>
      <c r="L186" s="50">
        <v>57.9083837510804</v>
      </c>
      <c r="M186" s="47">
        <v>0.108067438700504</v>
      </c>
      <c r="N186" s="50">
        <v>7.2778827977315697</v>
      </c>
    </row>
    <row r="187" spans="1:14" x14ac:dyDescent="0.2">
      <c r="A187" s="57" t="s">
        <v>703</v>
      </c>
      <c r="B187" s="44" t="s">
        <v>704</v>
      </c>
      <c r="C187" s="45">
        <v>65</v>
      </c>
      <c r="D187" s="46" t="s">
        <v>343</v>
      </c>
      <c r="E187" s="47">
        <v>0.64374875680725496</v>
      </c>
      <c r="F187" s="48">
        <v>28.176318063958501</v>
      </c>
      <c r="G187" s="47">
        <v>0.63466626073098698</v>
      </c>
      <c r="H187" s="50">
        <v>21.676778819635999</v>
      </c>
      <c r="I187" s="76" t="str">
        <f t="shared" si="4"/>
        <v>No</v>
      </c>
      <c r="J187" s="49" t="str">
        <f t="shared" si="5"/>
        <v>No</v>
      </c>
      <c r="K187" s="47">
        <v>0.15362161302265501</v>
      </c>
      <c r="L187" s="50">
        <v>66.0328435609335</v>
      </c>
      <c r="M187" s="47">
        <v>0.11925353014882201</v>
      </c>
      <c r="N187" s="50">
        <v>9.4318808604522903</v>
      </c>
    </row>
    <row r="188" spans="1:14" x14ac:dyDescent="0.2">
      <c r="A188" s="57" t="s">
        <v>705</v>
      </c>
      <c r="B188" s="44" t="s">
        <v>706</v>
      </c>
      <c r="C188" s="45">
        <v>65</v>
      </c>
      <c r="D188" s="46" t="s">
        <v>343</v>
      </c>
      <c r="E188" s="47">
        <v>0.66622963951498604</v>
      </c>
      <c r="F188" s="48">
        <v>36.646499567847897</v>
      </c>
      <c r="G188" s="47">
        <v>0.65957691750245895</v>
      </c>
      <c r="H188" s="50">
        <v>26.3927192498621</v>
      </c>
      <c r="I188" s="76" t="str">
        <f t="shared" si="4"/>
        <v>No</v>
      </c>
      <c r="J188" s="49" t="str">
        <f t="shared" si="5"/>
        <v>No</v>
      </c>
      <c r="K188" s="47">
        <v>0.148064846120466</v>
      </c>
      <c r="L188" s="50">
        <v>61.884183232497797</v>
      </c>
      <c r="M188" s="47">
        <v>0.12056618628169299</v>
      </c>
      <c r="N188" s="50">
        <v>9.9558742415885302</v>
      </c>
    </row>
    <row r="189" spans="1:14" x14ac:dyDescent="0.2">
      <c r="A189" s="57" t="s">
        <v>707</v>
      </c>
      <c r="B189" s="44" t="s">
        <v>708</v>
      </c>
      <c r="C189" s="45">
        <v>63</v>
      </c>
      <c r="D189" s="46" t="s">
        <v>343</v>
      </c>
      <c r="E189" s="47">
        <v>0.66271468958203095</v>
      </c>
      <c r="F189" s="48">
        <v>35.090751944684499</v>
      </c>
      <c r="G189" s="47">
        <v>0.76921539800920802</v>
      </c>
      <c r="H189" s="50">
        <v>69.848771266540595</v>
      </c>
      <c r="I189" s="76" t="str">
        <f t="shared" si="4"/>
        <v>No</v>
      </c>
      <c r="J189" s="49" t="str">
        <f t="shared" si="5"/>
        <v>No</v>
      </c>
      <c r="K189" s="47">
        <v>0.112349765275221</v>
      </c>
      <c r="L189" s="50">
        <v>32.9299913569577</v>
      </c>
      <c r="M189" s="47">
        <v>9.6648359707054002E-2</v>
      </c>
      <c r="N189" s="50">
        <v>4.0642722117202297</v>
      </c>
    </row>
    <row r="190" spans="1:14" x14ac:dyDescent="0.2">
      <c r="A190" s="57" t="s">
        <v>709</v>
      </c>
      <c r="B190" s="44" t="s">
        <v>710</v>
      </c>
      <c r="C190" s="45">
        <v>63</v>
      </c>
      <c r="D190" s="46" t="s">
        <v>343</v>
      </c>
      <c r="E190" s="47">
        <v>0.64974697214652899</v>
      </c>
      <c r="F190" s="48">
        <v>30.337078651685399</v>
      </c>
      <c r="G190" s="47">
        <v>0.74621969216179795</v>
      </c>
      <c r="H190" s="50">
        <v>62.570888468809102</v>
      </c>
      <c r="I190" s="76" t="str">
        <f t="shared" si="4"/>
        <v>No</v>
      </c>
      <c r="J190" s="49" t="str">
        <f t="shared" si="5"/>
        <v>No</v>
      </c>
      <c r="K190" s="47">
        <v>8.3333334001643194E-2</v>
      </c>
      <c r="L190" s="50">
        <v>8.2108902333621394</v>
      </c>
      <c r="M190" s="47">
        <v>8.3333333934527895E-2</v>
      </c>
      <c r="N190" s="50">
        <v>1.5122873345935699</v>
      </c>
    </row>
    <row r="191" spans="1:14" x14ac:dyDescent="0.2">
      <c r="A191" s="57" t="s">
        <v>711</v>
      </c>
      <c r="B191" s="44" t="s">
        <v>712</v>
      </c>
      <c r="C191" s="45">
        <v>63</v>
      </c>
      <c r="D191" s="46" t="s">
        <v>343</v>
      </c>
      <c r="E191" s="47">
        <v>0.65191131615960296</v>
      </c>
      <c r="F191" s="48">
        <v>31.201382886776099</v>
      </c>
      <c r="G191" s="47">
        <v>0.74156920942347404</v>
      </c>
      <c r="H191" s="50">
        <v>61.625708884688102</v>
      </c>
      <c r="I191" s="76" t="str">
        <f t="shared" si="4"/>
        <v>No</v>
      </c>
      <c r="J191" s="49" t="str">
        <f t="shared" si="5"/>
        <v>No</v>
      </c>
      <c r="K191" s="47">
        <v>0.112528778539309</v>
      </c>
      <c r="L191" s="50">
        <v>33.362143474503</v>
      </c>
      <c r="M191" s="47">
        <v>9.7085279524495499E-2</v>
      </c>
      <c r="N191" s="50">
        <v>4.1587901701323204</v>
      </c>
    </row>
    <row r="192" spans="1:14" x14ac:dyDescent="0.2">
      <c r="A192" s="57" t="s">
        <v>713</v>
      </c>
      <c r="B192" s="44" t="s">
        <v>714</v>
      </c>
      <c r="C192" s="45">
        <v>65</v>
      </c>
      <c r="D192" s="46" t="s">
        <v>343</v>
      </c>
      <c r="E192" s="47">
        <v>0.75828234287859897</v>
      </c>
      <c r="F192" s="48">
        <v>63.872082973206602</v>
      </c>
      <c r="G192" s="47">
        <v>0.80679654508696697</v>
      </c>
      <c r="H192" s="50">
        <v>61.831218974076101</v>
      </c>
      <c r="I192" s="76" t="str">
        <f t="shared" si="4"/>
        <v>No</v>
      </c>
      <c r="J192" s="49" t="str">
        <f t="shared" si="5"/>
        <v>No</v>
      </c>
      <c r="K192" s="47">
        <v>0.13028017254150001</v>
      </c>
      <c r="L192" s="50">
        <v>47.536732929991402</v>
      </c>
      <c r="M192" s="47">
        <v>0.11727724728588999</v>
      </c>
      <c r="N192" s="50">
        <v>8.6321014892443504</v>
      </c>
    </row>
    <row r="193" spans="1:14" x14ac:dyDescent="0.2">
      <c r="A193" s="57" t="s">
        <v>715</v>
      </c>
      <c r="B193" s="44" t="s">
        <v>716</v>
      </c>
      <c r="C193" s="45">
        <v>63</v>
      </c>
      <c r="D193" s="46" t="s">
        <v>343</v>
      </c>
      <c r="E193" s="47">
        <v>0.50533182189053405</v>
      </c>
      <c r="F193" s="48">
        <v>4.6672428694900603</v>
      </c>
      <c r="G193" s="47">
        <v>0.57514737636230495</v>
      </c>
      <c r="H193" s="50">
        <v>16.540642722117202</v>
      </c>
      <c r="I193" s="76" t="str">
        <f t="shared" si="4"/>
        <v>No</v>
      </c>
      <c r="J193" s="49" t="str">
        <f t="shared" si="5"/>
        <v>No</v>
      </c>
      <c r="K193" s="47">
        <v>0.13170741241054201</v>
      </c>
      <c r="L193" s="50">
        <v>49.092480553154701</v>
      </c>
      <c r="M193" s="47">
        <v>0.112128778697429</v>
      </c>
      <c r="N193" s="50">
        <v>8.6956521739130395</v>
      </c>
    </row>
    <row r="194" spans="1:14" x14ac:dyDescent="0.2">
      <c r="A194" s="57" t="s">
        <v>717</v>
      </c>
      <c r="B194" s="44" t="s">
        <v>718</v>
      </c>
      <c r="C194" s="45">
        <v>63</v>
      </c>
      <c r="D194" s="46" t="s">
        <v>343</v>
      </c>
      <c r="E194" s="47">
        <v>0.68232542460840995</v>
      </c>
      <c r="F194" s="48">
        <v>42.1780466724287</v>
      </c>
      <c r="G194" s="47">
        <v>0.82601619211053701</v>
      </c>
      <c r="H194" s="50">
        <v>88.468809073724003</v>
      </c>
      <c r="I194" s="76" t="str">
        <f t="shared" si="4"/>
        <v>No</v>
      </c>
      <c r="J194" s="49" t="str">
        <f t="shared" si="5"/>
        <v>No</v>
      </c>
      <c r="K194" s="47">
        <v>0.12803318871048</v>
      </c>
      <c r="L194" s="50">
        <v>45.375972342264497</v>
      </c>
      <c r="M194" s="47">
        <v>0.101308584437619</v>
      </c>
      <c r="N194" s="50">
        <v>5.5765595463138</v>
      </c>
    </row>
    <row r="195" spans="1:14" x14ac:dyDescent="0.2">
      <c r="A195" s="57" t="s">
        <v>719</v>
      </c>
      <c r="B195" s="44" t="s">
        <v>720</v>
      </c>
      <c r="C195" s="45">
        <v>63</v>
      </c>
      <c r="D195" s="46" t="s">
        <v>343</v>
      </c>
      <c r="E195" s="47">
        <v>0.60040539113210101</v>
      </c>
      <c r="F195" s="48">
        <v>14.8660328435609</v>
      </c>
      <c r="G195" s="47">
        <v>0.67431384068565103</v>
      </c>
      <c r="H195" s="50">
        <v>40.453686200378101</v>
      </c>
      <c r="I195" s="76" t="str">
        <f t="shared" si="4"/>
        <v>No</v>
      </c>
      <c r="J195" s="49" t="str">
        <f t="shared" si="5"/>
        <v>No</v>
      </c>
      <c r="K195" s="47">
        <v>0.13043309515899601</v>
      </c>
      <c r="L195" s="50">
        <v>47.882454624027702</v>
      </c>
      <c r="M195" s="47">
        <v>0.11000226621414499</v>
      </c>
      <c r="N195" s="50">
        <v>8.0340264650283597</v>
      </c>
    </row>
    <row r="196" spans="1:14" x14ac:dyDescent="0.2">
      <c r="A196" s="57" t="s">
        <v>721</v>
      </c>
      <c r="B196" s="44" t="s">
        <v>722</v>
      </c>
      <c r="C196" s="45">
        <v>65</v>
      </c>
      <c r="D196" s="46" t="s">
        <v>343</v>
      </c>
      <c r="E196" s="47">
        <v>0.77778237706022102</v>
      </c>
      <c r="F196" s="48">
        <v>69.576490924805498</v>
      </c>
      <c r="G196" s="47">
        <v>0.73800540847936202</v>
      </c>
      <c r="H196" s="50">
        <v>42.912300055157203</v>
      </c>
      <c r="I196" s="76" t="str">
        <f t="shared" si="4"/>
        <v>No</v>
      </c>
      <c r="J196" s="49" t="str">
        <f t="shared" si="5"/>
        <v>No</v>
      </c>
      <c r="K196" s="47">
        <v>0.128154691303319</v>
      </c>
      <c r="L196" s="50">
        <v>45.548833189282597</v>
      </c>
      <c r="M196" s="47">
        <v>0.104136674045518</v>
      </c>
      <c r="N196" s="50">
        <v>3.3370104798676201</v>
      </c>
    </row>
    <row r="197" spans="1:14" x14ac:dyDescent="0.2">
      <c r="A197" s="147" t="s">
        <v>723</v>
      </c>
      <c r="B197" s="44" t="s">
        <v>724</v>
      </c>
      <c r="C197" s="45">
        <v>65</v>
      </c>
      <c r="D197" s="46" t="s">
        <v>343</v>
      </c>
      <c r="E197" s="47">
        <v>0.94947598202646</v>
      </c>
      <c r="F197" s="48">
        <v>99.8271391529818</v>
      </c>
      <c r="G197" s="47">
        <v>0.86362474971748704</v>
      </c>
      <c r="H197" s="50">
        <v>81.715388858246001</v>
      </c>
      <c r="I197" s="76" t="str">
        <f t="shared" si="4"/>
        <v>No</v>
      </c>
      <c r="J197" s="49" t="str">
        <f t="shared" si="5"/>
        <v>Yes</v>
      </c>
      <c r="K197" s="47">
        <v>0.167392387406608</v>
      </c>
      <c r="L197" s="50">
        <v>75.021607605877307</v>
      </c>
      <c r="M197" s="47">
        <v>0.14876410094592499</v>
      </c>
      <c r="N197" s="50">
        <v>25.703254274682799</v>
      </c>
    </row>
    <row r="198" spans="1:14" x14ac:dyDescent="0.2">
      <c r="A198" s="57" t="s">
        <v>725</v>
      </c>
      <c r="B198" s="44" t="s">
        <v>726</v>
      </c>
      <c r="C198" s="45">
        <v>65</v>
      </c>
      <c r="D198" s="46" t="s">
        <v>343</v>
      </c>
      <c r="E198" s="47">
        <v>0.83426867343652</v>
      </c>
      <c r="F198" s="48">
        <v>81.590319792567001</v>
      </c>
      <c r="G198" s="47">
        <v>0.77946183733718</v>
      </c>
      <c r="H198" s="50">
        <v>53.9988968560397</v>
      </c>
      <c r="I198" s="76" t="str">
        <f t="shared" si="4"/>
        <v>No</v>
      </c>
      <c r="J198" s="49" t="str">
        <f t="shared" si="5"/>
        <v>No</v>
      </c>
      <c r="K198" s="47">
        <v>0.186469625877352</v>
      </c>
      <c r="L198" s="50">
        <v>83.3189282627485</v>
      </c>
      <c r="M198" s="47">
        <v>0.166208110396252</v>
      </c>
      <c r="N198" s="50">
        <v>33.149476006618897</v>
      </c>
    </row>
    <row r="199" spans="1:14" x14ac:dyDescent="0.2">
      <c r="A199" s="57" t="s">
        <v>727</v>
      </c>
      <c r="B199" s="44" t="s">
        <v>728</v>
      </c>
      <c r="C199" s="45">
        <v>65</v>
      </c>
      <c r="D199" s="46" t="s">
        <v>343</v>
      </c>
      <c r="E199" s="47">
        <v>0.89175413671848103</v>
      </c>
      <c r="F199" s="48">
        <v>95.851339671564403</v>
      </c>
      <c r="G199" s="47">
        <v>0.77745151801190204</v>
      </c>
      <c r="H199" s="50">
        <v>53.364589078874801</v>
      </c>
      <c r="I199" s="76" t="str">
        <f t="shared" ref="I199:I262" si="6">IF(AND(F199&gt;=90,H199&gt;=90),"Yes","No")</f>
        <v>No</v>
      </c>
      <c r="J199" s="49" t="str">
        <f t="shared" ref="J199:J262" si="7">IF(AND(F199&gt;=75,H199&gt;=75),"Yes","No")</f>
        <v>No</v>
      </c>
      <c r="K199" s="47">
        <v>0.13616503935572</v>
      </c>
      <c r="L199" s="50">
        <v>52.722558340535898</v>
      </c>
      <c r="M199" s="47">
        <v>0.11647400279131399</v>
      </c>
      <c r="N199" s="50">
        <v>8.2735797021511299</v>
      </c>
    </row>
    <row r="200" spans="1:14" x14ac:dyDescent="0.2">
      <c r="A200" s="57" t="s">
        <v>729</v>
      </c>
      <c r="B200" s="44" t="s">
        <v>730</v>
      </c>
      <c r="C200" s="45">
        <v>65</v>
      </c>
      <c r="D200" s="46" t="s">
        <v>343</v>
      </c>
      <c r="E200" s="47">
        <v>0.69905635678843403</v>
      </c>
      <c r="F200" s="48">
        <v>48.141745894554901</v>
      </c>
      <c r="G200" s="47">
        <v>0.761091816620037</v>
      </c>
      <c r="H200" s="50">
        <v>48.455598455598498</v>
      </c>
      <c r="I200" s="76" t="str">
        <f t="shared" si="6"/>
        <v>No</v>
      </c>
      <c r="J200" s="49" t="str">
        <f t="shared" si="7"/>
        <v>No</v>
      </c>
      <c r="K200" s="47">
        <v>0.12889794515213601</v>
      </c>
      <c r="L200" s="50">
        <v>46.499567847882503</v>
      </c>
      <c r="M200" s="47">
        <v>0.111467720329943</v>
      </c>
      <c r="N200" s="50">
        <v>6.26034197462769</v>
      </c>
    </row>
    <row r="201" spans="1:14" x14ac:dyDescent="0.2">
      <c r="A201" s="57" t="s">
        <v>731</v>
      </c>
      <c r="B201" s="44" t="s">
        <v>732</v>
      </c>
      <c r="C201" s="45">
        <v>63</v>
      </c>
      <c r="D201" s="46" t="s">
        <v>343</v>
      </c>
      <c r="E201" s="47">
        <v>0.64494172430355101</v>
      </c>
      <c r="F201" s="48">
        <v>28.694900605013</v>
      </c>
      <c r="G201" s="47">
        <v>0.76134931443655296</v>
      </c>
      <c r="H201" s="50">
        <v>68.147448015122905</v>
      </c>
      <c r="I201" s="76" t="str">
        <f t="shared" si="6"/>
        <v>No</v>
      </c>
      <c r="J201" s="49" t="str">
        <f t="shared" si="7"/>
        <v>No</v>
      </c>
      <c r="K201" s="47">
        <v>0.11592698591296401</v>
      </c>
      <c r="L201" s="50">
        <v>36.732929991356997</v>
      </c>
      <c r="M201" s="47">
        <v>9.95997449248813E-2</v>
      </c>
      <c r="N201" s="50">
        <v>5.0094517958412101</v>
      </c>
    </row>
    <row r="202" spans="1:14" x14ac:dyDescent="0.2">
      <c r="A202" s="57" t="s">
        <v>733</v>
      </c>
      <c r="B202" s="44" t="s">
        <v>734</v>
      </c>
      <c r="C202" s="45">
        <v>63</v>
      </c>
      <c r="D202" s="46" t="s">
        <v>343</v>
      </c>
      <c r="E202" s="47">
        <v>0.67172872441327303</v>
      </c>
      <c r="F202" s="48">
        <v>38.720829732065702</v>
      </c>
      <c r="G202" s="47">
        <v>0.76940665368136896</v>
      </c>
      <c r="H202" s="50">
        <v>69.943289224952693</v>
      </c>
      <c r="I202" s="76" t="str">
        <f t="shared" si="6"/>
        <v>No</v>
      </c>
      <c r="J202" s="49" t="str">
        <f t="shared" si="7"/>
        <v>No</v>
      </c>
      <c r="K202" s="47">
        <v>0.131373356220709</v>
      </c>
      <c r="L202" s="50">
        <v>48.833189282627501</v>
      </c>
      <c r="M202" s="47">
        <v>0.11279179739692501</v>
      </c>
      <c r="N202" s="50">
        <v>8.9792060491493402</v>
      </c>
    </row>
    <row r="203" spans="1:14" x14ac:dyDescent="0.2">
      <c r="A203" s="57" t="s">
        <v>735</v>
      </c>
      <c r="B203" s="44" t="s">
        <v>736</v>
      </c>
      <c r="C203" s="45">
        <v>65</v>
      </c>
      <c r="D203" s="46" t="s">
        <v>343</v>
      </c>
      <c r="E203" s="47">
        <v>0.828201474393921</v>
      </c>
      <c r="F203" s="48">
        <v>80.812445980985302</v>
      </c>
      <c r="G203" s="47">
        <v>0.707760887388028</v>
      </c>
      <c r="H203" s="50">
        <v>35.934914506343098</v>
      </c>
      <c r="I203" s="76" t="str">
        <f t="shared" si="6"/>
        <v>No</v>
      </c>
      <c r="J203" s="49" t="str">
        <f t="shared" si="7"/>
        <v>No</v>
      </c>
      <c r="K203" s="47">
        <v>0.13122218234250199</v>
      </c>
      <c r="L203" s="50">
        <v>48.660328435609301</v>
      </c>
      <c r="M203" s="47">
        <v>0.130948277090186</v>
      </c>
      <c r="N203" s="50">
        <v>15.0303364589079</v>
      </c>
    </row>
    <row r="204" spans="1:14" x14ac:dyDescent="0.2">
      <c r="A204" s="57" t="s">
        <v>737</v>
      </c>
      <c r="B204" s="44" t="s">
        <v>738</v>
      </c>
      <c r="C204" s="45">
        <v>65</v>
      </c>
      <c r="D204" s="46" t="s">
        <v>343</v>
      </c>
      <c r="E204" s="47">
        <v>0.71202231289937801</v>
      </c>
      <c r="F204" s="48">
        <v>52.031114952463298</v>
      </c>
      <c r="G204" s="47">
        <v>0.68035143062873904</v>
      </c>
      <c r="H204" s="50">
        <v>30.501930501930499</v>
      </c>
      <c r="I204" s="76" t="str">
        <f t="shared" si="6"/>
        <v>No</v>
      </c>
      <c r="J204" s="49" t="str">
        <f t="shared" si="7"/>
        <v>No</v>
      </c>
      <c r="K204" s="47">
        <v>0.13203504024177601</v>
      </c>
      <c r="L204" s="50">
        <v>49.2653414001729</v>
      </c>
      <c r="M204" s="47">
        <v>0.142714883395092</v>
      </c>
      <c r="N204" s="50">
        <v>22.1180364037507</v>
      </c>
    </row>
    <row r="205" spans="1:14" x14ac:dyDescent="0.2">
      <c r="A205" s="57" t="s">
        <v>739</v>
      </c>
      <c r="B205" s="44" t="s">
        <v>740</v>
      </c>
      <c r="C205" s="45">
        <v>63</v>
      </c>
      <c r="D205" s="46" t="s">
        <v>343</v>
      </c>
      <c r="E205" s="47">
        <v>0.62303734003850997</v>
      </c>
      <c r="F205" s="48">
        <v>20.9161624891962</v>
      </c>
      <c r="G205" s="47">
        <v>0.76075278492246201</v>
      </c>
      <c r="H205" s="50">
        <v>67.863894139886597</v>
      </c>
      <c r="I205" s="76" t="str">
        <f t="shared" si="6"/>
        <v>No</v>
      </c>
      <c r="J205" s="49" t="str">
        <f t="shared" si="7"/>
        <v>No</v>
      </c>
      <c r="K205" s="47">
        <v>0.147005511570731</v>
      </c>
      <c r="L205" s="50">
        <v>61.019878997407098</v>
      </c>
      <c r="M205" s="47">
        <v>0.12218625621373699</v>
      </c>
      <c r="N205" s="50">
        <v>12.1928166351607</v>
      </c>
    </row>
    <row r="206" spans="1:14" x14ac:dyDescent="0.2">
      <c r="A206" s="57" t="s">
        <v>741</v>
      </c>
      <c r="B206" s="44" t="s">
        <v>742</v>
      </c>
      <c r="C206" s="45">
        <v>63</v>
      </c>
      <c r="D206" s="46" t="s">
        <v>343</v>
      </c>
      <c r="E206" s="47">
        <v>0.66564178780698402</v>
      </c>
      <c r="F206" s="48">
        <v>36.214347450302498</v>
      </c>
      <c r="G206" s="47">
        <v>0.78618488533527897</v>
      </c>
      <c r="H206" s="50">
        <v>76.370510396975405</v>
      </c>
      <c r="I206" s="76" t="str">
        <f t="shared" si="6"/>
        <v>No</v>
      </c>
      <c r="J206" s="49" t="str">
        <f t="shared" si="7"/>
        <v>No</v>
      </c>
      <c r="K206" s="47">
        <v>0.13347158267716799</v>
      </c>
      <c r="L206" s="50">
        <v>50.4753673292999</v>
      </c>
      <c r="M206" s="47">
        <v>0.110488041732499</v>
      </c>
      <c r="N206" s="50">
        <v>8.2230623818525501</v>
      </c>
    </row>
    <row r="207" spans="1:14" x14ac:dyDescent="0.2">
      <c r="A207" s="57" t="s">
        <v>743</v>
      </c>
      <c r="B207" s="44" t="s">
        <v>744</v>
      </c>
      <c r="C207" s="45">
        <v>63</v>
      </c>
      <c r="D207" s="46" t="s">
        <v>343</v>
      </c>
      <c r="E207" s="47">
        <v>0.66945956805141205</v>
      </c>
      <c r="F207" s="48">
        <v>38.029386343993103</v>
      </c>
      <c r="G207" s="47">
        <v>0.74138398376544501</v>
      </c>
      <c r="H207" s="50">
        <v>61.436672967863899</v>
      </c>
      <c r="I207" s="76" t="str">
        <f t="shared" si="6"/>
        <v>No</v>
      </c>
      <c r="J207" s="49" t="str">
        <f t="shared" si="7"/>
        <v>No</v>
      </c>
      <c r="K207" s="47">
        <v>0.12625834342004599</v>
      </c>
      <c r="L207" s="50">
        <v>44.252376836646498</v>
      </c>
      <c r="M207" s="47">
        <v>0.108335608142027</v>
      </c>
      <c r="N207" s="50">
        <v>7.4669187145557698</v>
      </c>
    </row>
    <row r="208" spans="1:14" x14ac:dyDescent="0.2">
      <c r="A208" s="57" t="s">
        <v>745</v>
      </c>
      <c r="B208" s="44" t="s">
        <v>746</v>
      </c>
      <c r="C208" s="45">
        <v>63</v>
      </c>
      <c r="D208" s="46" t="s">
        <v>343</v>
      </c>
      <c r="E208" s="47">
        <v>0.69211365684872495</v>
      </c>
      <c r="F208" s="48">
        <v>45.030250648228197</v>
      </c>
      <c r="G208" s="47">
        <v>0.77323441705769902</v>
      </c>
      <c r="H208" s="50">
        <v>71.455576559546301</v>
      </c>
      <c r="I208" s="76" t="str">
        <f t="shared" si="6"/>
        <v>No</v>
      </c>
      <c r="J208" s="49" t="str">
        <f t="shared" si="7"/>
        <v>No</v>
      </c>
      <c r="K208" s="47">
        <v>0.15224625884002699</v>
      </c>
      <c r="L208" s="50">
        <v>64.736387208297302</v>
      </c>
      <c r="M208" s="47">
        <v>0.11504517779019401</v>
      </c>
      <c r="N208" s="50">
        <v>9.6408317580340306</v>
      </c>
    </row>
    <row r="209" spans="1:14" x14ac:dyDescent="0.2">
      <c r="A209" s="57" t="s">
        <v>747</v>
      </c>
      <c r="B209" s="44" t="s">
        <v>748</v>
      </c>
      <c r="C209" s="45">
        <v>63</v>
      </c>
      <c r="D209" s="46" t="s">
        <v>343</v>
      </c>
      <c r="E209" s="47">
        <v>0.66182782460929801</v>
      </c>
      <c r="F209" s="48">
        <v>34.312878133102899</v>
      </c>
      <c r="G209" s="47">
        <v>0.70463931227379695</v>
      </c>
      <c r="H209" s="50">
        <v>49.243856332703203</v>
      </c>
      <c r="I209" s="76" t="str">
        <f t="shared" si="6"/>
        <v>No</v>
      </c>
      <c r="J209" s="49" t="str">
        <f t="shared" si="7"/>
        <v>No</v>
      </c>
      <c r="K209" s="47">
        <v>0.190367870330409</v>
      </c>
      <c r="L209" s="50">
        <v>84.615384615384599</v>
      </c>
      <c r="M209" s="47">
        <v>0.15459282472500499</v>
      </c>
      <c r="N209" s="50">
        <v>25.708884688090698</v>
      </c>
    </row>
    <row r="210" spans="1:14" x14ac:dyDescent="0.2">
      <c r="A210" s="57" t="s">
        <v>749</v>
      </c>
      <c r="B210" s="44" t="s">
        <v>750</v>
      </c>
      <c r="C210" s="45"/>
      <c r="D210" s="46" t="s">
        <v>343</v>
      </c>
      <c r="E210" s="47">
        <v>0.65</v>
      </c>
      <c r="F210" s="48">
        <v>30.682800345721699</v>
      </c>
      <c r="G210" s="47"/>
      <c r="H210" s="50"/>
      <c r="I210" s="76" t="str">
        <f t="shared" si="6"/>
        <v>No</v>
      </c>
      <c r="J210" s="49" t="str">
        <f t="shared" si="7"/>
        <v>No</v>
      </c>
      <c r="K210" s="47">
        <v>8.3333333333333301E-2</v>
      </c>
      <c r="L210" s="50">
        <v>8.0380293863439896</v>
      </c>
      <c r="M210" s="47"/>
      <c r="N210" s="50"/>
    </row>
    <row r="211" spans="1:14" x14ac:dyDescent="0.2">
      <c r="A211" s="147" t="s">
        <v>751</v>
      </c>
      <c r="B211" s="44" t="s">
        <v>752</v>
      </c>
      <c r="C211" s="45">
        <v>64</v>
      </c>
      <c r="D211" s="46" t="s">
        <v>343</v>
      </c>
      <c r="E211" s="47">
        <v>0.83528847231081604</v>
      </c>
      <c r="F211" s="48">
        <v>82.108902333621401</v>
      </c>
      <c r="G211" s="47">
        <v>0.90694987354312395</v>
      </c>
      <c r="H211" s="50">
        <v>98.684210526315795</v>
      </c>
      <c r="I211" s="76" t="str">
        <f t="shared" si="6"/>
        <v>No</v>
      </c>
      <c r="J211" s="49" t="str">
        <f t="shared" si="7"/>
        <v>Yes</v>
      </c>
      <c r="K211" s="47">
        <v>7.25761868972567E-2</v>
      </c>
      <c r="L211" s="50">
        <v>4.4943820224719104</v>
      </c>
      <c r="M211" s="47">
        <v>5.9555200016719503E-2</v>
      </c>
      <c r="N211" s="50">
        <v>5.7894736842105301</v>
      </c>
    </row>
    <row r="212" spans="1:14" x14ac:dyDescent="0.2">
      <c r="A212" s="147" t="s">
        <v>753</v>
      </c>
      <c r="B212" s="44" t="s">
        <v>754</v>
      </c>
      <c r="C212" s="45">
        <v>64</v>
      </c>
      <c r="D212" s="46" t="s">
        <v>343</v>
      </c>
      <c r="E212" s="47">
        <v>0.84851684340494304</v>
      </c>
      <c r="F212" s="48">
        <v>85.652549697493498</v>
      </c>
      <c r="G212" s="47">
        <v>0.91211193396808699</v>
      </c>
      <c r="H212" s="50">
        <v>98.947368421052602</v>
      </c>
      <c r="I212" s="76" t="str">
        <f t="shared" si="6"/>
        <v>No</v>
      </c>
      <c r="J212" s="49" t="str">
        <f t="shared" si="7"/>
        <v>Yes</v>
      </c>
      <c r="K212" s="47">
        <v>4.0603335379583098E-2</v>
      </c>
      <c r="L212" s="50">
        <v>1.55574762316335</v>
      </c>
      <c r="M212" s="47">
        <v>1.41137550786169E-2</v>
      </c>
      <c r="N212" s="50">
        <v>0.78947368421052599</v>
      </c>
    </row>
    <row r="213" spans="1:14" x14ac:dyDescent="0.2">
      <c r="A213" s="57" t="s">
        <v>755</v>
      </c>
      <c r="B213" s="44" t="s">
        <v>756</v>
      </c>
      <c r="C213" s="45">
        <v>64</v>
      </c>
      <c r="D213" s="46" t="s">
        <v>343</v>
      </c>
      <c r="E213" s="47">
        <v>0.69619138303185701</v>
      </c>
      <c r="F213" s="48">
        <v>46.931719965427803</v>
      </c>
      <c r="G213" s="47">
        <v>0.94866421241411902</v>
      </c>
      <c r="H213" s="50">
        <v>100</v>
      </c>
      <c r="I213" s="76" t="str">
        <f t="shared" si="6"/>
        <v>No</v>
      </c>
      <c r="J213" s="49" t="str">
        <f t="shared" si="7"/>
        <v>No</v>
      </c>
      <c r="K213" s="47">
        <v>6.4374285033743095E-2</v>
      </c>
      <c r="L213" s="50">
        <v>3.6300777873811598</v>
      </c>
      <c r="M213" s="47">
        <v>4.9910280504295697E-2</v>
      </c>
      <c r="N213" s="50">
        <v>3.9473684210526301</v>
      </c>
    </row>
    <row r="214" spans="1:14" x14ac:dyDescent="0.2">
      <c r="A214" s="147" t="s">
        <v>757</v>
      </c>
      <c r="B214" s="44" t="s">
        <v>758</v>
      </c>
      <c r="C214" s="45">
        <v>64</v>
      </c>
      <c r="D214" s="46" t="s">
        <v>343</v>
      </c>
      <c r="E214" s="47">
        <v>0.81072798818571501</v>
      </c>
      <c r="F214" s="48">
        <v>76.577355229040606</v>
      </c>
      <c r="G214" s="47">
        <v>0.855791226736212</v>
      </c>
      <c r="H214" s="50">
        <v>95.263157894736807</v>
      </c>
      <c r="I214" s="76" t="str">
        <f t="shared" si="6"/>
        <v>No</v>
      </c>
      <c r="J214" s="49" t="str">
        <f t="shared" si="7"/>
        <v>Yes</v>
      </c>
      <c r="K214" s="47">
        <v>5.6264316010533402E-2</v>
      </c>
      <c r="L214" s="50">
        <v>2.5929127052722598</v>
      </c>
      <c r="M214" s="47">
        <v>3.8487670956300901E-2</v>
      </c>
      <c r="N214" s="50">
        <v>2.6315789473684199</v>
      </c>
    </row>
    <row r="215" spans="1:14" x14ac:dyDescent="0.2">
      <c r="A215" s="147" t="s">
        <v>759</v>
      </c>
      <c r="B215" s="44" t="s">
        <v>760</v>
      </c>
      <c r="C215" s="45">
        <v>64</v>
      </c>
      <c r="D215" s="46" t="s">
        <v>343</v>
      </c>
      <c r="E215" s="47">
        <v>0.80648070401399397</v>
      </c>
      <c r="F215" s="48">
        <v>75.540190146931707</v>
      </c>
      <c r="G215" s="47">
        <v>0.89555803251982402</v>
      </c>
      <c r="H215" s="50">
        <v>97.631578947368396</v>
      </c>
      <c r="I215" s="76" t="str">
        <f t="shared" si="6"/>
        <v>No</v>
      </c>
      <c r="J215" s="49" t="str">
        <f t="shared" si="7"/>
        <v>Yes</v>
      </c>
      <c r="K215" s="47">
        <v>8.1272980760318095E-2</v>
      </c>
      <c r="L215" s="50">
        <v>6.5687121866897096</v>
      </c>
      <c r="M215" s="47">
        <v>7.51377558500676E-2</v>
      </c>
      <c r="N215" s="50">
        <v>12.3684210526316</v>
      </c>
    </row>
    <row r="216" spans="1:14" x14ac:dyDescent="0.2">
      <c r="A216" s="57" t="s">
        <v>761</v>
      </c>
      <c r="B216" s="44" t="s">
        <v>762</v>
      </c>
      <c r="C216" s="45">
        <v>64</v>
      </c>
      <c r="D216" s="46" t="s">
        <v>343</v>
      </c>
      <c r="E216" s="47">
        <v>0.78595724346059104</v>
      </c>
      <c r="F216" s="48">
        <v>71.391529818496096</v>
      </c>
      <c r="G216" s="47">
        <v>0.87084430777316102</v>
      </c>
      <c r="H216" s="50">
        <v>96.578947368421098</v>
      </c>
      <c r="I216" s="76" t="str">
        <f t="shared" si="6"/>
        <v>No</v>
      </c>
      <c r="J216" s="49" t="str">
        <f t="shared" si="7"/>
        <v>No</v>
      </c>
      <c r="K216" s="47">
        <v>7.6464438586525699E-2</v>
      </c>
      <c r="L216" s="50">
        <v>5.2722558340535901</v>
      </c>
      <c r="M216" s="47">
        <v>6.86735356444306E-2</v>
      </c>
      <c r="N216" s="50">
        <v>9.4736842105263204</v>
      </c>
    </row>
    <row r="217" spans="1:14" x14ac:dyDescent="0.2">
      <c r="A217" s="57" t="s">
        <v>763</v>
      </c>
      <c r="B217" s="44" t="s">
        <v>764</v>
      </c>
      <c r="C217" s="45">
        <v>64</v>
      </c>
      <c r="D217" s="46" t="s">
        <v>343</v>
      </c>
      <c r="E217" s="47">
        <v>0.71870924358183497</v>
      </c>
      <c r="F217" s="48">
        <v>54.883318928262703</v>
      </c>
      <c r="G217" s="47">
        <v>0.79464341950004203</v>
      </c>
      <c r="H217" s="50">
        <v>89.736842105263193</v>
      </c>
      <c r="I217" s="76" t="str">
        <f t="shared" si="6"/>
        <v>No</v>
      </c>
      <c r="J217" s="49" t="str">
        <f t="shared" si="7"/>
        <v>No</v>
      </c>
      <c r="K217" s="47">
        <v>7.6686240125720603E-2</v>
      </c>
      <c r="L217" s="50">
        <v>5.5315471045808096</v>
      </c>
      <c r="M217" s="47">
        <v>6.6821629360803297E-2</v>
      </c>
      <c r="N217" s="50">
        <v>8.4210526315789505</v>
      </c>
    </row>
    <row r="218" spans="1:14" x14ac:dyDescent="0.2">
      <c r="A218" s="57" t="s">
        <v>765</v>
      </c>
      <c r="B218" s="44" t="s">
        <v>766</v>
      </c>
      <c r="C218" s="45">
        <v>66</v>
      </c>
      <c r="D218" s="46" t="s">
        <v>343</v>
      </c>
      <c r="E218" s="47">
        <v>0.85217213671076097</v>
      </c>
      <c r="F218" s="48">
        <v>86.343993085566098</v>
      </c>
      <c r="G218" s="47">
        <v>0.776402815623491</v>
      </c>
      <c r="H218" s="50">
        <v>61.284403669724803</v>
      </c>
      <c r="I218" s="76" t="str">
        <f t="shared" si="6"/>
        <v>No</v>
      </c>
      <c r="J218" s="49" t="str">
        <f t="shared" si="7"/>
        <v>No</v>
      </c>
      <c r="K218" s="47">
        <v>3.1089118236664399E-2</v>
      </c>
      <c r="L218" s="50">
        <v>0.86430423509075205</v>
      </c>
      <c r="M218" s="47">
        <v>6.5416202951494307E-2</v>
      </c>
      <c r="N218" s="50">
        <v>2.5688073394495401</v>
      </c>
    </row>
    <row r="219" spans="1:14" x14ac:dyDescent="0.2">
      <c r="A219" s="57" t="s">
        <v>767</v>
      </c>
      <c r="B219" s="44" t="s">
        <v>768</v>
      </c>
      <c r="C219" s="45">
        <v>66</v>
      </c>
      <c r="D219" s="46" t="s">
        <v>343</v>
      </c>
      <c r="E219" s="47">
        <v>0.77940338607678605</v>
      </c>
      <c r="F219" s="48">
        <v>70.008643042350897</v>
      </c>
      <c r="G219" s="47">
        <v>0.706972159369187</v>
      </c>
      <c r="H219" s="50">
        <v>34.862385321100902</v>
      </c>
      <c r="I219" s="76" t="str">
        <f t="shared" si="6"/>
        <v>No</v>
      </c>
      <c r="J219" s="49" t="str">
        <f t="shared" si="7"/>
        <v>No</v>
      </c>
      <c r="K219" s="47">
        <v>4.9621540335470803E-2</v>
      </c>
      <c r="L219" s="50">
        <v>2.2471910112359601</v>
      </c>
      <c r="M219" s="47">
        <v>7.6111714015942203E-2</v>
      </c>
      <c r="N219" s="50">
        <v>4.03669724770642</v>
      </c>
    </row>
    <row r="220" spans="1:14" x14ac:dyDescent="0.2">
      <c r="A220" s="147" t="s">
        <v>769</v>
      </c>
      <c r="B220" s="44" t="s">
        <v>770</v>
      </c>
      <c r="C220" s="45">
        <v>64</v>
      </c>
      <c r="D220" s="46" t="s">
        <v>343</v>
      </c>
      <c r="E220" s="47">
        <v>0.81675194210753199</v>
      </c>
      <c r="F220" s="48">
        <v>78.565254969749404</v>
      </c>
      <c r="G220" s="47">
        <v>0.86678438141069003</v>
      </c>
      <c r="H220" s="50">
        <v>96.052631578947398</v>
      </c>
      <c r="I220" s="76" t="str">
        <f t="shared" si="6"/>
        <v>No</v>
      </c>
      <c r="J220" s="49" t="str">
        <f t="shared" si="7"/>
        <v>Yes</v>
      </c>
      <c r="K220" s="47">
        <v>8.6283140838279301E-2</v>
      </c>
      <c r="L220" s="50">
        <v>10.0259291270527</v>
      </c>
      <c r="M220" s="47">
        <v>5.6001764211074098E-2</v>
      </c>
      <c r="N220" s="50">
        <v>4.7368421052631602</v>
      </c>
    </row>
    <row r="221" spans="1:14" x14ac:dyDescent="0.2">
      <c r="A221" s="147" t="s">
        <v>771</v>
      </c>
      <c r="B221" s="44" t="s">
        <v>772</v>
      </c>
      <c r="C221" s="45">
        <v>64</v>
      </c>
      <c r="D221" s="46" t="s">
        <v>343</v>
      </c>
      <c r="E221" s="47">
        <v>0.83440130287131398</v>
      </c>
      <c r="F221" s="48">
        <v>81.763180639585102</v>
      </c>
      <c r="G221" s="47">
        <v>0.89982990416744502</v>
      </c>
      <c r="H221" s="50">
        <v>98.157894736842096</v>
      </c>
      <c r="I221" s="76" t="str">
        <f t="shared" si="6"/>
        <v>No</v>
      </c>
      <c r="J221" s="49" t="str">
        <f t="shared" si="7"/>
        <v>Yes</v>
      </c>
      <c r="K221" s="47">
        <v>8.1197776043486103E-2</v>
      </c>
      <c r="L221" s="50">
        <v>6.3958513396715597</v>
      </c>
      <c r="M221" s="47">
        <v>7.0805551201534006E-2</v>
      </c>
      <c r="N221" s="50">
        <v>10.2631578947368</v>
      </c>
    </row>
    <row r="222" spans="1:14" x14ac:dyDescent="0.2">
      <c r="A222" s="57" t="s">
        <v>773</v>
      </c>
      <c r="B222" s="44" t="s">
        <v>774</v>
      </c>
      <c r="C222" s="45">
        <v>64</v>
      </c>
      <c r="D222" s="46" t="s">
        <v>343</v>
      </c>
      <c r="E222" s="47">
        <v>0.71064455256840997</v>
      </c>
      <c r="F222" s="48">
        <v>51.685393258426998</v>
      </c>
      <c r="G222" s="47">
        <v>0.91481913273914095</v>
      </c>
      <c r="H222" s="50">
        <v>99.473684210526301</v>
      </c>
      <c r="I222" s="76" t="str">
        <f t="shared" si="6"/>
        <v>No</v>
      </c>
      <c r="J222" s="49" t="str">
        <f t="shared" si="7"/>
        <v>No</v>
      </c>
      <c r="K222" s="47">
        <v>3.61152474061366E-2</v>
      </c>
      <c r="L222" s="50">
        <v>1.1235955056179801</v>
      </c>
      <c r="M222" s="47">
        <v>1.1522971109516601E-2</v>
      </c>
      <c r="N222" s="50">
        <v>0.26315789473684198</v>
      </c>
    </row>
    <row r="223" spans="1:14" x14ac:dyDescent="0.2">
      <c r="A223" s="147" t="s">
        <v>775</v>
      </c>
      <c r="B223" s="44" t="s">
        <v>776</v>
      </c>
      <c r="C223" s="45">
        <v>64</v>
      </c>
      <c r="D223" s="46" t="s">
        <v>343</v>
      </c>
      <c r="E223" s="47">
        <v>0.86159123187611997</v>
      </c>
      <c r="F223" s="48">
        <v>88.331892826274895</v>
      </c>
      <c r="G223" s="47">
        <v>0.92334634535223303</v>
      </c>
      <c r="H223" s="50">
        <v>99.736842105263193</v>
      </c>
      <c r="I223" s="76" t="str">
        <f t="shared" si="6"/>
        <v>No</v>
      </c>
      <c r="J223" s="49" t="str">
        <f t="shared" si="7"/>
        <v>Yes</v>
      </c>
      <c r="K223" s="47">
        <v>5.76309185172195E-2</v>
      </c>
      <c r="L223" s="50">
        <v>2.7657735522904101</v>
      </c>
      <c r="M223" s="47">
        <v>2.7837627496701101E-2</v>
      </c>
      <c r="N223" s="50">
        <v>1.84210526315789</v>
      </c>
    </row>
    <row r="224" spans="1:14" x14ac:dyDescent="0.2">
      <c r="A224" s="57" t="s">
        <v>777</v>
      </c>
      <c r="B224" s="44" t="s">
        <v>778</v>
      </c>
      <c r="C224" s="45">
        <v>64</v>
      </c>
      <c r="D224" s="46" t="s">
        <v>343</v>
      </c>
      <c r="E224" s="47">
        <v>0.79535722063782799</v>
      </c>
      <c r="F224" s="48">
        <v>73.638720829732094</v>
      </c>
      <c r="G224" s="47">
        <v>0.91332149758335901</v>
      </c>
      <c r="H224" s="50">
        <v>99.210526315789494</v>
      </c>
      <c r="I224" s="76" t="str">
        <f t="shared" si="6"/>
        <v>No</v>
      </c>
      <c r="J224" s="49" t="str">
        <f t="shared" si="7"/>
        <v>No</v>
      </c>
      <c r="K224" s="47">
        <v>0.100111139459358</v>
      </c>
      <c r="L224" s="50">
        <v>20.9161624891962</v>
      </c>
      <c r="M224" s="47">
        <v>8.7935177204776505E-2</v>
      </c>
      <c r="N224" s="50">
        <v>17.894736842105299</v>
      </c>
    </row>
    <row r="225" spans="1:14" x14ac:dyDescent="0.2">
      <c r="A225" s="57" t="s">
        <v>779</v>
      </c>
      <c r="B225" s="44" t="s">
        <v>780</v>
      </c>
      <c r="C225" s="45">
        <v>64</v>
      </c>
      <c r="D225" s="46" t="s">
        <v>343</v>
      </c>
      <c r="E225" s="47">
        <v>0.69792746529985095</v>
      </c>
      <c r="F225" s="48">
        <v>47.796024200518602</v>
      </c>
      <c r="G225" s="47">
        <v>0.82066337307276005</v>
      </c>
      <c r="H225" s="50">
        <v>92.631578947368396</v>
      </c>
      <c r="I225" s="76" t="str">
        <f t="shared" si="6"/>
        <v>No</v>
      </c>
      <c r="J225" s="49" t="str">
        <f t="shared" si="7"/>
        <v>No</v>
      </c>
      <c r="K225" s="47">
        <v>9.3303512560927795E-2</v>
      </c>
      <c r="L225" s="50">
        <v>15.471045808124501</v>
      </c>
      <c r="M225" s="47">
        <v>8.8664828810332996E-2</v>
      </c>
      <c r="N225" s="50">
        <v>18.684210526315798</v>
      </c>
    </row>
    <row r="226" spans="1:14" x14ac:dyDescent="0.2">
      <c r="A226" s="57" t="s">
        <v>781</v>
      </c>
      <c r="B226" s="44" t="s">
        <v>782</v>
      </c>
      <c r="C226" s="45">
        <v>64</v>
      </c>
      <c r="D226" s="46" t="s">
        <v>343</v>
      </c>
      <c r="E226" s="47">
        <v>0.76987540813688604</v>
      </c>
      <c r="F226" s="48">
        <v>67.329299913569599</v>
      </c>
      <c r="G226" s="47">
        <v>0.85428247352449205</v>
      </c>
      <c r="H226" s="50">
        <v>94.736842105263193</v>
      </c>
      <c r="I226" s="76" t="str">
        <f t="shared" si="6"/>
        <v>No</v>
      </c>
      <c r="J226" s="49" t="str">
        <f t="shared" si="7"/>
        <v>No</v>
      </c>
      <c r="K226" s="47">
        <v>8.81910041434803E-2</v>
      </c>
      <c r="L226" s="50">
        <v>11.754537597234201</v>
      </c>
      <c r="M226" s="47">
        <v>8.5326553263666796E-2</v>
      </c>
      <c r="N226" s="50">
        <v>16.052631578947398</v>
      </c>
    </row>
    <row r="227" spans="1:14" x14ac:dyDescent="0.2">
      <c r="A227" s="57" t="s">
        <v>783</v>
      </c>
      <c r="B227" s="44" t="s">
        <v>784</v>
      </c>
      <c r="C227" s="45">
        <v>64</v>
      </c>
      <c r="D227" s="46" t="s">
        <v>343</v>
      </c>
      <c r="E227" s="47">
        <v>0.63760463145371604</v>
      </c>
      <c r="F227" s="48">
        <v>26.274848746758899</v>
      </c>
      <c r="G227" s="47">
        <v>0.66155726469570297</v>
      </c>
      <c r="H227" s="50">
        <v>53.684210526315802</v>
      </c>
      <c r="I227" s="76" t="str">
        <f t="shared" si="6"/>
        <v>No</v>
      </c>
      <c r="J227" s="49" t="str">
        <f t="shared" si="7"/>
        <v>No</v>
      </c>
      <c r="K227" s="47">
        <v>0.160767728140257</v>
      </c>
      <c r="L227" s="50">
        <v>70.786516853932596</v>
      </c>
      <c r="M227" s="47">
        <v>0.16742233546826901</v>
      </c>
      <c r="N227" s="50">
        <v>69.210526315789494</v>
      </c>
    </row>
    <row r="228" spans="1:14" x14ac:dyDescent="0.2">
      <c r="A228" s="57" t="s">
        <v>785</v>
      </c>
      <c r="B228" s="44" t="s">
        <v>786</v>
      </c>
      <c r="C228" s="45">
        <v>64</v>
      </c>
      <c r="D228" s="46" t="s">
        <v>343</v>
      </c>
      <c r="E228" s="47">
        <v>0.64404585457749597</v>
      </c>
      <c r="F228" s="48">
        <v>28.435609334485701</v>
      </c>
      <c r="G228" s="47">
        <v>0.56541082463371595</v>
      </c>
      <c r="H228" s="50">
        <v>26.842105263157901</v>
      </c>
      <c r="I228" s="76" t="str">
        <f t="shared" si="6"/>
        <v>No</v>
      </c>
      <c r="J228" s="49" t="str">
        <f t="shared" si="7"/>
        <v>No</v>
      </c>
      <c r="K228" s="47">
        <v>9.7724699085287095E-2</v>
      </c>
      <c r="L228" s="50">
        <v>19.360414866032801</v>
      </c>
      <c r="M228" s="47">
        <v>0.106159241325856</v>
      </c>
      <c r="N228" s="50">
        <v>34.210526315789501</v>
      </c>
    </row>
    <row r="229" spans="1:14" x14ac:dyDescent="0.2">
      <c r="A229" s="57" t="s">
        <v>787</v>
      </c>
      <c r="B229" s="44" t="s">
        <v>788</v>
      </c>
      <c r="C229" s="45">
        <v>64</v>
      </c>
      <c r="D229" s="46" t="s">
        <v>343</v>
      </c>
      <c r="E229" s="47">
        <v>0.696911895275374</v>
      </c>
      <c r="F229" s="48">
        <v>47.191011235955102</v>
      </c>
      <c r="G229" s="47">
        <v>0.744999379728847</v>
      </c>
      <c r="H229" s="50">
        <v>80.263157894736807</v>
      </c>
      <c r="I229" s="76" t="str">
        <f t="shared" si="6"/>
        <v>No</v>
      </c>
      <c r="J229" s="49" t="str">
        <f t="shared" si="7"/>
        <v>No</v>
      </c>
      <c r="K229" s="47">
        <v>0.13540542132413599</v>
      </c>
      <c r="L229" s="50">
        <v>52.290406222990498</v>
      </c>
      <c r="M229" s="47">
        <v>0.14070747194401201</v>
      </c>
      <c r="N229" s="50">
        <v>58.157894736842103</v>
      </c>
    </row>
    <row r="230" spans="1:14" x14ac:dyDescent="0.2">
      <c r="A230" s="57" t="s">
        <v>789</v>
      </c>
      <c r="B230" s="44" t="s">
        <v>790</v>
      </c>
      <c r="C230" s="45">
        <v>64</v>
      </c>
      <c r="D230" s="46" t="s">
        <v>343</v>
      </c>
      <c r="E230" s="47">
        <v>0.55510445239536099</v>
      </c>
      <c r="F230" s="48">
        <v>8.2108902333621394</v>
      </c>
      <c r="G230" s="47">
        <v>0.65424133925744299</v>
      </c>
      <c r="H230" s="50">
        <v>51.315789473684198</v>
      </c>
      <c r="I230" s="76" t="str">
        <f t="shared" si="6"/>
        <v>No</v>
      </c>
      <c r="J230" s="49" t="str">
        <f t="shared" si="7"/>
        <v>No</v>
      </c>
      <c r="K230" s="47">
        <v>0.132393696392306</v>
      </c>
      <c r="L230" s="50">
        <v>49.6110630942092</v>
      </c>
      <c r="M230" s="47">
        <v>0.160592037964849</v>
      </c>
      <c r="N230" s="50">
        <v>65.526315789473699</v>
      </c>
    </row>
    <row r="231" spans="1:14" x14ac:dyDescent="0.2">
      <c r="A231" s="57" t="s">
        <v>791</v>
      </c>
      <c r="B231" s="44" t="s">
        <v>792</v>
      </c>
      <c r="C231" s="45">
        <v>64</v>
      </c>
      <c r="D231" s="46" t="s">
        <v>343</v>
      </c>
      <c r="E231" s="47">
        <v>0.57767348241464</v>
      </c>
      <c r="F231" s="48">
        <v>10.371650821089</v>
      </c>
      <c r="G231" s="47">
        <v>0.74590230652258005</v>
      </c>
      <c r="H231" s="50">
        <v>81.052631578947398</v>
      </c>
      <c r="I231" s="76" t="str">
        <f t="shared" si="6"/>
        <v>No</v>
      </c>
      <c r="J231" s="49" t="str">
        <f t="shared" si="7"/>
        <v>No</v>
      </c>
      <c r="K231" s="47">
        <v>0.11610356001903401</v>
      </c>
      <c r="L231" s="50">
        <v>36.819360414865997</v>
      </c>
      <c r="M231" s="47">
        <v>0.126669306489578</v>
      </c>
      <c r="N231" s="50">
        <v>50</v>
      </c>
    </row>
    <row r="232" spans="1:14" x14ac:dyDescent="0.2">
      <c r="A232" s="57" t="s">
        <v>793</v>
      </c>
      <c r="B232" s="44" t="s">
        <v>794</v>
      </c>
      <c r="C232" s="45">
        <v>45</v>
      </c>
      <c r="D232" s="46" t="s">
        <v>343</v>
      </c>
      <c r="E232" s="47">
        <v>0.76822793740586703</v>
      </c>
      <c r="F232" s="48">
        <v>66.637856525497</v>
      </c>
      <c r="G232" s="47">
        <v>0.84474800133188599</v>
      </c>
      <c r="H232" s="50">
        <v>93.825910931174107</v>
      </c>
      <c r="I232" s="76" t="str">
        <f t="shared" si="6"/>
        <v>No</v>
      </c>
      <c r="J232" s="49" t="str">
        <f t="shared" si="7"/>
        <v>No</v>
      </c>
      <c r="K232" s="47">
        <v>9.2677896854672301E-2</v>
      </c>
      <c r="L232" s="50">
        <v>15.125324114088199</v>
      </c>
      <c r="M232" s="47">
        <v>9.4646390396045402E-2</v>
      </c>
      <c r="N232" s="50">
        <v>3.0364372469635601</v>
      </c>
    </row>
    <row r="233" spans="1:14" x14ac:dyDescent="0.2">
      <c r="A233" s="147" t="s">
        <v>795</v>
      </c>
      <c r="B233" s="44" t="s">
        <v>796</v>
      </c>
      <c r="C233" s="45">
        <v>45</v>
      </c>
      <c r="D233" s="46" t="s">
        <v>343</v>
      </c>
      <c r="E233" s="47">
        <v>0.82035799691570999</v>
      </c>
      <c r="F233" s="48">
        <v>79.256698357821904</v>
      </c>
      <c r="G233" s="47">
        <v>0.81718720912081799</v>
      </c>
      <c r="H233" s="50">
        <v>86.386639676113404</v>
      </c>
      <c r="I233" s="76" t="str">
        <f t="shared" si="6"/>
        <v>No</v>
      </c>
      <c r="J233" s="49" t="str">
        <f t="shared" si="7"/>
        <v>Yes</v>
      </c>
      <c r="K233" s="47">
        <v>0.112054762996509</v>
      </c>
      <c r="L233" s="50">
        <v>32.670700086430401</v>
      </c>
      <c r="M233" s="47">
        <v>0.107120892438506</v>
      </c>
      <c r="N233" s="50">
        <v>6.7307692307692299</v>
      </c>
    </row>
    <row r="234" spans="1:14" x14ac:dyDescent="0.2">
      <c r="A234" s="57" t="s">
        <v>797</v>
      </c>
      <c r="B234" s="44" t="s">
        <v>798</v>
      </c>
      <c r="C234" s="45">
        <v>66</v>
      </c>
      <c r="D234" s="46" t="s">
        <v>343</v>
      </c>
      <c r="E234" s="47">
        <v>0.85671974015137897</v>
      </c>
      <c r="F234" s="48">
        <v>87.208297320656897</v>
      </c>
      <c r="G234" s="47">
        <v>0.76740502600044302</v>
      </c>
      <c r="H234" s="50">
        <v>58.5321100917431</v>
      </c>
      <c r="I234" s="76" t="str">
        <f t="shared" si="6"/>
        <v>No</v>
      </c>
      <c r="J234" s="49" t="str">
        <f t="shared" si="7"/>
        <v>No</v>
      </c>
      <c r="K234" s="47">
        <v>6.49282975057765E-2</v>
      </c>
      <c r="L234" s="50">
        <v>3.7165082108902299</v>
      </c>
      <c r="M234" s="47">
        <v>9.4275581600039293E-2</v>
      </c>
      <c r="N234" s="50">
        <v>10.275229357798199</v>
      </c>
    </row>
    <row r="235" spans="1:14" x14ac:dyDescent="0.2">
      <c r="A235" s="57" t="s">
        <v>799</v>
      </c>
      <c r="B235" s="44" t="s">
        <v>800</v>
      </c>
      <c r="C235" s="45">
        <v>66</v>
      </c>
      <c r="D235" s="46" t="s">
        <v>343</v>
      </c>
      <c r="E235" s="47">
        <v>0.82331648942680402</v>
      </c>
      <c r="F235" s="48">
        <v>79.948141745894503</v>
      </c>
      <c r="G235" s="47">
        <v>0.75779085832844395</v>
      </c>
      <c r="H235" s="50">
        <v>54.4954128440367</v>
      </c>
      <c r="I235" s="76" t="str">
        <f t="shared" si="6"/>
        <v>No</v>
      </c>
      <c r="J235" s="49" t="str">
        <f t="shared" si="7"/>
        <v>No</v>
      </c>
      <c r="K235" s="47">
        <v>5.6369687734948097E-2</v>
      </c>
      <c r="L235" s="50">
        <v>2.6793431287813299</v>
      </c>
      <c r="M235" s="47">
        <v>7.9960578394111803E-2</v>
      </c>
      <c r="N235" s="50">
        <v>4.9541284403669703</v>
      </c>
    </row>
    <row r="236" spans="1:14" x14ac:dyDescent="0.2">
      <c r="A236" s="57" t="s">
        <v>801</v>
      </c>
      <c r="B236" s="44" t="s">
        <v>802</v>
      </c>
      <c r="C236" s="45">
        <v>64</v>
      </c>
      <c r="D236" s="46" t="s">
        <v>343</v>
      </c>
      <c r="E236" s="47">
        <v>0.78460675210969499</v>
      </c>
      <c r="F236" s="48">
        <v>71.045808124459796</v>
      </c>
      <c r="G236" s="47">
        <v>0.79554644836755095</v>
      </c>
      <c r="H236" s="50">
        <v>90.263157894736807</v>
      </c>
      <c r="I236" s="76" t="str">
        <f t="shared" si="6"/>
        <v>No</v>
      </c>
      <c r="J236" s="49" t="str">
        <f t="shared" si="7"/>
        <v>No</v>
      </c>
      <c r="K236" s="47">
        <v>0.11960568764356599</v>
      </c>
      <c r="L236" s="50">
        <v>39.844425237683701</v>
      </c>
      <c r="M236" s="47">
        <v>9.17757122258374E-2</v>
      </c>
      <c r="N236" s="50">
        <v>22.105263157894701</v>
      </c>
    </row>
    <row r="237" spans="1:14" x14ac:dyDescent="0.2">
      <c r="A237" s="147" t="s">
        <v>803</v>
      </c>
      <c r="B237" s="44" t="s">
        <v>804</v>
      </c>
      <c r="C237" s="45">
        <v>64</v>
      </c>
      <c r="D237" s="46" t="s">
        <v>343</v>
      </c>
      <c r="E237" s="47">
        <v>0.81213036542139305</v>
      </c>
      <c r="F237" s="48">
        <v>77.528089887640405</v>
      </c>
      <c r="G237" s="47">
        <v>0.85859163582461995</v>
      </c>
      <c r="H237" s="50">
        <v>95.526315789473699</v>
      </c>
      <c r="I237" s="76" t="str">
        <f t="shared" si="6"/>
        <v>No</v>
      </c>
      <c r="J237" s="49" t="str">
        <f t="shared" si="7"/>
        <v>Yes</v>
      </c>
      <c r="K237" s="47">
        <v>0.14874568667701599</v>
      </c>
      <c r="L237" s="50">
        <v>62.489196197061403</v>
      </c>
      <c r="M237" s="47">
        <v>0.13503042678320301</v>
      </c>
      <c r="N237" s="50">
        <v>55.526315789473699</v>
      </c>
    </row>
    <row r="238" spans="1:14" x14ac:dyDescent="0.2">
      <c r="A238" s="57" t="s">
        <v>805</v>
      </c>
      <c r="B238" s="44" t="s">
        <v>806</v>
      </c>
      <c r="C238" s="45">
        <v>64</v>
      </c>
      <c r="D238" s="46" t="s">
        <v>343</v>
      </c>
      <c r="E238" s="47">
        <v>0.72234167913481295</v>
      </c>
      <c r="F238" s="48">
        <v>56.266205704408002</v>
      </c>
      <c r="G238" s="47">
        <v>0.796322565295701</v>
      </c>
      <c r="H238" s="50">
        <v>90.526315789473699</v>
      </c>
      <c r="I238" s="76" t="str">
        <f t="shared" si="6"/>
        <v>No</v>
      </c>
      <c r="J238" s="49" t="str">
        <f t="shared" si="7"/>
        <v>No</v>
      </c>
      <c r="K238" s="47">
        <v>0.103539598702915</v>
      </c>
      <c r="L238" s="50">
        <v>24.8919619706137</v>
      </c>
      <c r="M238" s="47">
        <v>6.3108965965026201E-2</v>
      </c>
      <c r="N238" s="50">
        <v>7.1052631578947398</v>
      </c>
    </row>
    <row r="239" spans="1:14" x14ac:dyDescent="0.2">
      <c r="A239" s="57" t="s">
        <v>807</v>
      </c>
      <c r="B239" s="44" t="s">
        <v>808</v>
      </c>
      <c r="C239" s="45">
        <v>64</v>
      </c>
      <c r="D239" s="46" t="s">
        <v>343</v>
      </c>
      <c r="E239" s="47">
        <v>0.64380897954965499</v>
      </c>
      <c r="F239" s="48">
        <v>28.262748487467601</v>
      </c>
      <c r="G239" s="47">
        <v>0.74391484264938201</v>
      </c>
      <c r="H239" s="50">
        <v>79.473684210526301</v>
      </c>
      <c r="I239" s="76" t="str">
        <f t="shared" si="6"/>
        <v>No</v>
      </c>
      <c r="J239" s="49" t="str">
        <f t="shared" si="7"/>
        <v>No</v>
      </c>
      <c r="K239" s="47">
        <v>0.15944915899363099</v>
      </c>
      <c r="L239" s="50">
        <v>70.095073465859997</v>
      </c>
      <c r="M239" s="47">
        <v>0.12964177790325801</v>
      </c>
      <c r="N239" s="50">
        <v>52.894736842105303</v>
      </c>
    </row>
    <row r="240" spans="1:14" x14ac:dyDescent="0.2">
      <c r="A240" s="57" t="s">
        <v>809</v>
      </c>
      <c r="B240" s="44" t="s">
        <v>810</v>
      </c>
      <c r="C240" s="45">
        <v>64</v>
      </c>
      <c r="D240" s="46" t="s">
        <v>343</v>
      </c>
      <c r="E240" s="47">
        <v>0.55813241362936405</v>
      </c>
      <c r="F240" s="48">
        <v>8.5566119273984391</v>
      </c>
      <c r="G240" s="47">
        <v>0.77813439499812898</v>
      </c>
      <c r="H240" s="50">
        <v>86.842105263157904</v>
      </c>
      <c r="I240" s="76" t="str">
        <f t="shared" si="6"/>
        <v>No</v>
      </c>
      <c r="J240" s="49" t="str">
        <f t="shared" si="7"/>
        <v>No</v>
      </c>
      <c r="K240" s="47">
        <v>0.156900080476989</v>
      </c>
      <c r="L240" s="50">
        <v>68.539325842696599</v>
      </c>
      <c r="M240" s="47">
        <v>0.124250112704404</v>
      </c>
      <c r="N240" s="50">
        <v>47.894736842105303</v>
      </c>
    </row>
    <row r="241" spans="1:14" x14ac:dyDescent="0.2">
      <c r="A241" s="147" t="s">
        <v>811</v>
      </c>
      <c r="B241" s="44" t="s">
        <v>812</v>
      </c>
      <c r="C241" s="45">
        <v>66</v>
      </c>
      <c r="D241" s="46" t="s">
        <v>343</v>
      </c>
      <c r="E241" s="47">
        <v>0.84298148481878499</v>
      </c>
      <c r="F241" s="48">
        <v>84.701815038893699</v>
      </c>
      <c r="G241" s="47">
        <v>0.82625992256525105</v>
      </c>
      <c r="H241" s="50">
        <v>82.201834862385297</v>
      </c>
      <c r="I241" s="76" t="str">
        <f t="shared" si="6"/>
        <v>No</v>
      </c>
      <c r="J241" s="49" t="str">
        <f t="shared" si="7"/>
        <v>Yes</v>
      </c>
      <c r="K241" s="47">
        <v>1.21577255725008E-2</v>
      </c>
      <c r="L241" s="50">
        <v>0.259291270527226</v>
      </c>
      <c r="M241" s="47">
        <v>3.4861549657327399E-2</v>
      </c>
      <c r="N241" s="50">
        <v>1.28440366972477</v>
      </c>
    </row>
    <row r="242" spans="1:14" x14ac:dyDescent="0.2">
      <c r="A242" s="57" t="s">
        <v>813</v>
      </c>
      <c r="B242" s="44" t="s">
        <v>814</v>
      </c>
      <c r="C242" s="45">
        <v>64</v>
      </c>
      <c r="D242" s="46" t="s">
        <v>343</v>
      </c>
      <c r="E242" s="47">
        <v>0.76520205191798596</v>
      </c>
      <c r="F242" s="48">
        <v>66.119273984442501</v>
      </c>
      <c r="G242" s="47">
        <v>0.86723791684992502</v>
      </c>
      <c r="H242" s="50">
        <v>96.315789473684205</v>
      </c>
      <c r="I242" s="76" t="str">
        <f t="shared" si="6"/>
        <v>No</v>
      </c>
      <c r="J242" s="49" t="str">
        <f t="shared" si="7"/>
        <v>No</v>
      </c>
      <c r="K242" s="47">
        <v>0.13230730183818001</v>
      </c>
      <c r="L242" s="50">
        <v>49.5246326707001</v>
      </c>
      <c r="M242" s="47">
        <v>0.10874235971551</v>
      </c>
      <c r="N242" s="50">
        <v>37.368421052631597</v>
      </c>
    </row>
    <row r="243" spans="1:14" x14ac:dyDescent="0.2">
      <c r="A243" s="57" t="s">
        <v>815</v>
      </c>
      <c r="B243" s="44" t="s">
        <v>816</v>
      </c>
      <c r="C243" s="45">
        <v>64</v>
      </c>
      <c r="D243" s="46" t="s">
        <v>343</v>
      </c>
      <c r="E243" s="47">
        <v>0.789546183158648</v>
      </c>
      <c r="F243" s="48">
        <v>72.169403630077795</v>
      </c>
      <c r="G243" s="47">
        <v>0.82086083730049997</v>
      </c>
      <c r="H243" s="50">
        <v>92.894736842105303</v>
      </c>
      <c r="I243" s="76" t="str">
        <f t="shared" si="6"/>
        <v>No</v>
      </c>
      <c r="J243" s="49" t="str">
        <f t="shared" si="7"/>
        <v>No</v>
      </c>
      <c r="K243" s="47">
        <v>0.14244036575426799</v>
      </c>
      <c r="L243" s="50">
        <v>57.216940363007801</v>
      </c>
      <c r="M243" s="47">
        <v>0.114095365623545</v>
      </c>
      <c r="N243" s="50">
        <v>41.842105263157897</v>
      </c>
    </row>
    <row r="244" spans="1:14" x14ac:dyDescent="0.2">
      <c r="A244" s="57" t="s">
        <v>817</v>
      </c>
      <c r="B244" s="44" t="s">
        <v>818</v>
      </c>
      <c r="C244" s="45">
        <v>64</v>
      </c>
      <c r="D244" s="46" t="s">
        <v>343</v>
      </c>
      <c r="E244" s="47">
        <v>0.74644442561384405</v>
      </c>
      <c r="F244" s="48">
        <v>61.624891961970597</v>
      </c>
      <c r="G244" s="47">
        <v>0.82670715843379305</v>
      </c>
      <c r="H244" s="50">
        <v>93.157894736842096</v>
      </c>
      <c r="I244" s="76" t="str">
        <f t="shared" si="6"/>
        <v>No</v>
      </c>
      <c r="J244" s="49" t="str">
        <f t="shared" si="7"/>
        <v>No</v>
      </c>
      <c r="K244" s="47">
        <v>0.15595400808100801</v>
      </c>
      <c r="L244" s="50">
        <v>67.934312878133099</v>
      </c>
      <c r="M244" s="47">
        <v>0.127494539130553</v>
      </c>
      <c r="N244" s="50">
        <v>51.052631578947398</v>
      </c>
    </row>
    <row r="245" spans="1:14" x14ac:dyDescent="0.2">
      <c r="A245" s="147" t="s">
        <v>566</v>
      </c>
      <c r="B245" s="44" t="s">
        <v>819</v>
      </c>
      <c r="C245" s="45">
        <v>64</v>
      </c>
      <c r="D245" s="46" t="s">
        <v>343</v>
      </c>
      <c r="E245" s="47">
        <v>0.83577620903794603</v>
      </c>
      <c r="F245" s="48">
        <v>82.368193604148701</v>
      </c>
      <c r="G245" s="47">
        <v>0.87472006828428395</v>
      </c>
      <c r="H245" s="50">
        <v>96.842105263157904</v>
      </c>
      <c r="I245" s="76" t="str">
        <f t="shared" si="6"/>
        <v>No</v>
      </c>
      <c r="J245" s="49" t="str">
        <f t="shared" si="7"/>
        <v>Yes</v>
      </c>
      <c r="K245" s="47">
        <v>0.107772098503256</v>
      </c>
      <c r="L245" s="50">
        <v>28.6084701815039</v>
      </c>
      <c r="M245" s="47">
        <v>9.84740045046823E-2</v>
      </c>
      <c r="N245" s="50">
        <v>27.894736842105299</v>
      </c>
    </row>
    <row r="246" spans="1:14" x14ac:dyDescent="0.2">
      <c r="A246" s="57" t="s">
        <v>820</v>
      </c>
      <c r="B246" s="44" t="s">
        <v>821</v>
      </c>
      <c r="C246" s="45">
        <v>64</v>
      </c>
      <c r="D246" s="46" t="s">
        <v>343</v>
      </c>
      <c r="E246" s="47">
        <v>0.76716772609376704</v>
      </c>
      <c r="F246" s="48">
        <v>66.2921348314607</v>
      </c>
      <c r="G246" s="47">
        <v>0.80268043599470495</v>
      </c>
      <c r="H246" s="50">
        <v>91.578947368421098</v>
      </c>
      <c r="I246" s="76" t="str">
        <f t="shared" si="6"/>
        <v>No</v>
      </c>
      <c r="J246" s="49" t="str">
        <f t="shared" si="7"/>
        <v>No</v>
      </c>
      <c r="K246" s="47">
        <v>0.144631198276578</v>
      </c>
      <c r="L246" s="50">
        <v>59.291270527225599</v>
      </c>
      <c r="M246" s="47">
        <v>0.12917215781760999</v>
      </c>
      <c r="N246" s="50">
        <v>52.368421052631597</v>
      </c>
    </row>
    <row r="247" spans="1:14" x14ac:dyDescent="0.2">
      <c r="A247" s="57" t="s">
        <v>822</v>
      </c>
      <c r="B247" s="44" t="s">
        <v>823</v>
      </c>
      <c r="C247" s="45">
        <v>64</v>
      </c>
      <c r="D247" s="46" t="s">
        <v>343</v>
      </c>
      <c r="E247" s="47">
        <v>0.77820920052533304</v>
      </c>
      <c r="F247" s="48">
        <v>69.749351771823697</v>
      </c>
      <c r="G247" s="47">
        <v>0.79475124000167496</v>
      </c>
      <c r="H247" s="50">
        <v>90</v>
      </c>
      <c r="I247" s="76" t="str">
        <f t="shared" si="6"/>
        <v>No</v>
      </c>
      <c r="J247" s="49" t="str">
        <f t="shared" si="7"/>
        <v>No</v>
      </c>
      <c r="K247" s="47">
        <v>7.9279597401007498E-2</v>
      </c>
      <c r="L247" s="50">
        <v>5.7908383751080397</v>
      </c>
      <c r="M247" s="47">
        <v>6.7195731639203907E-2</v>
      </c>
      <c r="N247" s="50">
        <v>8.6842105263157894</v>
      </c>
    </row>
    <row r="248" spans="1:14" x14ac:dyDescent="0.2">
      <c r="A248" s="57" t="s">
        <v>824</v>
      </c>
      <c r="B248" s="44" t="s">
        <v>825</v>
      </c>
      <c r="C248" s="45">
        <v>64</v>
      </c>
      <c r="D248" s="46" t="s">
        <v>343</v>
      </c>
      <c r="E248" s="47">
        <v>0.65641526874891598</v>
      </c>
      <c r="F248" s="48">
        <v>32.497839239412301</v>
      </c>
      <c r="G248" s="47">
        <v>0.669867362434868</v>
      </c>
      <c r="H248" s="50">
        <v>56.578947368420998</v>
      </c>
      <c r="I248" s="76" t="str">
        <f t="shared" si="6"/>
        <v>No</v>
      </c>
      <c r="J248" s="49" t="str">
        <f t="shared" si="7"/>
        <v>No</v>
      </c>
      <c r="K248" s="47">
        <v>0.112594691985532</v>
      </c>
      <c r="L248" s="50">
        <v>33.5350043215212</v>
      </c>
      <c r="M248" s="47">
        <v>0.122772293162917</v>
      </c>
      <c r="N248" s="50">
        <v>46.842105263157897</v>
      </c>
    </row>
    <row r="249" spans="1:14" x14ac:dyDescent="0.2">
      <c r="A249" s="57" t="s">
        <v>826</v>
      </c>
      <c r="B249" s="44" t="s">
        <v>827</v>
      </c>
      <c r="C249" s="45">
        <v>64</v>
      </c>
      <c r="D249" s="46" t="s">
        <v>343</v>
      </c>
      <c r="E249" s="47">
        <v>0.73413876402560796</v>
      </c>
      <c r="F249" s="48">
        <v>59.204840103716499</v>
      </c>
      <c r="G249" s="47">
        <v>0.69738054976717301</v>
      </c>
      <c r="H249" s="50">
        <v>65.789473684210506</v>
      </c>
      <c r="I249" s="76" t="str">
        <f t="shared" si="6"/>
        <v>No</v>
      </c>
      <c r="J249" s="49" t="str">
        <f t="shared" si="7"/>
        <v>No</v>
      </c>
      <c r="K249" s="47">
        <v>0.14457224983511599</v>
      </c>
      <c r="L249" s="50">
        <v>59.204840103716499</v>
      </c>
      <c r="M249" s="47">
        <v>0.186445736241585</v>
      </c>
      <c r="N249" s="50">
        <v>75.789473684210506</v>
      </c>
    </row>
    <row r="250" spans="1:14" x14ac:dyDescent="0.2">
      <c r="A250" s="57" t="s">
        <v>828</v>
      </c>
      <c r="B250" s="44" t="s">
        <v>829</v>
      </c>
      <c r="C250" s="45">
        <v>45</v>
      </c>
      <c r="D250" s="46" t="s">
        <v>343</v>
      </c>
      <c r="E250" s="47">
        <v>0.682963881957519</v>
      </c>
      <c r="F250" s="48">
        <v>42.437337942955899</v>
      </c>
      <c r="G250" s="47">
        <v>0.68931134102699398</v>
      </c>
      <c r="H250" s="50">
        <v>32.186234817813798</v>
      </c>
      <c r="I250" s="76" t="str">
        <f t="shared" si="6"/>
        <v>No</v>
      </c>
      <c r="J250" s="49" t="str">
        <f t="shared" si="7"/>
        <v>No</v>
      </c>
      <c r="K250" s="47">
        <v>9.1641374730709393E-2</v>
      </c>
      <c r="L250" s="50">
        <v>14.0017286084702</v>
      </c>
      <c r="M250" s="47">
        <v>9.6306063194281394E-2</v>
      </c>
      <c r="N250" s="50">
        <v>3.3906882591093099</v>
      </c>
    </row>
    <row r="251" spans="1:14" x14ac:dyDescent="0.2">
      <c r="A251" s="57" t="s">
        <v>830</v>
      </c>
      <c r="B251" s="44" t="s">
        <v>831</v>
      </c>
      <c r="C251" s="45">
        <v>45</v>
      </c>
      <c r="D251" s="46" t="s">
        <v>343</v>
      </c>
      <c r="E251" s="47">
        <v>0.70537284697177705</v>
      </c>
      <c r="F251" s="48">
        <v>50.2160760587727</v>
      </c>
      <c r="G251" s="47">
        <v>0.73966615081534903</v>
      </c>
      <c r="H251" s="50">
        <v>51.265182186234803</v>
      </c>
      <c r="I251" s="76" t="str">
        <f t="shared" si="6"/>
        <v>No</v>
      </c>
      <c r="J251" s="49" t="str">
        <f t="shared" si="7"/>
        <v>No</v>
      </c>
      <c r="K251" s="47">
        <v>0.103039190134668</v>
      </c>
      <c r="L251" s="50">
        <v>24.4598098530683</v>
      </c>
      <c r="M251" s="47">
        <v>9.6753384488552599E-2</v>
      </c>
      <c r="N251" s="50">
        <v>3.6437246963562799</v>
      </c>
    </row>
    <row r="252" spans="1:14" x14ac:dyDescent="0.2">
      <c r="A252" s="57" t="s">
        <v>832</v>
      </c>
      <c r="B252" s="44" t="s">
        <v>833</v>
      </c>
      <c r="C252" s="45">
        <v>45</v>
      </c>
      <c r="D252" s="46" t="s">
        <v>343</v>
      </c>
      <c r="E252" s="47">
        <v>0.77393986965436301</v>
      </c>
      <c r="F252" s="48">
        <v>68.798617113223898</v>
      </c>
      <c r="G252" s="47">
        <v>0.80915724928211596</v>
      </c>
      <c r="H252" s="50">
        <v>83.046558704453403</v>
      </c>
      <c r="I252" s="76" t="str">
        <f t="shared" si="6"/>
        <v>No</v>
      </c>
      <c r="J252" s="49" t="str">
        <f t="shared" si="7"/>
        <v>No</v>
      </c>
      <c r="K252" s="47">
        <v>0.118426668385505</v>
      </c>
      <c r="L252" s="50">
        <v>38.893690579083803</v>
      </c>
      <c r="M252" s="47">
        <v>0.112413621142116</v>
      </c>
      <c r="N252" s="50">
        <v>8.2489878542510109</v>
      </c>
    </row>
    <row r="253" spans="1:14" x14ac:dyDescent="0.2">
      <c r="A253" s="57" t="s">
        <v>834</v>
      </c>
      <c r="B253" s="44" t="s">
        <v>835</v>
      </c>
      <c r="C253" s="45">
        <v>45</v>
      </c>
      <c r="D253" s="46" t="s">
        <v>343</v>
      </c>
      <c r="E253" s="47">
        <v>0.76325268964351001</v>
      </c>
      <c r="F253" s="48">
        <v>65.341400172860801</v>
      </c>
      <c r="G253" s="47">
        <v>0.67844408994077499</v>
      </c>
      <c r="H253" s="50">
        <v>29.402834008097201</v>
      </c>
      <c r="I253" s="76" t="str">
        <f t="shared" si="6"/>
        <v>No</v>
      </c>
      <c r="J253" s="49" t="str">
        <f t="shared" si="7"/>
        <v>No</v>
      </c>
      <c r="K253" s="47">
        <v>6.3291290412962997E-2</v>
      </c>
      <c r="L253" s="50">
        <v>3.45721694036301</v>
      </c>
      <c r="M253" s="47">
        <v>5.4424159047874301E-2</v>
      </c>
      <c r="N253" s="50">
        <v>0.25303643724696401</v>
      </c>
    </row>
    <row r="254" spans="1:14" x14ac:dyDescent="0.2">
      <c r="A254" s="57" t="s">
        <v>836</v>
      </c>
      <c r="B254" s="44" t="s">
        <v>837</v>
      </c>
      <c r="C254" s="45">
        <v>45</v>
      </c>
      <c r="D254" s="46" t="s">
        <v>343</v>
      </c>
      <c r="E254" s="47">
        <v>0.70494579251242195</v>
      </c>
      <c r="F254" s="48">
        <v>49.9567847882455</v>
      </c>
      <c r="G254" s="47">
        <v>0.86363339120599303</v>
      </c>
      <c r="H254" s="50">
        <v>96.912955465587004</v>
      </c>
      <c r="I254" s="76" t="str">
        <f t="shared" si="6"/>
        <v>No</v>
      </c>
      <c r="J254" s="49" t="str">
        <f t="shared" si="7"/>
        <v>No</v>
      </c>
      <c r="K254" s="47">
        <v>0.102426422193293</v>
      </c>
      <c r="L254" s="50">
        <v>23.595505617977501</v>
      </c>
      <c r="M254" s="47">
        <v>8.9290924127078994E-2</v>
      </c>
      <c r="N254" s="50">
        <v>1.92307692307692</v>
      </c>
    </row>
    <row r="255" spans="1:14" x14ac:dyDescent="0.2">
      <c r="A255" s="57" t="s">
        <v>838</v>
      </c>
      <c r="B255" s="44" t="s">
        <v>839</v>
      </c>
      <c r="C255" s="45">
        <v>45</v>
      </c>
      <c r="D255" s="46" t="s">
        <v>343</v>
      </c>
      <c r="E255" s="47">
        <v>0.73204565618547401</v>
      </c>
      <c r="F255" s="48">
        <v>58.7726879861711</v>
      </c>
      <c r="G255" s="47">
        <v>0.75222299765713296</v>
      </c>
      <c r="H255" s="50">
        <v>57.034412955465598</v>
      </c>
      <c r="I255" s="76" t="str">
        <f t="shared" si="6"/>
        <v>No</v>
      </c>
      <c r="J255" s="49" t="str">
        <f t="shared" si="7"/>
        <v>No</v>
      </c>
      <c r="K255" s="47">
        <v>0.184599749040738</v>
      </c>
      <c r="L255" s="50">
        <v>82.108902333621401</v>
      </c>
      <c r="M255" s="47">
        <v>0.154378744744852</v>
      </c>
      <c r="N255" s="50">
        <v>28.137651821862299</v>
      </c>
    </row>
    <row r="256" spans="1:14" x14ac:dyDescent="0.2">
      <c r="A256" s="57" t="s">
        <v>840</v>
      </c>
      <c r="B256" s="44" t="s">
        <v>841</v>
      </c>
      <c r="C256" s="45">
        <v>65</v>
      </c>
      <c r="D256" s="46" t="s">
        <v>343</v>
      </c>
      <c r="E256" s="47">
        <v>0.53994152264236694</v>
      </c>
      <c r="F256" s="48">
        <v>6.7415730337078603</v>
      </c>
      <c r="G256" s="47">
        <v>0.38576312906689603</v>
      </c>
      <c r="H256" s="50">
        <v>0.854936569222283</v>
      </c>
      <c r="I256" s="76" t="str">
        <f t="shared" si="6"/>
        <v>No</v>
      </c>
      <c r="J256" s="49" t="str">
        <f t="shared" si="7"/>
        <v>No</v>
      </c>
      <c r="K256" s="47">
        <v>0.431429634940033</v>
      </c>
      <c r="L256" s="50">
        <v>99.135695764909201</v>
      </c>
      <c r="M256" s="47">
        <v>0.46926119449778397</v>
      </c>
      <c r="N256" s="50">
        <v>97.821290678433499</v>
      </c>
    </row>
    <row r="257" spans="1:14" x14ac:dyDescent="0.2">
      <c r="A257" s="57" t="s">
        <v>842</v>
      </c>
      <c r="B257" s="44" t="s">
        <v>843</v>
      </c>
      <c r="C257" s="45">
        <v>65</v>
      </c>
      <c r="D257" s="46" t="s">
        <v>343</v>
      </c>
      <c r="E257" s="47">
        <v>0.57785025103555299</v>
      </c>
      <c r="F257" s="48">
        <v>10.4580812445981</v>
      </c>
      <c r="G257" s="47">
        <v>0.47273506363367801</v>
      </c>
      <c r="H257" s="50">
        <v>3.06122448979592</v>
      </c>
      <c r="I257" s="76" t="str">
        <f t="shared" si="6"/>
        <v>No</v>
      </c>
      <c r="J257" s="49" t="str">
        <f t="shared" si="7"/>
        <v>No</v>
      </c>
      <c r="K257" s="47">
        <v>0.40835089353442</v>
      </c>
      <c r="L257" s="50">
        <v>98.444252376836602</v>
      </c>
      <c r="M257" s="47">
        <v>0.44821459651621398</v>
      </c>
      <c r="N257" s="50">
        <v>97.131825703254293</v>
      </c>
    </row>
    <row r="258" spans="1:14" x14ac:dyDescent="0.2">
      <c r="A258" s="57" t="s">
        <v>844</v>
      </c>
      <c r="B258" s="44" t="s">
        <v>845</v>
      </c>
      <c r="C258" s="45">
        <v>65</v>
      </c>
      <c r="D258" s="46" t="s">
        <v>343</v>
      </c>
      <c r="E258" s="47">
        <v>0.69646941238443205</v>
      </c>
      <c r="F258" s="48">
        <v>47.018150388936903</v>
      </c>
      <c r="G258" s="47">
        <v>0.64043823347596696</v>
      </c>
      <c r="H258" s="50">
        <v>22.642029784886901</v>
      </c>
      <c r="I258" s="76" t="str">
        <f t="shared" si="6"/>
        <v>No</v>
      </c>
      <c r="J258" s="49" t="str">
        <f t="shared" si="7"/>
        <v>No</v>
      </c>
      <c r="K258" s="47">
        <v>0.11686897265358</v>
      </c>
      <c r="L258" s="50">
        <v>37.424373379429603</v>
      </c>
      <c r="M258" s="47">
        <v>0.114375669926348</v>
      </c>
      <c r="N258" s="50">
        <v>7.5013789299503602</v>
      </c>
    </row>
    <row r="259" spans="1:14" x14ac:dyDescent="0.2">
      <c r="A259" s="57" t="s">
        <v>846</v>
      </c>
      <c r="B259" s="44" t="s">
        <v>847</v>
      </c>
      <c r="C259" s="45">
        <v>65</v>
      </c>
      <c r="D259" s="46" t="s">
        <v>343</v>
      </c>
      <c r="E259" s="47">
        <v>0.66844202263645203</v>
      </c>
      <c r="F259" s="48">
        <v>37.597234226447704</v>
      </c>
      <c r="G259" s="47">
        <v>0.72187493165132399</v>
      </c>
      <c r="H259" s="50">
        <v>38.940981798124703</v>
      </c>
      <c r="I259" s="76" t="str">
        <f t="shared" si="6"/>
        <v>No</v>
      </c>
      <c r="J259" s="49" t="str">
        <f t="shared" si="7"/>
        <v>No</v>
      </c>
      <c r="K259" s="47">
        <v>7.45638902040065E-2</v>
      </c>
      <c r="L259" s="50">
        <v>4.8401037165082101</v>
      </c>
      <c r="M259" s="47">
        <v>7.8162577851378298E-2</v>
      </c>
      <c r="N259" s="50">
        <v>0.46883618312189701</v>
      </c>
    </row>
    <row r="260" spans="1:14" x14ac:dyDescent="0.2">
      <c r="A260" s="57" t="s">
        <v>848</v>
      </c>
      <c r="B260" s="44" t="s">
        <v>849</v>
      </c>
      <c r="C260" s="45">
        <v>65</v>
      </c>
      <c r="D260" s="46" t="s">
        <v>343</v>
      </c>
      <c r="E260" s="47">
        <v>0.73284608007712504</v>
      </c>
      <c r="F260" s="48">
        <v>59.0319792566983</v>
      </c>
      <c r="G260" s="47">
        <v>0.81552458518423498</v>
      </c>
      <c r="H260" s="50">
        <v>64.258135686707107</v>
      </c>
      <c r="I260" s="76" t="str">
        <f t="shared" si="6"/>
        <v>No</v>
      </c>
      <c r="J260" s="49" t="str">
        <f t="shared" si="7"/>
        <v>No</v>
      </c>
      <c r="K260" s="47">
        <v>2.1771721914957E-2</v>
      </c>
      <c r="L260" s="50">
        <v>0.51858254105445101</v>
      </c>
      <c r="M260" s="47">
        <v>1.2409297125863399E-2</v>
      </c>
      <c r="N260" s="50">
        <v>2.7578599007170398E-2</v>
      </c>
    </row>
    <row r="261" spans="1:14" x14ac:dyDescent="0.2">
      <c r="A261" s="57" t="s">
        <v>850</v>
      </c>
      <c r="B261" s="44" t="s">
        <v>851</v>
      </c>
      <c r="C261" s="45">
        <v>65</v>
      </c>
      <c r="D261" s="46" t="s">
        <v>343</v>
      </c>
      <c r="E261" s="47">
        <v>0.70710723209182602</v>
      </c>
      <c r="F261" s="48">
        <v>50.4753673292999</v>
      </c>
      <c r="G261" s="47">
        <v>0.74620364716076604</v>
      </c>
      <c r="H261" s="50">
        <v>44.8703805846663</v>
      </c>
      <c r="I261" s="76" t="str">
        <f t="shared" si="6"/>
        <v>No</v>
      </c>
      <c r="J261" s="49" t="str">
        <f t="shared" si="7"/>
        <v>No</v>
      </c>
      <c r="K261" s="47">
        <v>8.6633698858454997E-2</v>
      </c>
      <c r="L261" s="50">
        <v>10.5445116681072</v>
      </c>
      <c r="M261" s="47">
        <v>6.5500340216553404E-2</v>
      </c>
      <c r="N261" s="50">
        <v>0.330943188086045</v>
      </c>
    </row>
    <row r="262" spans="1:14" x14ac:dyDescent="0.2">
      <c r="A262" s="57" t="s">
        <v>852</v>
      </c>
      <c r="B262" s="44" t="s">
        <v>853</v>
      </c>
      <c r="C262" s="45">
        <v>65</v>
      </c>
      <c r="D262" s="46" t="s">
        <v>343</v>
      </c>
      <c r="E262" s="47">
        <v>0.72413140737534198</v>
      </c>
      <c r="F262" s="48">
        <v>56.871218668971501</v>
      </c>
      <c r="G262" s="47">
        <v>0.79642244779425597</v>
      </c>
      <c r="H262" s="50">
        <v>58.797573083287404</v>
      </c>
      <c r="I262" s="76" t="str">
        <f t="shared" si="6"/>
        <v>No</v>
      </c>
      <c r="J262" s="49" t="str">
        <f t="shared" si="7"/>
        <v>No</v>
      </c>
      <c r="K262" s="47">
        <v>6.2162097689360298E-2</v>
      </c>
      <c r="L262" s="50">
        <v>3.2843560933448601</v>
      </c>
      <c r="M262" s="47">
        <v>6.16154974872117E-2</v>
      </c>
      <c r="N262" s="50">
        <v>0.30336458907887498</v>
      </c>
    </row>
    <row r="263" spans="1:14" x14ac:dyDescent="0.2">
      <c r="A263" s="57" t="s">
        <v>854</v>
      </c>
      <c r="B263" s="44" t="s">
        <v>855</v>
      </c>
      <c r="C263" s="45">
        <v>65</v>
      </c>
      <c r="D263" s="46" t="s">
        <v>343</v>
      </c>
      <c r="E263" s="47">
        <v>0.680924005677632</v>
      </c>
      <c r="F263" s="48">
        <v>42.0051858254105</v>
      </c>
      <c r="G263" s="47">
        <v>0.68371237490592496</v>
      </c>
      <c r="H263" s="50">
        <v>31.136238279095402</v>
      </c>
      <c r="I263" s="76" t="str">
        <f t="shared" ref="I263:I326" si="8">IF(AND(F263&gt;=90,H263&gt;=90),"Yes","No")</f>
        <v>No</v>
      </c>
      <c r="J263" s="49" t="str">
        <f t="shared" ref="J263:J326" si="9">IF(AND(F263&gt;=75,H263&gt;=75),"Yes","No")</f>
        <v>No</v>
      </c>
      <c r="K263" s="47">
        <v>0.10199315660875601</v>
      </c>
      <c r="L263" s="50">
        <v>23.163353500432201</v>
      </c>
      <c r="M263" s="47">
        <v>8.2709992204461097E-2</v>
      </c>
      <c r="N263" s="50">
        <v>0.55157198014340902</v>
      </c>
    </row>
    <row r="264" spans="1:14" x14ac:dyDescent="0.2">
      <c r="A264" s="57" t="s">
        <v>856</v>
      </c>
      <c r="B264" s="44" t="s">
        <v>857</v>
      </c>
      <c r="C264" s="45">
        <v>65</v>
      </c>
      <c r="D264" s="46" t="s">
        <v>343</v>
      </c>
      <c r="E264" s="47">
        <v>0.69706147281227004</v>
      </c>
      <c r="F264" s="48">
        <v>47.450302506482302</v>
      </c>
      <c r="G264" s="47">
        <v>0.69962951468126999</v>
      </c>
      <c r="H264" s="50">
        <v>34.280198565912798</v>
      </c>
      <c r="I264" s="76" t="str">
        <f t="shared" si="8"/>
        <v>No</v>
      </c>
      <c r="J264" s="49" t="str">
        <f t="shared" si="9"/>
        <v>No</v>
      </c>
      <c r="K264" s="47">
        <v>0.14024446659738399</v>
      </c>
      <c r="L264" s="50">
        <v>55.747623163353502</v>
      </c>
      <c r="M264" s="47">
        <v>9.2597522202593305E-2</v>
      </c>
      <c r="N264" s="50">
        <v>1.10314396028682</v>
      </c>
    </row>
    <row r="265" spans="1:14" x14ac:dyDescent="0.2">
      <c r="A265" s="57" t="s">
        <v>858</v>
      </c>
      <c r="B265" s="44" t="s">
        <v>859</v>
      </c>
      <c r="C265" s="45">
        <v>65</v>
      </c>
      <c r="D265" s="46" t="s">
        <v>343</v>
      </c>
      <c r="E265" s="47">
        <v>0.707772244402325</v>
      </c>
      <c r="F265" s="48">
        <v>50.821089023336199</v>
      </c>
      <c r="G265" s="47">
        <v>0.73849981383940999</v>
      </c>
      <c r="H265" s="50">
        <v>43.022614451185902</v>
      </c>
      <c r="I265" s="76" t="str">
        <f t="shared" si="8"/>
        <v>No</v>
      </c>
      <c r="J265" s="49" t="str">
        <f t="shared" si="9"/>
        <v>No</v>
      </c>
      <c r="K265" s="47">
        <v>0.16989296327814701</v>
      </c>
      <c r="L265" s="50">
        <v>76.577355229040606</v>
      </c>
      <c r="M265" s="47">
        <v>0.10978728242833199</v>
      </c>
      <c r="N265" s="50">
        <v>5.3226696083838902</v>
      </c>
    </row>
    <row r="266" spans="1:14" x14ac:dyDescent="0.2">
      <c r="A266" s="57" t="s">
        <v>860</v>
      </c>
      <c r="B266" s="44" t="s">
        <v>861</v>
      </c>
      <c r="C266" s="45">
        <v>65</v>
      </c>
      <c r="D266" s="46" t="s">
        <v>343</v>
      </c>
      <c r="E266" s="47">
        <v>0.75292294779379898</v>
      </c>
      <c r="F266" s="48">
        <v>62.748487467588603</v>
      </c>
      <c r="G266" s="47">
        <v>0.74123976965251204</v>
      </c>
      <c r="H266" s="50">
        <v>43.7948152233866</v>
      </c>
      <c r="I266" s="76" t="str">
        <f t="shared" si="8"/>
        <v>No</v>
      </c>
      <c r="J266" s="49" t="str">
        <f t="shared" si="9"/>
        <v>No</v>
      </c>
      <c r="K266" s="47">
        <v>0.137496968094558</v>
      </c>
      <c r="L266" s="50">
        <v>54.019014693171997</v>
      </c>
      <c r="M266" s="47">
        <v>0.101123947295904</v>
      </c>
      <c r="N266" s="50">
        <v>2.6751241036955302</v>
      </c>
    </row>
    <row r="267" spans="1:14" x14ac:dyDescent="0.2">
      <c r="A267" s="57" t="s">
        <v>862</v>
      </c>
      <c r="B267" s="44" t="s">
        <v>863</v>
      </c>
      <c r="C267" s="45">
        <v>65</v>
      </c>
      <c r="D267" s="46" t="s">
        <v>343</v>
      </c>
      <c r="E267" s="47">
        <v>0.799097937277645</v>
      </c>
      <c r="F267" s="48">
        <v>74.330164217804693</v>
      </c>
      <c r="G267" s="47">
        <v>0.80158545928109004</v>
      </c>
      <c r="H267" s="50">
        <v>60.2592388306674</v>
      </c>
      <c r="I267" s="76" t="str">
        <f t="shared" si="8"/>
        <v>No</v>
      </c>
      <c r="J267" s="49" t="str">
        <f t="shared" si="9"/>
        <v>No</v>
      </c>
      <c r="K267" s="47">
        <v>0.111336807260126</v>
      </c>
      <c r="L267" s="50">
        <v>31.892826274848701</v>
      </c>
      <c r="M267" s="47">
        <v>9.8145625196001104E-2</v>
      </c>
      <c r="N267" s="50">
        <v>2.1787093215664601</v>
      </c>
    </row>
    <row r="268" spans="1:14" x14ac:dyDescent="0.2">
      <c r="A268" s="57" t="s">
        <v>864</v>
      </c>
      <c r="B268" s="44" t="s">
        <v>865</v>
      </c>
      <c r="C268" s="45">
        <v>65</v>
      </c>
      <c r="D268" s="46" t="s">
        <v>343</v>
      </c>
      <c r="E268" s="47">
        <v>0.72357655919737995</v>
      </c>
      <c r="F268" s="48">
        <v>56.698357821953302</v>
      </c>
      <c r="G268" s="47">
        <v>0.71937989049556295</v>
      </c>
      <c r="H268" s="50">
        <v>38.389409817981203</v>
      </c>
      <c r="I268" s="76" t="str">
        <f t="shared" si="8"/>
        <v>No</v>
      </c>
      <c r="J268" s="49" t="str">
        <f t="shared" si="9"/>
        <v>No</v>
      </c>
      <c r="K268" s="47">
        <v>0.142800903551385</v>
      </c>
      <c r="L268" s="50">
        <v>57.562662057044101</v>
      </c>
      <c r="M268" s="47">
        <v>9.8175898701121603E-2</v>
      </c>
      <c r="N268" s="50">
        <v>2.2062879205736299</v>
      </c>
    </row>
    <row r="269" spans="1:14" x14ac:dyDescent="0.2">
      <c r="A269" s="57" t="s">
        <v>866</v>
      </c>
      <c r="B269" s="44" t="s">
        <v>867</v>
      </c>
      <c r="C269" s="45">
        <v>65</v>
      </c>
      <c r="D269" s="46" t="s">
        <v>343</v>
      </c>
      <c r="E269" s="47">
        <v>0.87945526041072897</v>
      </c>
      <c r="F269" s="48">
        <v>92.912705272255806</v>
      </c>
      <c r="G269" s="47">
        <v>0.81755091881185404</v>
      </c>
      <c r="H269" s="50">
        <v>64.8097076668505</v>
      </c>
      <c r="I269" s="76" t="str">
        <f t="shared" si="8"/>
        <v>No</v>
      </c>
      <c r="J269" s="49" t="str">
        <f t="shared" si="9"/>
        <v>No</v>
      </c>
      <c r="K269" s="47">
        <v>0.13019303389453299</v>
      </c>
      <c r="L269" s="50">
        <v>47.363872082973202</v>
      </c>
      <c r="M269" s="47">
        <v>0.10524690708274401</v>
      </c>
      <c r="N269" s="50">
        <v>3.7782680639823498</v>
      </c>
    </row>
    <row r="270" spans="1:14" x14ac:dyDescent="0.2">
      <c r="A270" s="57" t="s">
        <v>868</v>
      </c>
      <c r="B270" s="44" t="s">
        <v>869</v>
      </c>
      <c r="C270" s="45">
        <v>65</v>
      </c>
      <c r="D270" s="46" t="s">
        <v>343</v>
      </c>
      <c r="E270" s="47">
        <v>0.697845683730829</v>
      </c>
      <c r="F270" s="48">
        <v>47.709593777009502</v>
      </c>
      <c r="G270" s="47">
        <v>0.78479627431264398</v>
      </c>
      <c r="H270" s="50">
        <v>55.626034197462801</v>
      </c>
      <c r="I270" s="76" t="str">
        <f t="shared" si="8"/>
        <v>No</v>
      </c>
      <c r="J270" s="49" t="str">
        <f t="shared" si="9"/>
        <v>No</v>
      </c>
      <c r="K270" s="47">
        <v>0.13258301658957899</v>
      </c>
      <c r="L270" s="50">
        <v>49.9567847882455</v>
      </c>
      <c r="M270" s="47">
        <v>0.11439652501019799</v>
      </c>
      <c r="N270" s="50">
        <v>7.5289575289575303</v>
      </c>
    </row>
    <row r="271" spans="1:14" x14ac:dyDescent="0.2">
      <c r="A271" s="57" t="s">
        <v>870</v>
      </c>
      <c r="B271" s="44" t="s">
        <v>871</v>
      </c>
      <c r="C271" s="45">
        <v>65</v>
      </c>
      <c r="D271" s="46" t="s">
        <v>343</v>
      </c>
      <c r="E271" s="47">
        <v>0.83156473801358799</v>
      </c>
      <c r="F271" s="48">
        <v>81.331028522039801</v>
      </c>
      <c r="G271" s="47">
        <v>0.76627145832438404</v>
      </c>
      <c r="H271" s="50">
        <v>50.330943188086003</v>
      </c>
      <c r="I271" s="76" t="str">
        <f t="shared" si="8"/>
        <v>No</v>
      </c>
      <c r="J271" s="49" t="str">
        <f t="shared" si="9"/>
        <v>No</v>
      </c>
      <c r="K271" s="47">
        <v>0.16219846349905301</v>
      </c>
      <c r="L271" s="50">
        <v>71.564390665514296</v>
      </c>
      <c r="M271" s="47">
        <v>0.12238123940711899</v>
      </c>
      <c r="N271" s="50">
        <v>10.7004964147821</v>
      </c>
    </row>
    <row r="272" spans="1:14" x14ac:dyDescent="0.2">
      <c r="A272" s="57" t="s">
        <v>872</v>
      </c>
      <c r="B272" s="44" t="s">
        <v>873</v>
      </c>
      <c r="C272" s="45">
        <v>65</v>
      </c>
      <c r="D272" s="46" t="s">
        <v>343</v>
      </c>
      <c r="E272" s="47">
        <v>0.61959509920448197</v>
      </c>
      <c r="F272" s="48">
        <v>19.965427830596401</v>
      </c>
      <c r="G272" s="47">
        <v>0.66461637511419303</v>
      </c>
      <c r="H272" s="50">
        <v>27.330391616105899</v>
      </c>
      <c r="I272" s="76" t="str">
        <f t="shared" si="8"/>
        <v>No</v>
      </c>
      <c r="J272" s="49" t="str">
        <f t="shared" si="9"/>
        <v>No</v>
      </c>
      <c r="K272" s="47">
        <v>0.20301939911245301</v>
      </c>
      <c r="L272" s="50">
        <v>86.776145203111497</v>
      </c>
      <c r="M272" s="47">
        <v>0.126517875447967</v>
      </c>
      <c r="N272" s="50">
        <v>12.575841147269699</v>
      </c>
    </row>
    <row r="273" spans="1:14" x14ac:dyDescent="0.2">
      <c r="A273" s="57" t="s">
        <v>874</v>
      </c>
      <c r="B273" s="44" t="s">
        <v>875</v>
      </c>
      <c r="C273" s="45">
        <v>65</v>
      </c>
      <c r="D273" s="46" t="s">
        <v>343</v>
      </c>
      <c r="E273" s="47">
        <v>0.80712232203168199</v>
      </c>
      <c r="F273" s="48">
        <v>75.885911840968006</v>
      </c>
      <c r="G273" s="47">
        <v>0.67845997620307097</v>
      </c>
      <c r="H273" s="50">
        <v>30.198565912851599</v>
      </c>
      <c r="I273" s="76" t="str">
        <f t="shared" si="8"/>
        <v>No</v>
      </c>
      <c r="J273" s="49" t="str">
        <f t="shared" si="9"/>
        <v>No</v>
      </c>
      <c r="K273" s="47">
        <v>0.15459161784423101</v>
      </c>
      <c r="L273" s="50">
        <v>67.1564390665514</v>
      </c>
      <c r="M273" s="47">
        <v>0.115827541177577</v>
      </c>
      <c r="N273" s="50">
        <v>7.9150579150579103</v>
      </c>
    </row>
    <row r="274" spans="1:14" x14ac:dyDescent="0.2">
      <c r="A274" s="57" t="s">
        <v>876</v>
      </c>
      <c r="B274" s="44" t="s">
        <v>877</v>
      </c>
      <c r="C274" s="45">
        <v>65</v>
      </c>
      <c r="D274" s="46" t="s">
        <v>343</v>
      </c>
      <c r="E274" s="47">
        <v>0.83465051653459099</v>
      </c>
      <c r="F274" s="48">
        <v>81.849611063094201</v>
      </c>
      <c r="G274" s="47">
        <v>0.76661363821990003</v>
      </c>
      <c r="H274" s="50">
        <v>50.496414782129101</v>
      </c>
      <c r="I274" s="76" t="str">
        <f t="shared" si="8"/>
        <v>No</v>
      </c>
      <c r="J274" s="49" t="str">
        <f t="shared" si="9"/>
        <v>No</v>
      </c>
      <c r="K274" s="47">
        <v>0.15049338350666799</v>
      </c>
      <c r="L274" s="50">
        <v>63.699222126188403</v>
      </c>
      <c r="M274" s="47">
        <v>0.111188497684917</v>
      </c>
      <c r="N274" s="50">
        <v>6.0948703805846698</v>
      </c>
    </row>
    <row r="275" spans="1:14" x14ac:dyDescent="0.2">
      <c r="A275" s="57" t="s">
        <v>878</v>
      </c>
      <c r="B275" s="44" t="s">
        <v>879</v>
      </c>
      <c r="C275" s="45">
        <v>65</v>
      </c>
      <c r="D275" s="46" t="s">
        <v>343</v>
      </c>
      <c r="E275" s="47">
        <v>0.72568469481188602</v>
      </c>
      <c r="F275" s="48">
        <v>57.303370786516901</v>
      </c>
      <c r="G275" s="47">
        <v>0.82980540135035397</v>
      </c>
      <c r="H275" s="50">
        <v>68.836183121897406</v>
      </c>
      <c r="I275" s="76" t="str">
        <f t="shared" si="8"/>
        <v>No</v>
      </c>
      <c r="J275" s="49" t="str">
        <f t="shared" si="9"/>
        <v>No</v>
      </c>
      <c r="K275" s="47">
        <v>0.133061583577575</v>
      </c>
      <c r="L275" s="50">
        <v>50.1296456352636</v>
      </c>
      <c r="M275" s="47">
        <v>0.107659553870532</v>
      </c>
      <c r="N275" s="50">
        <v>4.5504688361831196</v>
      </c>
    </row>
    <row r="276" spans="1:14" x14ac:dyDescent="0.2">
      <c r="A276" s="57" t="s">
        <v>880</v>
      </c>
      <c r="B276" s="44" t="s">
        <v>881</v>
      </c>
      <c r="C276" s="45">
        <v>65</v>
      </c>
      <c r="D276" s="46" t="s">
        <v>343</v>
      </c>
      <c r="E276" s="47">
        <v>0.71511696938406699</v>
      </c>
      <c r="F276" s="48">
        <v>53.241140881590297</v>
      </c>
      <c r="G276" s="47">
        <v>0.74295032250253001</v>
      </c>
      <c r="H276" s="50">
        <v>44.125758411472702</v>
      </c>
      <c r="I276" s="76" t="str">
        <f t="shared" si="8"/>
        <v>No</v>
      </c>
      <c r="J276" s="49" t="str">
        <f t="shared" si="9"/>
        <v>No</v>
      </c>
      <c r="K276" s="47">
        <v>0.14009022069662599</v>
      </c>
      <c r="L276" s="50">
        <v>55.661192739844402</v>
      </c>
      <c r="M276" s="47">
        <v>0.10452671019026299</v>
      </c>
      <c r="N276" s="50">
        <v>3.4749034749034799</v>
      </c>
    </row>
    <row r="277" spans="1:14" x14ac:dyDescent="0.2">
      <c r="A277" s="57" t="s">
        <v>882</v>
      </c>
      <c r="B277" s="44" t="s">
        <v>883</v>
      </c>
      <c r="C277" s="45">
        <v>65</v>
      </c>
      <c r="D277" s="46" t="s">
        <v>343</v>
      </c>
      <c r="E277" s="47">
        <v>0.69984932324702998</v>
      </c>
      <c r="F277" s="48">
        <v>48.401037165082101</v>
      </c>
      <c r="G277" s="47">
        <v>0.79655025574006999</v>
      </c>
      <c r="H277" s="50">
        <v>58.825151682294504</v>
      </c>
      <c r="I277" s="76" t="str">
        <f t="shared" si="8"/>
        <v>No</v>
      </c>
      <c r="J277" s="49" t="str">
        <f t="shared" si="9"/>
        <v>No</v>
      </c>
      <c r="K277" s="47">
        <v>0.145195393091238</v>
      </c>
      <c r="L277" s="50">
        <v>59.809853068279999</v>
      </c>
      <c r="M277" s="47">
        <v>0.11032126447162401</v>
      </c>
      <c r="N277" s="50">
        <v>5.5984555984556001</v>
      </c>
    </row>
    <row r="278" spans="1:14" x14ac:dyDescent="0.2">
      <c r="A278" s="57" t="s">
        <v>884</v>
      </c>
      <c r="B278" s="44" t="s">
        <v>885</v>
      </c>
      <c r="C278" s="45">
        <v>65</v>
      </c>
      <c r="D278" s="46" t="s">
        <v>343</v>
      </c>
      <c r="E278" s="47">
        <v>0.68311237773456901</v>
      </c>
      <c r="F278" s="48">
        <v>42.523768366464999</v>
      </c>
      <c r="G278" s="47">
        <v>0.75614035637980503</v>
      </c>
      <c r="H278" s="50">
        <v>47.435190292333203</v>
      </c>
      <c r="I278" s="76" t="str">
        <f t="shared" si="8"/>
        <v>No</v>
      </c>
      <c r="J278" s="49" t="str">
        <f t="shared" si="9"/>
        <v>No</v>
      </c>
      <c r="K278" s="47">
        <v>0.13689209013651299</v>
      </c>
      <c r="L278" s="50">
        <v>53.327571305099397</v>
      </c>
      <c r="M278" s="47">
        <v>0.10853345068472101</v>
      </c>
      <c r="N278" s="50">
        <v>4.7986762272476602</v>
      </c>
    </row>
    <row r="279" spans="1:14" x14ac:dyDescent="0.2">
      <c r="A279" s="57" t="s">
        <v>886</v>
      </c>
      <c r="B279" s="44" t="s">
        <v>887</v>
      </c>
      <c r="C279" s="45">
        <v>65</v>
      </c>
      <c r="D279" s="46" t="s">
        <v>343</v>
      </c>
      <c r="E279" s="47">
        <v>0.64257364557327401</v>
      </c>
      <c r="F279" s="48">
        <v>27.744165946413101</v>
      </c>
      <c r="G279" s="47">
        <v>0.70716763999628596</v>
      </c>
      <c r="H279" s="50">
        <v>35.7970215113072</v>
      </c>
      <c r="I279" s="76" t="str">
        <f t="shared" si="8"/>
        <v>No</v>
      </c>
      <c r="J279" s="49" t="str">
        <f t="shared" si="9"/>
        <v>No</v>
      </c>
      <c r="K279" s="47">
        <v>0.125035097195072</v>
      </c>
      <c r="L279" s="50">
        <v>43.388072601555699</v>
      </c>
      <c r="M279" s="47">
        <v>0.103655378940676</v>
      </c>
      <c r="N279" s="50">
        <v>3.1991174848317701</v>
      </c>
    </row>
    <row r="280" spans="1:14" x14ac:dyDescent="0.2">
      <c r="A280" s="57" t="s">
        <v>888</v>
      </c>
      <c r="B280" s="44" t="s">
        <v>889</v>
      </c>
      <c r="C280" s="45">
        <v>65</v>
      </c>
      <c r="D280" s="46" t="s">
        <v>343</v>
      </c>
      <c r="E280" s="47">
        <v>0.74997111792026705</v>
      </c>
      <c r="F280" s="48">
        <v>62.316335350043197</v>
      </c>
      <c r="G280" s="47">
        <v>0.803745230662959</v>
      </c>
      <c r="H280" s="50">
        <v>60.893546607832299</v>
      </c>
      <c r="I280" s="76" t="str">
        <f t="shared" si="8"/>
        <v>No</v>
      </c>
      <c r="J280" s="49" t="str">
        <f t="shared" si="9"/>
        <v>No</v>
      </c>
      <c r="K280" s="47">
        <v>0.124850642733378</v>
      </c>
      <c r="L280" s="50">
        <v>43.215211754537599</v>
      </c>
      <c r="M280" s="47">
        <v>0.103257906468012</v>
      </c>
      <c r="N280" s="50">
        <v>3.0888030888030902</v>
      </c>
    </row>
    <row r="281" spans="1:14" x14ac:dyDescent="0.2">
      <c r="A281" s="57" t="s">
        <v>890</v>
      </c>
      <c r="B281" s="44" t="s">
        <v>891</v>
      </c>
      <c r="C281" s="45">
        <v>65</v>
      </c>
      <c r="D281" s="46" t="s">
        <v>343</v>
      </c>
      <c r="E281" s="47">
        <v>0.68823225468465699</v>
      </c>
      <c r="F281" s="48">
        <v>43.820224719101098</v>
      </c>
      <c r="G281" s="47">
        <v>0.77402799401412403</v>
      </c>
      <c r="H281" s="50">
        <v>52.537231108659697</v>
      </c>
      <c r="I281" s="76" t="str">
        <f t="shared" si="8"/>
        <v>No</v>
      </c>
      <c r="J281" s="49" t="str">
        <f t="shared" si="9"/>
        <v>No</v>
      </c>
      <c r="K281" s="47">
        <v>0.13531780546021499</v>
      </c>
      <c r="L281" s="50">
        <v>51.944684528954198</v>
      </c>
      <c r="M281" s="47">
        <v>0.11265042485460899</v>
      </c>
      <c r="N281" s="50">
        <v>6.8670711527854396</v>
      </c>
    </row>
    <row r="282" spans="1:14" x14ac:dyDescent="0.2">
      <c r="A282" s="57" t="s">
        <v>892</v>
      </c>
      <c r="B282" s="44" t="s">
        <v>893</v>
      </c>
      <c r="C282" s="45">
        <v>65</v>
      </c>
      <c r="D282" s="46" t="s">
        <v>343</v>
      </c>
      <c r="E282" s="47">
        <v>0.66222626363334303</v>
      </c>
      <c r="F282" s="48">
        <v>34.658599827139199</v>
      </c>
      <c r="G282" s="47">
        <v>0.71619745211687802</v>
      </c>
      <c r="H282" s="50">
        <v>37.589630446773299</v>
      </c>
      <c r="I282" s="76" t="str">
        <f t="shared" si="8"/>
        <v>No</v>
      </c>
      <c r="J282" s="49" t="str">
        <f t="shared" si="9"/>
        <v>No</v>
      </c>
      <c r="K282" s="47">
        <v>0.113115665397141</v>
      </c>
      <c r="L282" s="50">
        <v>34.399308556611899</v>
      </c>
      <c r="M282" s="47">
        <v>9.6340859936371606E-2</v>
      </c>
      <c r="N282" s="50">
        <v>1.8477661334804201</v>
      </c>
    </row>
    <row r="283" spans="1:14" x14ac:dyDescent="0.2">
      <c r="A283" s="57" t="s">
        <v>894</v>
      </c>
      <c r="B283" s="44" t="s">
        <v>895</v>
      </c>
      <c r="C283" s="45">
        <v>65</v>
      </c>
      <c r="D283" s="46" t="s">
        <v>343</v>
      </c>
      <c r="E283" s="47">
        <v>0.65722308354435999</v>
      </c>
      <c r="F283" s="48">
        <v>32.7571305099395</v>
      </c>
      <c r="G283" s="47">
        <v>0.68564907561449695</v>
      </c>
      <c r="H283" s="50">
        <v>31.549917264203</v>
      </c>
      <c r="I283" s="76" t="str">
        <f t="shared" si="8"/>
        <v>No</v>
      </c>
      <c r="J283" s="49" t="str">
        <f t="shared" si="9"/>
        <v>No</v>
      </c>
      <c r="K283" s="47">
        <v>0.112813256129418</v>
      </c>
      <c r="L283" s="50">
        <v>33.967156439066599</v>
      </c>
      <c r="M283" s="47">
        <v>0.10355367324534601</v>
      </c>
      <c r="N283" s="50">
        <v>3.1715388858245999</v>
      </c>
    </row>
    <row r="284" spans="1:14" x14ac:dyDescent="0.2">
      <c r="A284" s="57" t="s">
        <v>896</v>
      </c>
      <c r="B284" s="44" t="s">
        <v>897</v>
      </c>
      <c r="C284" s="45">
        <v>63</v>
      </c>
      <c r="D284" s="46" t="s">
        <v>343</v>
      </c>
      <c r="E284" s="47">
        <v>0.62588166556869695</v>
      </c>
      <c r="F284" s="48">
        <v>21.780466724286899</v>
      </c>
      <c r="G284" s="47">
        <v>0.73863690354274303</v>
      </c>
      <c r="H284" s="50">
        <v>60.018903591682403</v>
      </c>
      <c r="I284" s="76" t="str">
        <f t="shared" si="8"/>
        <v>No</v>
      </c>
      <c r="J284" s="49" t="str">
        <f t="shared" si="9"/>
        <v>No</v>
      </c>
      <c r="K284" s="47">
        <v>0.121244684917946</v>
      </c>
      <c r="L284" s="50">
        <v>41.054451166810701</v>
      </c>
      <c r="M284" s="47">
        <v>9.9479023774231498E-2</v>
      </c>
      <c r="N284" s="50">
        <v>4.9149338374291096</v>
      </c>
    </row>
    <row r="285" spans="1:14" x14ac:dyDescent="0.2">
      <c r="A285" s="57" t="s">
        <v>898</v>
      </c>
      <c r="B285" s="44" t="s">
        <v>899</v>
      </c>
      <c r="C285" s="45">
        <v>45</v>
      </c>
      <c r="D285" s="46" t="s">
        <v>343</v>
      </c>
      <c r="E285" s="47">
        <v>0.65795711173179905</v>
      </c>
      <c r="F285" s="48">
        <v>33.1028522039758</v>
      </c>
      <c r="G285" s="47">
        <v>0.74702559611458397</v>
      </c>
      <c r="H285" s="50">
        <v>55.060728744939297</v>
      </c>
      <c r="I285" s="76" t="str">
        <f t="shared" si="8"/>
        <v>No</v>
      </c>
      <c r="J285" s="49" t="str">
        <f t="shared" si="9"/>
        <v>No</v>
      </c>
      <c r="K285" s="47">
        <v>0.16112723616979899</v>
      </c>
      <c r="L285" s="50">
        <v>71.132238547968896</v>
      </c>
      <c r="M285" s="47">
        <v>0.13618883527408701</v>
      </c>
      <c r="N285" s="50">
        <v>18.117408906882599</v>
      </c>
    </row>
    <row r="286" spans="1:14" x14ac:dyDescent="0.2">
      <c r="A286" s="57" t="s">
        <v>900</v>
      </c>
      <c r="B286" s="44" t="s">
        <v>901</v>
      </c>
      <c r="C286" s="45">
        <v>45</v>
      </c>
      <c r="D286" s="46" t="s">
        <v>343</v>
      </c>
      <c r="E286" s="47">
        <v>0.83690340737694202</v>
      </c>
      <c r="F286" s="48">
        <v>82.9732065687122</v>
      </c>
      <c r="G286" s="47">
        <v>0.77224931037852895</v>
      </c>
      <c r="H286" s="50">
        <v>66.396761133603206</v>
      </c>
      <c r="I286" s="76" t="str">
        <f t="shared" si="8"/>
        <v>No</v>
      </c>
      <c r="J286" s="49" t="str">
        <f t="shared" si="9"/>
        <v>No</v>
      </c>
      <c r="K286" s="47">
        <v>0.14146170273620601</v>
      </c>
      <c r="L286" s="50">
        <v>56.525496974935201</v>
      </c>
      <c r="M286" s="47">
        <v>0.12129819287213001</v>
      </c>
      <c r="N286" s="50">
        <v>11.6396761133603</v>
      </c>
    </row>
    <row r="287" spans="1:14" x14ac:dyDescent="0.2">
      <c r="A287" s="57" t="s">
        <v>902</v>
      </c>
      <c r="B287" s="44" t="s">
        <v>903</v>
      </c>
      <c r="C287" s="45">
        <v>45</v>
      </c>
      <c r="D287" s="46" t="s">
        <v>343</v>
      </c>
      <c r="E287" s="47">
        <v>0.63201788122250002</v>
      </c>
      <c r="F287" s="48">
        <v>24.6326707000864</v>
      </c>
      <c r="G287" s="47">
        <v>0.76219674031814999</v>
      </c>
      <c r="H287" s="50">
        <v>61.4372469635627</v>
      </c>
      <c r="I287" s="76" t="str">
        <f t="shared" si="8"/>
        <v>No</v>
      </c>
      <c r="J287" s="49" t="str">
        <f t="shared" si="9"/>
        <v>No</v>
      </c>
      <c r="K287" s="47">
        <v>0.135348064051213</v>
      </c>
      <c r="L287" s="50">
        <v>52.117545375972298</v>
      </c>
      <c r="M287" s="47">
        <v>0.115950024471379</v>
      </c>
      <c r="N287" s="50">
        <v>9.6153846153846203</v>
      </c>
    </row>
    <row r="288" spans="1:14" x14ac:dyDescent="0.2">
      <c r="A288" s="57" t="s">
        <v>904</v>
      </c>
      <c r="B288" s="44" t="s">
        <v>905</v>
      </c>
      <c r="C288" s="45">
        <v>45</v>
      </c>
      <c r="D288" s="46" t="s">
        <v>343</v>
      </c>
      <c r="E288" s="47">
        <v>0.64234806671075995</v>
      </c>
      <c r="F288" s="48">
        <v>27.657735522904101</v>
      </c>
      <c r="G288" s="47">
        <v>0.80324179998219503</v>
      </c>
      <c r="H288" s="50">
        <v>80.718623481781407</v>
      </c>
      <c r="I288" s="76" t="str">
        <f t="shared" si="8"/>
        <v>No</v>
      </c>
      <c r="J288" s="49" t="str">
        <f t="shared" si="9"/>
        <v>No</v>
      </c>
      <c r="K288" s="47">
        <v>0.15992877294956101</v>
      </c>
      <c r="L288" s="50">
        <v>70.527225583405396</v>
      </c>
      <c r="M288" s="47">
        <v>0.13359824394129399</v>
      </c>
      <c r="N288" s="50">
        <v>17.1558704453441</v>
      </c>
    </row>
    <row r="289" spans="1:14" x14ac:dyDescent="0.2">
      <c r="A289" s="57" t="s">
        <v>906</v>
      </c>
      <c r="B289" s="44" t="s">
        <v>907</v>
      </c>
      <c r="C289" s="45">
        <v>65</v>
      </c>
      <c r="D289" s="46" t="s">
        <v>343</v>
      </c>
      <c r="E289" s="47">
        <v>0.69560642309657905</v>
      </c>
      <c r="F289" s="48">
        <v>46.413137424373403</v>
      </c>
      <c r="G289" s="47">
        <v>0.79261045990317103</v>
      </c>
      <c r="H289" s="50">
        <v>57.832322118036402</v>
      </c>
      <c r="I289" s="76" t="str">
        <f t="shared" si="8"/>
        <v>No</v>
      </c>
      <c r="J289" s="49" t="str">
        <f t="shared" si="9"/>
        <v>No</v>
      </c>
      <c r="K289" s="47">
        <v>0.101006192294676</v>
      </c>
      <c r="L289" s="50">
        <v>21.866897147795999</v>
      </c>
      <c r="M289" s="47">
        <v>8.9605497570829806E-2</v>
      </c>
      <c r="N289" s="50">
        <v>0.91009376723662405</v>
      </c>
    </row>
    <row r="290" spans="1:14" x14ac:dyDescent="0.2">
      <c r="A290" s="57" t="s">
        <v>908</v>
      </c>
      <c r="B290" s="44" t="s">
        <v>909</v>
      </c>
      <c r="C290" s="45">
        <v>45</v>
      </c>
      <c r="D290" s="46" t="s">
        <v>343</v>
      </c>
      <c r="E290" s="47">
        <v>0.84340531544393704</v>
      </c>
      <c r="F290" s="48">
        <v>84.874675885911799</v>
      </c>
      <c r="G290" s="47">
        <v>0.78011136238349299</v>
      </c>
      <c r="H290" s="50">
        <v>69.686234817813798</v>
      </c>
      <c r="I290" s="76" t="str">
        <f t="shared" si="8"/>
        <v>No</v>
      </c>
      <c r="J290" s="49" t="str">
        <f t="shared" si="9"/>
        <v>No</v>
      </c>
      <c r="K290" s="47">
        <v>0.140642934500224</v>
      </c>
      <c r="L290" s="50">
        <v>56.352636127917002</v>
      </c>
      <c r="M290" s="47">
        <v>0.11993754673950301</v>
      </c>
      <c r="N290" s="50">
        <v>10.9817813765182</v>
      </c>
    </row>
    <row r="291" spans="1:14" x14ac:dyDescent="0.2">
      <c r="A291" s="57" t="s">
        <v>910</v>
      </c>
      <c r="B291" s="44" t="s">
        <v>911</v>
      </c>
      <c r="C291" s="45">
        <v>45</v>
      </c>
      <c r="D291" s="46" t="s">
        <v>343</v>
      </c>
      <c r="E291" s="47">
        <v>0.63867591219592401</v>
      </c>
      <c r="F291" s="48">
        <v>26.707000864304199</v>
      </c>
      <c r="G291" s="47">
        <v>0.77024852781355402</v>
      </c>
      <c r="H291" s="50">
        <v>65.435222672064796</v>
      </c>
      <c r="I291" s="76" t="str">
        <f t="shared" si="8"/>
        <v>No</v>
      </c>
      <c r="J291" s="49" t="str">
        <f t="shared" si="9"/>
        <v>No</v>
      </c>
      <c r="K291" s="47">
        <v>0.13725034866080901</v>
      </c>
      <c r="L291" s="50">
        <v>53.673292999135697</v>
      </c>
      <c r="M291" s="47">
        <v>0.117476800973441</v>
      </c>
      <c r="N291" s="50">
        <v>10.070850202429201</v>
      </c>
    </row>
    <row r="292" spans="1:14" x14ac:dyDescent="0.2">
      <c r="A292" s="57" t="s">
        <v>912</v>
      </c>
      <c r="B292" s="44" t="s">
        <v>913</v>
      </c>
      <c r="C292" s="45">
        <v>65</v>
      </c>
      <c r="D292" s="46" t="s">
        <v>343</v>
      </c>
      <c r="E292" s="47">
        <v>0.66613994430835199</v>
      </c>
      <c r="F292" s="48">
        <v>36.473638720829697</v>
      </c>
      <c r="G292" s="47">
        <v>0.76972333899617096</v>
      </c>
      <c r="H292" s="50">
        <v>51.268615554329799</v>
      </c>
      <c r="I292" s="76" t="str">
        <f t="shared" si="8"/>
        <v>No</v>
      </c>
      <c r="J292" s="49" t="str">
        <f t="shared" si="9"/>
        <v>No</v>
      </c>
      <c r="K292" s="47">
        <v>0.125817752392132</v>
      </c>
      <c r="L292" s="50">
        <v>43.993085566119298</v>
      </c>
      <c r="M292" s="47">
        <v>0.12702494127623001</v>
      </c>
      <c r="N292" s="50">
        <v>12.879205736348601</v>
      </c>
    </row>
    <row r="293" spans="1:14" x14ac:dyDescent="0.2">
      <c r="A293" s="57" t="s">
        <v>914</v>
      </c>
      <c r="B293" s="44" t="s">
        <v>915</v>
      </c>
      <c r="C293" s="45">
        <v>65</v>
      </c>
      <c r="D293" s="46" t="s">
        <v>343</v>
      </c>
      <c r="E293" s="47">
        <v>0.81035640468328995</v>
      </c>
      <c r="F293" s="48">
        <v>76.490924805531506</v>
      </c>
      <c r="G293" s="47">
        <v>0.74956094817875396</v>
      </c>
      <c r="H293" s="50">
        <v>45.808052950910103</v>
      </c>
      <c r="I293" s="76" t="str">
        <f t="shared" si="8"/>
        <v>No</v>
      </c>
      <c r="J293" s="49" t="str">
        <f t="shared" si="9"/>
        <v>No</v>
      </c>
      <c r="K293" s="47">
        <v>0.16763456600437401</v>
      </c>
      <c r="L293" s="50">
        <v>75.367329299913607</v>
      </c>
      <c r="M293" s="47">
        <v>0.160265917466133</v>
      </c>
      <c r="N293" s="50">
        <v>31.136238279095402</v>
      </c>
    </row>
    <row r="294" spans="1:14" x14ac:dyDescent="0.2">
      <c r="A294" s="57" t="s">
        <v>916</v>
      </c>
      <c r="B294" s="44" t="s">
        <v>917</v>
      </c>
      <c r="C294" s="45">
        <v>65</v>
      </c>
      <c r="D294" s="46" t="s">
        <v>343</v>
      </c>
      <c r="E294" s="47">
        <v>0.81110444108271096</v>
      </c>
      <c r="F294" s="48">
        <v>76.836646499567806</v>
      </c>
      <c r="G294" s="47">
        <v>0.77267776381596098</v>
      </c>
      <c r="H294" s="50">
        <v>51.985659128516303</v>
      </c>
      <c r="I294" s="76" t="str">
        <f t="shared" si="8"/>
        <v>No</v>
      </c>
      <c r="J294" s="49" t="str">
        <f t="shared" si="9"/>
        <v>No</v>
      </c>
      <c r="K294" s="47">
        <v>0.120391184956224</v>
      </c>
      <c r="L294" s="50">
        <v>40.363007778738101</v>
      </c>
      <c r="M294" s="47">
        <v>0.117418142645204</v>
      </c>
      <c r="N294" s="50">
        <v>8.7424158852730294</v>
      </c>
    </row>
    <row r="295" spans="1:14" x14ac:dyDescent="0.2">
      <c r="A295" s="57" t="s">
        <v>918</v>
      </c>
      <c r="B295" s="44" t="s">
        <v>919</v>
      </c>
      <c r="C295" s="45">
        <v>65</v>
      </c>
      <c r="D295" s="46" t="s">
        <v>343</v>
      </c>
      <c r="E295" s="47">
        <v>0.80707160939797995</v>
      </c>
      <c r="F295" s="48">
        <v>75.799481417458907</v>
      </c>
      <c r="G295" s="47">
        <v>0.74034339556181705</v>
      </c>
      <c r="H295" s="50">
        <v>43.491450634307803</v>
      </c>
      <c r="I295" s="76" t="str">
        <f t="shared" si="8"/>
        <v>No</v>
      </c>
      <c r="J295" s="49" t="str">
        <f t="shared" si="9"/>
        <v>No</v>
      </c>
      <c r="K295" s="47">
        <v>0.17451225227209199</v>
      </c>
      <c r="L295" s="50">
        <v>79.256698357821904</v>
      </c>
      <c r="M295" s="47">
        <v>0.16267561131671601</v>
      </c>
      <c r="N295" s="50">
        <v>32.101489244346403</v>
      </c>
    </row>
    <row r="296" spans="1:14" x14ac:dyDescent="0.2">
      <c r="A296" s="57" t="s">
        <v>920</v>
      </c>
      <c r="B296" s="44" t="s">
        <v>921</v>
      </c>
      <c r="C296" s="45">
        <v>65</v>
      </c>
      <c r="D296" s="46" t="s">
        <v>343</v>
      </c>
      <c r="E296" s="47">
        <v>0.71948132608267201</v>
      </c>
      <c r="F296" s="48">
        <v>55.229040622299102</v>
      </c>
      <c r="G296" s="47">
        <v>0.81631316598348103</v>
      </c>
      <c r="H296" s="50">
        <v>64.644236072807502</v>
      </c>
      <c r="I296" s="76" t="str">
        <f t="shared" si="8"/>
        <v>No</v>
      </c>
      <c r="J296" s="49" t="str">
        <f t="shared" si="9"/>
        <v>No</v>
      </c>
      <c r="K296" s="47">
        <v>0.13166881452019999</v>
      </c>
      <c r="L296" s="50">
        <v>49.006050129645601</v>
      </c>
      <c r="M296" s="47">
        <v>0.11535883704654901</v>
      </c>
      <c r="N296" s="50">
        <v>7.7771649200220603</v>
      </c>
    </row>
    <row r="297" spans="1:14" x14ac:dyDescent="0.2">
      <c r="A297" s="57" t="s">
        <v>922</v>
      </c>
      <c r="B297" s="44" t="s">
        <v>923</v>
      </c>
      <c r="C297" s="45">
        <v>65</v>
      </c>
      <c r="D297" s="46" t="s">
        <v>343</v>
      </c>
      <c r="E297" s="47">
        <v>0.89519339705779699</v>
      </c>
      <c r="F297" s="48">
        <v>96.542783059637003</v>
      </c>
      <c r="G297" s="47">
        <v>0.79819465457084704</v>
      </c>
      <c r="H297" s="50">
        <v>59.321566464423597</v>
      </c>
      <c r="I297" s="76" t="str">
        <f t="shared" si="8"/>
        <v>No</v>
      </c>
      <c r="J297" s="49" t="str">
        <f t="shared" si="9"/>
        <v>No</v>
      </c>
      <c r="K297" s="47">
        <v>0.112395780971124</v>
      </c>
      <c r="L297" s="50">
        <v>33.275713050994</v>
      </c>
      <c r="M297" s="47">
        <v>0.101164297924766</v>
      </c>
      <c r="N297" s="50">
        <v>2.7302813017098702</v>
      </c>
    </row>
    <row r="298" spans="1:14" x14ac:dyDescent="0.2">
      <c r="A298" s="57" t="s">
        <v>924</v>
      </c>
      <c r="B298" s="44" t="s">
        <v>925</v>
      </c>
      <c r="C298" s="45">
        <v>65</v>
      </c>
      <c r="D298" s="46" t="s">
        <v>343</v>
      </c>
      <c r="E298" s="47">
        <v>0.84069042693250795</v>
      </c>
      <c r="F298" s="48">
        <v>83.923941227312</v>
      </c>
      <c r="G298" s="47">
        <v>0.76367898484798202</v>
      </c>
      <c r="H298" s="50">
        <v>49.338113623827901</v>
      </c>
      <c r="I298" s="76" t="str">
        <f t="shared" si="8"/>
        <v>No</v>
      </c>
      <c r="J298" s="49" t="str">
        <f t="shared" si="9"/>
        <v>No</v>
      </c>
      <c r="K298" s="47">
        <v>7.7009796934546598E-2</v>
      </c>
      <c r="L298" s="50">
        <v>5.7044079515989603</v>
      </c>
      <c r="M298" s="47">
        <v>7.1389566210761105E-2</v>
      </c>
      <c r="N298" s="50">
        <v>0.41367898510755702</v>
      </c>
    </row>
    <row r="299" spans="1:14" x14ac:dyDescent="0.2">
      <c r="A299" s="57" t="s">
        <v>926</v>
      </c>
      <c r="B299" s="44" t="s">
        <v>927</v>
      </c>
      <c r="C299" s="45">
        <v>65</v>
      </c>
      <c r="D299" s="46" t="s">
        <v>343</v>
      </c>
      <c r="E299" s="47">
        <v>0.75856221047882</v>
      </c>
      <c r="F299" s="48">
        <v>64.044943820224702</v>
      </c>
      <c r="G299" s="47">
        <v>0.83130930894749799</v>
      </c>
      <c r="H299" s="50">
        <v>69.553226696083797</v>
      </c>
      <c r="I299" s="76" t="str">
        <f t="shared" si="8"/>
        <v>No</v>
      </c>
      <c r="J299" s="49" t="str">
        <f t="shared" si="9"/>
        <v>No</v>
      </c>
      <c r="K299" s="47">
        <v>9.6816410994647703E-2</v>
      </c>
      <c r="L299" s="50">
        <v>18.236819360414898</v>
      </c>
      <c r="M299" s="47">
        <v>8.4126564390115496E-2</v>
      </c>
      <c r="N299" s="50">
        <v>0.63430777716492004</v>
      </c>
    </row>
    <row r="300" spans="1:14" x14ac:dyDescent="0.2">
      <c r="A300" s="57" t="s">
        <v>928</v>
      </c>
      <c r="B300" s="44" t="s">
        <v>929</v>
      </c>
      <c r="C300" s="45">
        <v>65</v>
      </c>
      <c r="D300" s="46" t="s">
        <v>343</v>
      </c>
      <c r="E300" s="47">
        <v>0.76476828024847998</v>
      </c>
      <c r="F300" s="48">
        <v>65.859982713915301</v>
      </c>
      <c r="G300" s="47">
        <v>0.82195034399487799</v>
      </c>
      <c r="H300" s="50">
        <v>66.161059018201897</v>
      </c>
      <c r="I300" s="76" t="str">
        <f t="shared" si="8"/>
        <v>No</v>
      </c>
      <c r="J300" s="49" t="str">
        <f t="shared" si="9"/>
        <v>No</v>
      </c>
      <c r="K300" s="47">
        <v>0.109176962460681</v>
      </c>
      <c r="L300" s="50">
        <v>29.6456352636128</v>
      </c>
      <c r="M300" s="47">
        <v>9.3326941340956995E-2</v>
      </c>
      <c r="N300" s="50">
        <v>1.2134583563154999</v>
      </c>
    </row>
    <row r="301" spans="1:14" x14ac:dyDescent="0.2">
      <c r="A301" s="57" t="s">
        <v>930</v>
      </c>
      <c r="B301" s="44" t="s">
        <v>931</v>
      </c>
      <c r="C301" s="45">
        <v>65</v>
      </c>
      <c r="D301" s="46" t="s">
        <v>343</v>
      </c>
      <c r="E301" s="47">
        <v>0.87669514334218601</v>
      </c>
      <c r="F301" s="48">
        <v>92.221261884183207</v>
      </c>
      <c r="G301" s="47">
        <v>0.80108749870057105</v>
      </c>
      <c r="H301" s="50">
        <v>59.955874241588504</v>
      </c>
      <c r="I301" s="76" t="str">
        <f t="shared" si="8"/>
        <v>No</v>
      </c>
      <c r="J301" s="49" t="str">
        <f t="shared" si="9"/>
        <v>No</v>
      </c>
      <c r="K301" s="47">
        <v>0.129162209136226</v>
      </c>
      <c r="L301" s="50">
        <v>46.845289541918802</v>
      </c>
      <c r="M301" s="47">
        <v>0.106985152165353</v>
      </c>
      <c r="N301" s="50">
        <v>4.2746828461114204</v>
      </c>
    </row>
    <row r="302" spans="1:14" x14ac:dyDescent="0.2">
      <c r="A302" s="57" t="s">
        <v>932</v>
      </c>
      <c r="B302" s="44" t="s">
        <v>933</v>
      </c>
      <c r="C302" s="45">
        <v>65</v>
      </c>
      <c r="D302" s="46" t="s">
        <v>343</v>
      </c>
      <c r="E302" s="47">
        <v>0.721254577816411</v>
      </c>
      <c r="F302" s="48">
        <v>55.920484010371702</v>
      </c>
      <c r="G302" s="47">
        <v>0.750030212489598</v>
      </c>
      <c r="H302" s="50">
        <v>45.918367346938801</v>
      </c>
      <c r="I302" s="76" t="str">
        <f t="shared" si="8"/>
        <v>No</v>
      </c>
      <c r="J302" s="49" t="str">
        <f t="shared" si="9"/>
        <v>No</v>
      </c>
      <c r="K302" s="47">
        <v>0.119492520979303</v>
      </c>
      <c r="L302" s="50">
        <v>39.671564390665502</v>
      </c>
      <c r="M302" s="47">
        <v>0.1045691894408</v>
      </c>
      <c r="N302" s="50">
        <v>3.5024820739106501</v>
      </c>
    </row>
    <row r="303" spans="1:14" x14ac:dyDescent="0.2">
      <c r="A303" s="57" t="s">
        <v>934</v>
      </c>
      <c r="B303" s="44" t="s">
        <v>935</v>
      </c>
      <c r="C303" s="45">
        <v>65</v>
      </c>
      <c r="D303" s="46" t="s">
        <v>343</v>
      </c>
      <c r="E303" s="47">
        <v>0.69703998203505102</v>
      </c>
      <c r="F303" s="48">
        <v>47.363872082973202</v>
      </c>
      <c r="G303" s="47">
        <v>0.78576524312577001</v>
      </c>
      <c r="H303" s="50">
        <v>55.901820187534497</v>
      </c>
      <c r="I303" s="76" t="str">
        <f t="shared" si="8"/>
        <v>No</v>
      </c>
      <c r="J303" s="49" t="str">
        <f t="shared" si="9"/>
        <v>No</v>
      </c>
      <c r="K303" s="47">
        <v>0.157353791084546</v>
      </c>
      <c r="L303" s="50">
        <v>68.712186689714798</v>
      </c>
      <c r="M303" s="47">
        <v>0.157929083259714</v>
      </c>
      <c r="N303" s="50">
        <v>30.088251516822901</v>
      </c>
    </row>
    <row r="304" spans="1:14" x14ac:dyDescent="0.2">
      <c r="A304" s="57" t="s">
        <v>936</v>
      </c>
      <c r="B304" s="44" t="s">
        <v>937</v>
      </c>
      <c r="C304" s="45">
        <v>65</v>
      </c>
      <c r="D304" s="46" t="s">
        <v>343</v>
      </c>
      <c r="E304" s="47">
        <v>0.66697681674848597</v>
      </c>
      <c r="F304" s="48">
        <v>37.165082108902297</v>
      </c>
      <c r="G304" s="47">
        <v>0.732642900356819</v>
      </c>
      <c r="H304" s="50">
        <v>41.312741312741302</v>
      </c>
      <c r="I304" s="76" t="str">
        <f t="shared" si="8"/>
        <v>No</v>
      </c>
      <c r="J304" s="49" t="str">
        <f t="shared" si="9"/>
        <v>No</v>
      </c>
      <c r="K304" s="47">
        <v>0.15930104614535001</v>
      </c>
      <c r="L304" s="50">
        <v>70.008643042350897</v>
      </c>
      <c r="M304" s="47">
        <v>0.15285841816050899</v>
      </c>
      <c r="N304" s="50">
        <v>28.019856591285201</v>
      </c>
    </row>
    <row r="305" spans="1:14" x14ac:dyDescent="0.2">
      <c r="A305" s="57" t="s">
        <v>938</v>
      </c>
      <c r="B305" s="44" t="s">
        <v>939</v>
      </c>
      <c r="C305" s="45">
        <v>65</v>
      </c>
      <c r="D305" s="46" t="s">
        <v>343</v>
      </c>
      <c r="E305" s="47">
        <v>0.70502473836492197</v>
      </c>
      <c r="F305" s="48">
        <v>50.0432152117545</v>
      </c>
      <c r="G305" s="47">
        <v>0.80123478889226696</v>
      </c>
      <c r="H305" s="50">
        <v>60.148924434638701</v>
      </c>
      <c r="I305" s="76" t="str">
        <f t="shared" si="8"/>
        <v>No</v>
      </c>
      <c r="J305" s="49" t="str">
        <f t="shared" si="9"/>
        <v>No</v>
      </c>
      <c r="K305" s="47">
        <v>0.123643939675809</v>
      </c>
      <c r="L305" s="50">
        <v>42.610198789974099</v>
      </c>
      <c r="M305" s="47">
        <v>0.106832029673608</v>
      </c>
      <c r="N305" s="50">
        <v>4.1919470490899098</v>
      </c>
    </row>
    <row r="306" spans="1:14" x14ac:dyDescent="0.2">
      <c r="A306" s="57" t="s">
        <v>940</v>
      </c>
      <c r="B306" s="44" t="s">
        <v>941</v>
      </c>
      <c r="C306" s="45">
        <v>65</v>
      </c>
      <c r="D306" s="46" t="s">
        <v>343</v>
      </c>
      <c r="E306" s="47">
        <v>0.82347827045965405</v>
      </c>
      <c r="F306" s="48">
        <v>80.121002592912703</v>
      </c>
      <c r="G306" s="47">
        <v>0.84340105613508698</v>
      </c>
      <c r="H306" s="50">
        <v>73.993381136238298</v>
      </c>
      <c r="I306" s="76" t="str">
        <f t="shared" si="8"/>
        <v>No</v>
      </c>
      <c r="J306" s="49" t="str">
        <f t="shared" si="9"/>
        <v>No</v>
      </c>
      <c r="K306" s="47">
        <v>0.119964881787976</v>
      </c>
      <c r="L306" s="50">
        <v>40.190146931720001</v>
      </c>
      <c r="M306" s="47">
        <v>0.102489858739768</v>
      </c>
      <c r="N306" s="50">
        <v>2.9233314947600699</v>
      </c>
    </row>
    <row r="307" spans="1:14" x14ac:dyDescent="0.2">
      <c r="A307" s="57" t="s">
        <v>942</v>
      </c>
      <c r="B307" s="44" t="s">
        <v>943</v>
      </c>
      <c r="C307" s="45">
        <v>65</v>
      </c>
      <c r="D307" s="46" t="s">
        <v>343</v>
      </c>
      <c r="E307" s="47">
        <v>0.75918975673552402</v>
      </c>
      <c r="F307" s="48">
        <v>64.304235090751902</v>
      </c>
      <c r="G307" s="47">
        <v>0.79483942614121295</v>
      </c>
      <c r="H307" s="50">
        <v>58.301158301158303</v>
      </c>
      <c r="I307" s="76" t="str">
        <f t="shared" si="8"/>
        <v>No</v>
      </c>
      <c r="J307" s="49" t="str">
        <f t="shared" si="9"/>
        <v>No</v>
      </c>
      <c r="K307" s="47">
        <v>0.185314277183938</v>
      </c>
      <c r="L307" s="50">
        <v>82.8867761452031</v>
      </c>
      <c r="M307" s="47">
        <v>0.18343415290286799</v>
      </c>
      <c r="N307" s="50">
        <v>37.672366243794798</v>
      </c>
    </row>
    <row r="308" spans="1:14" x14ac:dyDescent="0.2">
      <c r="A308" s="57" t="s">
        <v>944</v>
      </c>
      <c r="B308" s="44" t="s">
        <v>945</v>
      </c>
      <c r="C308" s="45">
        <v>65</v>
      </c>
      <c r="D308" s="46" t="s">
        <v>343</v>
      </c>
      <c r="E308" s="47">
        <v>0.71803447992611702</v>
      </c>
      <c r="F308" s="48">
        <v>54.537597234226403</v>
      </c>
      <c r="G308" s="47">
        <v>0.78955902462154104</v>
      </c>
      <c r="H308" s="50">
        <v>56.894649751792599</v>
      </c>
      <c r="I308" s="76" t="str">
        <f t="shared" si="8"/>
        <v>No</v>
      </c>
      <c r="J308" s="49" t="str">
        <f t="shared" si="9"/>
        <v>No</v>
      </c>
      <c r="K308" s="47">
        <v>0.186686345540136</v>
      </c>
      <c r="L308" s="50">
        <v>83.4917891097666</v>
      </c>
      <c r="M308" s="47">
        <v>0.17286067689912199</v>
      </c>
      <c r="N308" s="50">
        <v>35.052399338113602</v>
      </c>
    </row>
    <row r="309" spans="1:14" x14ac:dyDescent="0.2">
      <c r="A309" s="57" t="s">
        <v>946</v>
      </c>
      <c r="B309" s="44" t="s">
        <v>947</v>
      </c>
      <c r="C309" s="45">
        <v>45</v>
      </c>
      <c r="D309" s="46" t="s">
        <v>343</v>
      </c>
      <c r="E309" s="47">
        <v>0.67513743514991498</v>
      </c>
      <c r="F309" s="48">
        <v>39.412273120138302</v>
      </c>
      <c r="G309" s="47">
        <v>0.75152539172393995</v>
      </c>
      <c r="H309" s="50">
        <v>56.528340080971702</v>
      </c>
      <c r="I309" s="76" t="str">
        <f t="shared" si="8"/>
        <v>No</v>
      </c>
      <c r="J309" s="49" t="str">
        <f t="shared" si="9"/>
        <v>No</v>
      </c>
      <c r="K309" s="47">
        <v>0.145411838813714</v>
      </c>
      <c r="L309" s="50">
        <v>59.982713915298199</v>
      </c>
      <c r="M309" s="47">
        <v>0.142258566268501</v>
      </c>
      <c r="N309" s="50">
        <v>21.912955465587</v>
      </c>
    </row>
    <row r="310" spans="1:14" x14ac:dyDescent="0.2">
      <c r="A310" s="57" t="s">
        <v>948</v>
      </c>
      <c r="B310" s="44" t="s">
        <v>949</v>
      </c>
      <c r="C310" s="45">
        <v>45</v>
      </c>
      <c r="D310" s="46" t="s">
        <v>343</v>
      </c>
      <c r="E310" s="47">
        <v>0.63263872912192498</v>
      </c>
      <c r="F310" s="48">
        <v>24.7191011235955</v>
      </c>
      <c r="G310" s="47">
        <v>0.70601531474694101</v>
      </c>
      <c r="H310" s="50">
        <v>37.904858299595098</v>
      </c>
      <c r="I310" s="76" t="str">
        <f t="shared" si="8"/>
        <v>No</v>
      </c>
      <c r="J310" s="49" t="str">
        <f t="shared" si="9"/>
        <v>No</v>
      </c>
      <c r="K310" s="47">
        <v>0.20447879292468299</v>
      </c>
      <c r="L310" s="50">
        <v>87.121866897147797</v>
      </c>
      <c r="M310" s="47">
        <v>0.16876048011429801</v>
      </c>
      <c r="N310" s="50">
        <v>35.576923076923102</v>
      </c>
    </row>
    <row r="311" spans="1:14" x14ac:dyDescent="0.2">
      <c r="A311" s="147" t="s">
        <v>950</v>
      </c>
      <c r="B311" s="44" t="s">
        <v>951</v>
      </c>
      <c r="C311" s="45">
        <v>45</v>
      </c>
      <c r="D311" s="46" t="s">
        <v>343</v>
      </c>
      <c r="E311" s="47">
        <v>0.87417578815820396</v>
      </c>
      <c r="F311" s="48">
        <v>91.443388072601607</v>
      </c>
      <c r="G311" s="47">
        <v>0.81161854346651696</v>
      </c>
      <c r="H311" s="50">
        <v>83.957489878542503</v>
      </c>
      <c r="I311" s="76" t="str">
        <f t="shared" si="8"/>
        <v>No</v>
      </c>
      <c r="J311" s="49" t="str">
        <f t="shared" si="9"/>
        <v>Yes</v>
      </c>
      <c r="K311" s="47">
        <v>0.138390766707291</v>
      </c>
      <c r="L311" s="50">
        <v>54.624027657735503</v>
      </c>
      <c r="M311" s="47">
        <v>0.12142184591734299</v>
      </c>
      <c r="N311" s="50">
        <v>11.7914979757085</v>
      </c>
    </row>
    <row r="312" spans="1:14" x14ac:dyDescent="0.2">
      <c r="A312" s="57" t="s">
        <v>952</v>
      </c>
      <c r="B312" s="44" t="s">
        <v>953</v>
      </c>
      <c r="C312" s="45">
        <v>45</v>
      </c>
      <c r="D312" s="46" t="s">
        <v>343</v>
      </c>
      <c r="E312" s="47">
        <v>0.74756049495062704</v>
      </c>
      <c r="F312" s="48">
        <v>61.884183232497797</v>
      </c>
      <c r="G312" s="47">
        <v>0.77659828763847205</v>
      </c>
      <c r="H312" s="50">
        <v>68.117408906882602</v>
      </c>
      <c r="I312" s="76" t="str">
        <f t="shared" si="8"/>
        <v>No</v>
      </c>
      <c r="J312" s="49" t="str">
        <f t="shared" si="9"/>
        <v>No</v>
      </c>
      <c r="K312" s="47">
        <v>0.13743536253330699</v>
      </c>
      <c r="L312" s="50">
        <v>53.932584269662897</v>
      </c>
      <c r="M312" s="47">
        <v>0.13733005109356999</v>
      </c>
      <c r="N312" s="50">
        <v>18.9777327935223</v>
      </c>
    </row>
    <row r="313" spans="1:14" x14ac:dyDescent="0.2">
      <c r="A313" s="147" t="s">
        <v>954</v>
      </c>
      <c r="B313" s="44" t="s">
        <v>955</v>
      </c>
      <c r="C313" s="45">
        <v>45</v>
      </c>
      <c r="D313" s="46" t="s">
        <v>343</v>
      </c>
      <c r="E313" s="47">
        <v>0.88107972974999005</v>
      </c>
      <c r="F313" s="48">
        <v>93.431287813310306</v>
      </c>
      <c r="G313" s="47">
        <v>0.80385156571243899</v>
      </c>
      <c r="H313" s="50">
        <v>81.022267206477693</v>
      </c>
      <c r="I313" s="76" t="str">
        <f t="shared" si="8"/>
        <v>No</v>
      </c>
      <c r="J313" s="49" t="str">
        <f t="shared" si="9"/>
        <v>Yes</v>
      </c>
      <c r="K313" s="47">
        <v>0.12560404288753799</v>
      </c>
      <c r="L313" s="50">
        <v>43.820224719101098</v>
      </c>
      <c r="M313" s="47">
        <v>0.120249736203257</v>
      </c>
      <c r="N313" s="50">
        <v>11.082995951417001</v>
      </c>
    </row>
    <row r="314" spans="1:14" x14ac:dyDescent="0.2">
      <c r="A314" s="57" t="s">
        <v>956</v>
      </c>
      <c r="B314" s="44" t="s">
        <v>957</v>
      </c>
      <c r="C314" s="45">
        <v>45</v>
      </c>
      <c r="D314" s="46" t="s">
        <v>343</v>
      </c>
      <c r="E314" s="47">
        <v>0.65204631063236995</v>
      </c>
      <c r="F314" s="48">
        <v>31.287813310285198</v>
      </c>
      <c r="G314" s="47">
        <v>0.74672417947271297</v>
      </c>
      <c r="H314" s="50">
        <v>54.807692307692299</v>
      </c>
      <c r="I314" s="76" t="str">
        <f t="shared" si="8"/>
        <v>No</v>
      </c>
      <c r="J314" s="49" t="str">
        <f t="shared" si="9"/>
        <v>No</v>
      </c>
      <c r="K314" s="47">
        <v>0.11563780957479899</v>
      </c>
      <c r="L314" s="50">
        <v>36.473638720829697</v>
      </c>
      <c r="M314" s="47">
        <v>0.102480900039488</v>
      </c>
      <c r="N314" s="50">
        <v>5.4149797570850202</v>
      </c>
    </row>
    <row r="315" spans="1:14" x14ac:dyDescent="0.2">
      <c r="A315" s="57" t="s">
        <v>958</v>
      </c>
      <c r="B315" s="44" t="s">
        <v>959</v>
      </c>
      <c r="C315" s="45">
        <v>45</v>
      </c>
      <c r="D315" s="46" t="s">
        <v>343</v>
      </c>
      <c r="E315" s="47">
        <v>0.85188681224742901</v>
      </c>
      <c r="F315" s="48">
        <v>86.257562662056998</v>
      </c>
      <c r="G315" s="47">
        <v>0.75604589471744899</v>
      </c>
      <c r="H315" s="50">
        <v>58.603238866396801</v>
      </c>
      <c r="I315" s="76" t="str">
        <f t="shared" si="8"/>
        <v>No</v>
      </c>
      <c r="J315" s="49" t="str">
        <f t="shared" si="9"/>
        <v>No</v>
      </c>
      <c r="K315" s="47">
        <v>0.112959508010561</v>
      </c>
      <c r="L315" s="50">
        <v>34.140017286084699</v>
      </c>
      <c r="M315" s="47">
        <v>0.109967261220418</v>
      </c>
      <c r="N315" s="50">
        <v>7.4392712550607296</v>
      </c>
    </row>
    <row r="316" spans="1:14" x14ac:dyDescent="0.2">
      <c r="A316" s="57" t="s">
        <v>960</v>
      </c>
      <c r="B316" s="44" t="s">
        <v>961</v>
      </c>
      <c r="C316" s="45">
        <v>45</v>
      </c>
      <c r="D316" s="46" t="s">
        <v>343</v>
      </c>
      <c r="E316" s="47">
        <v>0.64704058109910201</v>
      </c>
      <c r="F316" s="48">
        <v>29.6456352636128</v>
      </c>
      <c r="G316" s="47">
        <v>0.741963149659006</v>
      </c>
      <c r="H316" s="50">
        <v>52.884615384615401</v>
      </c>
      <c r="I316" s="76" t="str">
        <f t="shared" si="8"/>
        <v>No</v>
      </c>
      <c r="J316" s="49" t="str">
        <f t="shared" si="9"/>
        <v>No</v>
      </c>
      <c r="K316" s="47">
        <v>0.122750086360118</v>
      </c>
      <c r="L316" s="50">
        <v>42.0051858254105</v>
      </c>
      <c r="M316" s="47">
        <v>0.11150780405654</v>
      </c>
      <c r="N316" s="50">
        <v>7.9453441295546599</v>
      </c>
    </row>
    <row r="317" spans="1:14" x14ac:dyDescent="0.2">
      <c r="A317" s="57" t="s">
        <v>962</v>
      </c>
      <c r="B317" s="44" t="s">
        <v>963</v>
      </c>
      <c r="C317" s="45">
        <v>45</v>
      </c>
      <c r="D317" s="46" t="s">
        <v>343</v>
      </c>
      <c r="E317" s="47">
        <v>0.75980329401551305</v>
      </c>
      <c r="F317" s="48">
        <v>64.390665514261002</v>
      </c>
      <c r="G317" s="47">
        <v>0.68489740810959099</v>
      </c>
      <c r="H317" s="50">
        <v>30.769230769230798</v>
      </c>
      <c r="I317" s="76" t="str">
        <f t="shared" si="8"/>
        <v>No</v>
      </c>
      <c r="J317" s="49" t="str">
        <f t="shared" si="9"/>
        <v>No</v>
      </c>
      <c r="K317" s="47">
        <v>0.10404333470020501</v>
      </c>
      <c r="L317" s="50">
        <v>25.324114088159</v>
      </c>
      <c r="M317" s="47">
        <v>9.4656491650481997E-2</v>
      </c>
      <c r="N317" s="50">
        <v>3.0870445344129598</v>
      </c>
    </row>
    <row r="318" spans="1:14" x14ac:dyDescent="0.2">
      <c r="A318" s="57" t="s">
        <v>964</v>
      </c>
      <c r="B318" s="44" t="s">
        <v>965</v>
      </c>
      <c r="C318" s="45">
        <v>45</v>
      </c>
      <c r="D318" s="46" t="s">
        <v>343</v>
      </c>
      <c r="E318" s="47">
        <v>0.628755361139542</v>
      </c>
      <c r="F318" s="48">
        <v>22.904062229904898</v>
      </c>
      <c r="G318" s="47">
        <v>0.75920729646323404</v>
      </c>
      <c r="H318" s="50">
        <v>60.172064777327897</v>
      </c>
      <c r="I318" s="76" t="str">
        <f t="shared" si="8"/>
        <v>No</v>
      </c>
      <c r="J318" s="49" t="str">
        <f t="shared" si="9"/>
        <v>No</v>
      </c>
      <c r="K318" s="47">
        <v>0.111450797793537</v>
      </c>
      <c r="L318" s="50">
        <v>31.979256698357801</v>
      </c>
      <c r="M318" s="47">
        <v>0.100398392625176</v>
      </c>
      <c r="N318" s="50">
        <v>4.5546558704453401</v>
      </c>
    </row>
    <row r="319" spans="1:14" x14ac:dyDescent="0.2">
      <c r="A319" s="57" t="s">
        <v>966</v>
      </c>
      <c r="B319" s="44" t="s">
        <v>967</v>
      </c>
      <c r="C319" s="45">
        <v>45</v>
      </c>
      <c r="D319" s="46" t="s">
        <v>343</v>
      </c>
      <c r="E319" s="47">
        <v>0.73444904999631799</v>
      </c>
      <c r="F319" s="48">
        <v>59.291270527225599</v>
      </c>
      <c r="G319" s="47">
        <v>0.72002097608992099</v>
      </c>
      <c r="H319" s="50">
        <v>43.876518218623502</v>
      </c>
      <c r="I319" s="76" t="str">
        <f t="shared" si="8"/>
        <v>No</v>
      </c>
      <c r="J319" s="49" t="str">
        <f t="shared" si="9"/>
        <v>No</v>
      </c>
      <c r="K319" s="47">
        <v>0.114361574808654</v>
      </c>
      <c r="L319" s="50">
        <v>35.609334485738998</v>
      </c>
      <c r="M319" s="47">
        <v>0.106522301994878</v>
      </c>
      <c r="N319" s="50">
        <v>6.5789473684210504</v>
      </c>
    </row>
    <row r="320" spans="1:14" x14ac:dyDescent="0.2">
      <c r="A320" s="57" t="s">
        <v>968</v>
      </c>
      <c r="B320" s="44" t="s">
        <v>969</v>
      </c>
      <c r="C320" s="45">
        <v>45</v>
      </c>
      <c r="D320" s="46" t="s">
        <v>343</v>
      </c>
      <c r="E320" s="47">
        <v>0.69332707178187603</v>
      </c>
      <c r="F320" s="48">
        <v>45.635263612791697</v>
      </c>
      <c r="G320" s="47">
        <v>0.801983221846162</v>
      </c>
      <c r="H320" s="50">
        <v>80.161943319838102</v>
      </c>
      <c r="I320" s="76" t="str">
        <f t="shared" si="8"/>
        <v>No</v>
      </c>
      <c r="J320" s="49" t="str">
        <f t="shared" si="9"/>
        <v>No</v>
      </c>
      <c r="K320" s="47">
        <v>0.12756629092080499</v>
      </c>
      <c r="L320" s="50">
        <v>45.030250648228197</v>
      </c>
      <c r="M320" s="47">
        <v>0.125184103522433</v>
      </c>
      <c r="N320" s="50">
        <v>13.562753036437201</v>
      </c>
    </row>
    <row r="321" spans="1:14" x14ac:dyDescent="0.2">
      <c r="A321" s="147" t="s">
        <v>970</v>
      </c>
      <c r="B321" s="44" t="s">
        <v>971</v>
      </c>
      <c r="C321" s="45">
        <v>45</v>
      </c>
      <c r="D321" s="46" t="s">
        <v>343</v>
      </c>
      <c r="E321" s="47">
        <v>0.85133377501001295</v>
      </c>
      <c r="F321" s="48">
        <v>86.171132238547997</v>
      </c>
      <c r="G321" s="47">
        <v>0.79830128457421101</v>
      </c>
      <c r="H321" s="50">
        <v>78.340080971659901</v>
      </c>
      <c r="I321" s="76" t="str">
        <f t="shared" si="8"/>
        <v>No</v>
      </c>
      <c r="J321" s="49" t="str">
        <f t="shared" si="9"/>
        <v>Yes</v>
      </c>
      <c r="K321" s="47">
        <v>0.128725083976168</v>
      </c>
      <c r="L321" s="50">
        <v>46.240276577355203</v>
      </c>
      <c r="M321" s="47">
        <v>0.10956317953788799</v>
      </c>
      <c r="N321" s="50">
        <v>7.1862348178137596</v>
      </c>
    </row>
    <row r="322" spans="1:14" x14ac:dyDescent="0.2">
      <c r="A322" s="57" t="s">
        <v>972</v>
      </c>
      <c r="B322" s="44" t="s">
        <v>973</v>
      </c>
      <c r="C322" s="45">
        <v>45</v>
      </c>
      <c r="D322" s="46" t="s">
        <v>343</v>
      </c>
      <c r="E322" s="47">
        <v>0.65512011986479601</v>
      </c>
      <c r="F322" s="48">
        <v>32.238547968885001</v>
      </c>
      <c r="G322" s="47">
        <v>0.76864450016199604</v>
      </c>
      <c r="H322" s="50">
        <v>64.827935222672096</v>
      </c>
      <c r="I322" s="76" t="str">
        <f t="shared" si="8"/>
        <v>No</v>
      </c>
      <c r="J322" s="49" t="str">
        <f t="shared" si="9"/>
        <v>No</v>
      </c>
      <c r="K322" s="47">
        <v>0.128309762764792</v>
      </c>
      <c r="L322" s="50">
        <v>45.721694036300804</v>
      </c>
      <c r="M322" s="47">
        <v>0.112853302052109</v>
      </c>
      <c r="N322" s="50">
        <v>8.5526315789473699</v>
      </c>
    </row>
    <row r="323" spans="1:14" x14ac:dyDescent="0.2">
      <c r="A323" s="57" t="s">
        <v>974</v>
      </c>
      <c r="B323" s="44" t="s">
        <v>975</v>
      </c>
      <c r="C323" s="45">
        <v>45</v>
      </c>
      <c r="D323" s="46" t="s">
        <v>343</v>
      </c>
      <c r="E323" s="47">
        <v>0.70947186628588599</v>
      </c>
      <c r="F323" s="48">
        <v>51.253241140881599</v>
      </c>
      <c r="G323" s="47">
        <v>0.69525550639864198</v>
      </c>
      <c r="H323" s="50">
        <v>34.109311740890703</v>
      </c>
      <c r="I323" s="76" t="str">
        <f t="shared" si="8"/>
        <v>No</v>
      </c>
      <c r="J323" s="49" t="str">
        <f t="shared" si="9"/>
        <v>No</v>
      </c>
      <c r="K323" s="47">
        <v>0.122689610188937</v>
      </c>
      <c r="L323" s="50">
        <v>41.8323249783924</v>
      </c>
      <c r="M323" s="47">
        <v>0.111364953387281</v>
      </c>
      <c r="N323" s="50">
        <v>7.7429149797570798</v>
      </c>
    </row>
    <row r="324" spans="1:14" x14ac:dyDescent="0.2">
      <c r="A324" s="57" t="s">
        <v>976</v>
      </c>
      <c r="B324" s="44" t="s">
        <v>977</v>
      </c>
      <c r="C324" s="45">
        <v>45</v>
      </c>
      <c r="D324" s="46" t="s">
        <v>343</v>
      </c>
      <c r="E324" s="47">
        <v>0.66964496315280797</v>
      </c>
      <c r="F324" s="48">
        <v>38.115816767502203</v>
      </c>
      <c r="G324" s="47">
        <v>0.69590358483112003</v>
      </c>
      <c r="H324" s="50">
        <v>34.615384615384599</v>
      </c>
      <c r="I324" s="76" t="str">
        <f t="shared" si="8"/>
        <v>No</v>
      </c>
      <c r="J324" s="49" t="str">
        <f t="shared" si="9"/>
        <v>No</v>
      </c>
      <c r="K324" s="47">
        <v>0.13026873083491</v>
      </c>
      <c r="L324" s="50">
        <v>47.450302506482302</v>
      </c>
      <c r="M324" s="47">
        <v>0.13566518727556701</v>
      </c>
      <c r="N324" s="50">
        <v>17.965587044534399</v>
      </c>
    </row>
    <row r="325" spans="1:14" x14ac:dyDescent="0.2">
      <c r="A325" s="57" t="s">
        <v>978</v>
      </c>
      <c r="B325" s="44" t="s">
        <v>979</v>
      </c>
      <c r="C325" s="45">
        <v>45</v>
      </c>
      <c r="D325" s="46" t="s">
        <v>343</v>
      </c>
      <c r="E325" s="47">
        <v>0.68579535024790095</v>
      </c>
      <c r="F325" s="48">
        <v>43.215211754537599</v>
      </c>
      <c r="G325" s="47">
        <v>0.70522291233083501</v>
      </c>
      <c r="H325" s="50">
        <v>37.702429149797602</v>
      </c>
      <c r="I325" s="76" t="str">
        <f t="shared" si="8"/>
        <v>No</v>
      </c>
      <c r="J325" s="49" t="str">
        <f t="shared" si="9"/>
        <v>No</v>
      </c>
      <c r="K325" s="47">
        <v>0.11338597762716</v>
      </c>
      <c r="L325" s="50">
        <v>35.004321521175498</v>
      </c>
      <c r="M325" s="47">
        <v>0.10023971868595299</v>
      </c>
      <c r="N325" s="50">
        <v>4.5040485829959502</v>
      </c>
    </row>
    <row r="326" spans="1:14" x14ac:dyDescent="0.2">
      <c r="A326" s="57" t="s">
        <v>980</v>
      </c>
      <c r="B326" s="44" t="s">
        <v>981</v>
      </c>
      <c r="C326" s="45">
        <v>45</v>
      </c>
      <c r="D326" s="46" t="s">
        <v>343</v>
      </c>
      <c r="E326" s="47">
        <v>0.64565665423929697</v>
      </c>
      <c r="F326" s="48">
        <v>29.0406222990493</v>
      </c>
      <c r="G326" s="47">
        <v>0.76017731141577205</v>
      </c>
      <c r="H326" s="50">
        <v>60.678137651821899</v>
      </c>
      <c r="I326" s="76" t="str">
        <f t="shared" si="8"/>
        <v>No</v>
      </c>
      <c r="J326" s="49" t="str">
        <f t="shared" si="9"/>
        <v>No</v>
      </c>
      <c r="K326" s="47">
        <v>0.115715468518494</v>
      </c>
      <c r="L326" s="50">
        <v>36.560069144338797</v>
      </c>
      <c r="M326" s="47">
        <v>9.9822536309965806E-2</v>
      </c>
      <c r="N326" s="50">
        <v>4.3016194331983799</v>
      </c>
    </row>
    <row r="327" spans="1:14" x14ac:dyDescent="0.2">
      <c r="A327" s="57" t="s">
        <v>982</v>
      </c>
      <c r="B327" s="44" t="s">
        <v>983</v>
      </c>
      <c r="C327" s="45">
        <v>45</v>
      </c>
      <c r="D327" s="46" t="s">
        <v>343</v>
      </c>
      <c r="E327" s="47">
        <v>0.66260202945168101</v>
      </c>
      <c r="F327" s="48">
        <v>35.004321521175498</v>
      </c>
      <c r="G327" s="47">
        <v>0.74643523407091095</v>
      </c>
      <c r="H327" s="50">
        <v>54.504048582995999</v>
      </c>
      <c r="I327" s="76" t="str">
        <f t="shared" ref="I327:I390" si="10">IF(AND(F327&gt;=90,H327&gt;=90),"Yes","No")</f>
        <v>No</v>
      </c>
      <c r="J327" s="49" t="str">
        <f t="shared" ref="J327:J390" si="11">IF(AND(F327&gt;=75,H327&gt;=75),"Yes","No")</f>
        <v>No</v>
      </c>
      <c r="K327" s="47">
        <v>0.14330336179983999</v>
      </c>
      <c r="L327" s="50">
        <v>58.0812445980985</v>
      </c>
      <c r="M327" s="47">
        <v>0.12212655494564401</v>
      </c>
      <c r="N327" s="50">
        <v>11.993927125506101</v>
      </c>
    </row>
    <row r="328" spans="1:14" x14ac:dyDescent="0.2">
      <c r="A328" s="57" t="s">
        <v>984</v>
      </c>
      <c r="B328" s="44" t="s">
        <v>985</v>
      </c>
      <c r="C328" s="45">
        <v>45</v>
      </c>
      <c r="D328" s="46" t="s">
        <v>343</v>
      </c>
      <c r="E328" s="47">
        <v>0.65408796921537304</v>
      </c>
      <c r="F328" s="48">
        <v>32.065687121866901</v>
      </c>
      <c r="G328" s="47">
        <v>0.75342453642834595</v>
      </c>
      <c r="H328" s="50">
        <v>57.641700404858298</v>
      </c>
      <c r="I328" s="76" t="str">
        <f t="shared" si="10"/>
        <v>No</v>
      </c>
      <c r="J328" s="49" t="str">
        <f t="shared" si="11"/>
        <v>No</v>
      </c>
      <c r="K328" s="47">
        <v>0.13213571864049301</v>
      </c>
      <c r="L328" s="50">
        <v>49.351771823681901</v>
      </c>
      <c r="M328" s="47">
        <v>0.11447813055476901</v>
      </c>
      <c r="N328" s="50">
        <v>9.0080971659919005</v>
      </c>
    </row>
    <row r="329" spans="1:14" x14ac:dyDescent="0.2">
      <c r="A329" s="57" t="s">
        <v>986</v>
      </c>
      <c r="B329" s="44" t="s">
        <v>987</v>
      </c>
      <c r="C329" s="45">
        <v>45</v>
      </c>
      <c r="D329" s="46" t="s">
        <v>343</v>
      </c>
      <c r="E329" s="47">
        <v>0.69614984318494</v>
      </c>
      <c r="F329" s="48">
        <v>46.758859118409703</v>
      </c>
      <c r="G329" s="47">
        <v>0.69345095033362003</v>
      </c>
      <c r="H329" s="50">
        <v>33.502024291498003</v>
      </c>
      <c r="I329" s="76" t="str">
        <f t="shared" si="10"/>
        <v>No</v>
      </c>
      <c r="J329" s="49" t="str">
        <f t="shared" si="11"/>
        <v>No</v>
      </c>
      <c r="K329" s="47">
        <v>0.14056992260760001</v>
      </c>
      <c r="L329" s="50">
        <v>56.179775280898902</v>
      </c>
      <c r="M329" s="47">
        <v>0.124710749768911</v>
      </c>
      <c r="N329" s="50">
        <v>13.309716599190301</v>
      </c>
    </row>
    <row r="330" spans="1:14" x14ac:dyDescent="0.2">
      <c r="A330" s="57" t="s">
        <v>988</v>
      </c>
      <c r="B330" s="44" t="s">
        <v>989</v>
      </c>
      <c r="C330" s="45">
        <v>45</v>
      </c>
      <c r="D330" s="46" t="s">
        <v>343</v>
      </c>
      <c r="E330" s="47">
        <v>0.67436264047517502</v>
      </c>
      <c r="F330" s="48">
        <v>39.152981849611102</v>
      </c>
      <c r="G330" s="47">
        <v>0.77371312282543803</v>
      </c>
      <c r="H330" s="50">
        <v>67.004048582995907</v>
      </c>
      <c r="I330" s="76" t="str">
        <f t="shared" si="10"/>
        <v>No</v>
      </c>
      <c r="J330" s="49" t="str">
        <f t="shared" si="11"/>
        <v>No</v>
      </c>
      <c r="K330" s="47">
        <v>0.142884924363405</v>
      </c>
      <c r="L330" s="50">
        <v>57.735522904062201</v>
      </c>
      <c r="M330" s="47">
        <v>0.14353842778813</v>
      </c>
      <c r="N330" s="50">
        <v>22.419028340080999</v>
      </c>
    </row>
    <row r="331" spans="1:14" x14ac:dyDescent="0.2">
      <c r="A331" s="147" t="s">
        <v>990</v>
      </c>
      <c r="B331" s="44" t="s">
        <v>991</v>
      </c>
      <c r="C331" s="45">
        <v>45</v>
      </c>
      <c r="D331" s="46" t="s">
        <v>343</v>
      </c>
      <c r="E331" s="47">
        <v>0.80471071468997102</v>
      </c>
      <c r="F331" s="48">
        <v>75.280898876404507</v>
      </c>
      <c r="G331" s="47">
        <v>0.84866665237449201</v>
      </c>
      <c r="H331" s="50">
        <v>94.635627530364403</v>
      </c>
      <c r="I331" s="76" t="str">
        <f t="shared" si="10"/>
        <v>No</v>
      </c>
      <c r="J331" s="49" t="str">
        <f t="shared" si="11"/>
        <v>Yes</v>
      </c>
      <c r="K331" s="47">
        <v>0.13435107302959901</v>
      </c>
      <c r="L331" s="50">
        <v>51.426101987899699</v>
      </c>
      <c r="M331" s="47">
        <v>0.118752458364934</v>
      </c>
      <c r="N331" s="50">
        <v>10.4251012145749</v>
      </c>
    </row>
    <row r="332" spans="1:14" x14ac:dyDescent="0.2">
      <c r="A332" s="57" t="s">
        <v>992</v>
      </c>
      <c r="B332" s="44" t="s">
        <v>993</v>
      </c>
      <c r="C332" s="45">
        <v>45</v>
      </c>
      <c r="D332" s="46" t="s">
        <v>343</v>
      </c>
      <c r="E332" s="47">
        <v>0.79855751071709202</v>
      </c>
      <c r="F332" s="48">
        <v>74.243733794295593</v>
      </c>
      <c r="G332" s="47">
        <v>0.77168678817088399</v>
      </c>
      <c r="H332" s="50">
        <v>66.194331983805696</v>
      </c>
      <c r="I332" s="76" t="str">
        <f t="shared" si="10"/>
        <v>No</v>
      </c>
      <c r="J332" s="49" t="str">
        <f t="shared" si="11"/>
        <v>No</v>
      </c>
      <c r="K332" s="47">
        <v>0.14823012707577399</v>
      </c>
      <c r="L332" s="50">
        <v>62.057044079515997</v>
      </c>
      <c r="M332" s="47">
        <v>0.126673849068103</v>
      </c>
      <c r="N332" s="50">
        <v>14.1194331983806</v>
      </c>
    </row>
    <row r="333" spans="1:14" x14ac:dyDescent="0.2">
      <c r="A333" s="147" t="s">
        <v>994</v>
      </c>
      <c r="B333" s="44" t="s">
        <v>995</v>
      </c>
      <c r="C333" s="45">
        <v>45</v>
      </c>
      <c r="D333" s="46" t="s">
        <v>343</v>
      </c>
      <c r="E333" s="47">
        <v>0.87989618857594099</v>
      </c>
      <c r="F333" s="48">
        <v>93.171996542783106</v>
      </c>
      <c r="G333" s="47">
        <v>0.80517960352767903</v>
      </c>
      <c r="H333" s="50">
        <v>81.528340080971702</v>
      </c>
      <c r="I333" s="76" t="str">
        <f t="shared" si="10"/>
        <v>No</v>
      </c>
      <c r="J333" s="49" t="str">
        <f t="shared" si="11"/>
        <v>Yes</v>
      </c>
      <c r="K333" s="47">
        <v>0.147546939787457</v>
      </c>
      <c r="L333" s="50">
        <v>61.538461538461497</v>
      </c>
      <c r="M333" s="47">
        <v>0.12808760452026899</v>
      </c>
      <c r="N333" s="50">
        <v>14.6761133603239</v>
      </c>
    </row>
    <row r="334" spans="1:14" x14ac:dyDescent="0.2">
      <c r="A334" s="57" t="s">
        <v>996</v>
      </c>
      <c r="B334" s="44" t="s">
        <v>997</v>
      </c>
      <c r="C334" s="45">
        <v>65</v>
      </c>
      <c r="D334" s="46" t="s">
        <v>343</v>
      </c>
      <c r="E334" s="47">
        <v>0.82487614413459798</v>
      </c>
      <c r="F334" s="48">
        <v>80.293863439930902</v>
      </c>
      <c r="G334" s="47">
        <v>0.74402371733856498</v>
      </c>
      <c r="H334" s="50">
        <v>44.2636514065086</v>
      </c>
      <c r="I334" s="76" t="str">
        <f t="shared" si="10"/>
        <v>No</v>
      </c>
      <c r="J334" s="49" t="str">
        <f t="shared" si="11"/>
        <v>No</v>
      </c>
      <c r="K334" s="47">
        <v>0.14297344551659799</v>
      </c>
      <c r="L334" s="50">
        <v>57.8219533275713</v>
      </c>
      <c r="M334" s="47">
        <v>0.13355739567941399</v>
      </c>
      <c r="N334" s="50">
        <v>16.657473800330902</v>
      </c>
    </row>
    <row r="335" spans="1:14" x14ac:dyDescent="0.2">
      <c r="A335" s="57" t="s">
        <v>998</v>
      </c>
      <c r="B335" s="44" t="s">
        <v>999</v>
      </c>
      <c r="C335" s="45">
        <v>65</v>
      </c>
      <c r="D335" s="46" t="s">
        <v>343</v>
      </c>
      <c r="E335" s="47">
        <v>0.78820131916883096</v>
      </c>
      <c r="F335" s="48">
        <v>71.910112359550595</v>
      </c>
      <c r="G335" s="47">
        <v>0.72001405536407104</v>
      </c>
      <c r="H335" s="50">
        <v>38.6100386100386</v>
      </c>
      <c r="I335" s="76" t="str">
        <f t="shared" si="10"/>
        <v>No</v>
      </c>
      <c r="J335" s="49" t="str">
        <f t="shared" si="11"/>
        <v>No</v>
      </c>
      <c r="K335" s="47">
        <v>0.152375142057323</v>
      </c>
      <c r="L335" s="50">
        <v>64.909248055315501</v>
      </c>
      <c r="M335" s="47">
        <v>0.14126241612420701</v>
      </c>
      <c r="N335" s="50">
        <v>21.263099834528401</v>
      </c>
    </row>
    <row r="336" spans="1:14" x14ac:dyDescent="0.2">
      <c r="A336" s="57" t="s">
        <v>1000</v>
      </c>
      <c r="B336" s="44" t="s">
        <v>1001</v>
      </c>
      <c r="C336" s="45">
        <v>65</v>
      </c>
      <c r="D336" s="46" t="s">
        <v>343</v>
      </c>
      <c r="E336" s="47">
        <v>0.61666286247494495</v>
      </c>
      <c r="F336" s="48">
        <v>19.187554019014701</v>
      </c>
      <c r="G336" s="47">
        <v>0.70065627366299998</v>
      </c>
      <c r="H336" s="50">
        <v>34.500827357970202</v>
      </c>
      <c r="I336" s="76" t="str">
        <f t="shared" si="10"/>
        <v>No</v>
      </c>
      <c r="J336" s="49" t="str">
        <f t="shared" si="11"/>
        <v>No</v>
      </c>
      <c r="K336" s="47">
        <v>0.112653017774952</v>
      </c>
      <c r="L336" s="50">
        <v>33.6214347450302</v>
      </c>
      <c r="M336" s="47">
        <v>0.127822681977111</v>
      </c>
      <c r="N336" s="50">
        <v>13.292884721456099</v>
      </c>
    </row>
    <row r="337" spans="1:14" x14ac:dyDescent="0.2">
      <c r="A337" s="57" t="s">
        <v>1002</v>
      </c>
      <c r="B337" s="44" t="s">
        <v>1003</v>
      </c>
      <c r="C337" s="45">
        <v>65</v>
      </c>
      <c r="D337" s="46" t="s">
        <v>343</v>
      </c>
      <c r="E337" s="47">
        <v>0.62798683410642797</v>
      </c>
      <c r="F337" s="48">
        <v>22.385479688850499</v>
      </c>
      <c r="G337" s="47">
        <v>0.69571669189240004</v>
      </c>
      <c r="H337" s="50">
        <v>33.425261996690601</v>
      </c>
      <c r="I337" s="76" t="str">
        <f t="shared" si="10"/>
        <v>No</v>
      </c>
      <c r="J337" s="49" t="str">
        <f t="shared" si="11"/>
        <v>No</v>
      </c>
      <c r="K337" s="47">
        <v>0.14197821780371001</v>
      </c>
      <c r="L337" s="50">
        <v>56.784788245462401</v>
      </c>
      <c r="M337" s="47">
        <v>0.11232396194726101</v>
      </c>
      <c r="N337" s="50">
        <v>6.67402095973525</v>
      </c>
    </row>
    <row r="338" spans="1:14" x14ac:dyDescent="0.2">
      <c r="A338" s="57" t="s">
        <v>1004</v>
      </c>
      <c r="B338" s="44" t="s">
        <v>1005</v>
      </c>
      <c r="C338" s="45">
        <v>65</v>
      </c>
      <c r="D338" s="46" t="s">
        <v>343</v>
      </c>
      <c r="E338" s="47">
        <v>0.58320936886585895</v>
      </c>
      <c r="F338" s="48">
        <v>11.322385479688799</v>
      </c>
      <c r="G338" s="47">
        <v>0.60832380445816903</v>
      </c>
      <c r="H338" s="50">
        <v>17.374517374517399</v>
      </c>
      <c r="I338" s="76" t="str">
        <f t="shared" si="10"/>
        <v>No</v>
      </c>
      <c r="J338" s="49" t="str">
        <f t="shared" si="11"/>
        <v>No</v>
      </c>
      <c r="K338" s="47">
        <v>0.20384377567342299</v>
      </c>
      <c r="L338" s="50">
        <v>87.035436473638697</v>
      </c>
      <c r="M338" s="47">
        <v>0.281053135371297</v>
      </c>
      <c r="N338" s="50">
        <v>61.610590182018797</v>
      </c>
    </row>
    <row r="339" spans="1:14" x14ac:dyDescent="0.2">
      <c r="A339" s="57" t="s">
        <v>1006</v>
      </c>
      <c r="B339" s="44" t="s">
        <v>1007</v>
      </c>
      <c r="C339" s="45">
        <v>65</v>
      </c>
      <c r="D339" s="46" t="s">
        <v>343</v>
      </c>
      <c r="E339" s="47">
        <v>0.72283526765644801</v>
      </c>
      <c r="F339" s="48">
        <v>56.439066551426102</v>
      </c>
      <c r="G339" s="47">
        <v>0.63548532733000396</v>
      </c>
      <c r="H339" s="50">
        <v>21.842250413679</v>
      </c>
      <c r="I339" s="76" t="str">
        <f t="shared" si="10"/>
        <v>No</v>
      </c>
      <c r="J339" s="49" t="str">
        <f t="shared" si="11"/>
        <v>No</v>
      </c>
      <c r="K339" s="47">
        <v>0.153151821094826</v>
      </c>
      <c r="L339" s="50">
        <v>65.514261019879001</v>
      </c>
      <c r="M339" s="47">
        <v>0.118409644183844</v>
      </c>
      <c r="N339" s="50">
        <v>9.1285162713734103</v>
      </c>
    </row>
    <row r="340" spans="1:14" x14ac:dyDescent="0.2">
      <c r="A340" s="57" t="s">
        <v>1008</v>
      </c>
      <c r="B340" s="44" t="s">
        <v>1009</v>
      </c>
      <c r="C340" s="45">
        <v>65</v>
      </c>
      <c r="D340" s="46" t="s">
        <v>343</v>
      </c>
      <c r="E340" s="47">
        <v>0.72129392893091104</v>
      </c>
      <c r="F340" s="48">
        <v>56.006914433880702</v>
      </c>
      <c r="G340" s="47">
        <v>0.77146729478003895</v>
      </c>
      <c r="H340" s="50">
        <v>51.571980143408702</v>
      </c>
      <c r="I340" s="76" t="str">
        <f t="shared" si="10"/>
        <v>No</v>
      </c>
      <c r="J340" s="49" t="str">
        <f t="shared" si="11"/>
        <v>No</v>
      </c>
      <c r="K340" s="47">
        <v>0.15366610686517901</v>
      </c>
      <c r="L340" s="50">
        <v>66.2057044079516</v>
      </c>
      <c r="M340" s="47">
        <v>0.158411561507624</v>
      </c>
      <c r="N340" s="50">
        <v>30.364037506894601</v>
      </c>
    </row>
    <row r="341" spans="1:14" x14ac:dyDescent="0.2">
      <c r="A341" s="57" t="s">
        <v>1010</v>
      </c>
      <c r="B341" s="44" t="s">
        <v>1011</v>
      </c>
      <c r="C341" s="45">
        <v>65</v>
      </c>
      <c r="D341" s="46" t="s">
        <v>343</v>
      </c>
      <c r="E341" s="47">
        <v>0.82561837687495698</v>
      </c>
      <c r="F341" s="48">
        <v>80.553154710458102</v>
      </c>
      <c r="G341" s="47">
        <v>0.82412377342587895</v>
      </c>
      <c r="H341" s="50">
        <v>67.098731384445699</v>
      </c>
      <c r="I341" s="76" t="str">
        <f t="shared" si="10"/>
        <v>No</v>
      </c>
      <c r="J341" s="49" t="str">
        <f t="shared" si="11"/>
        <v>No</v>
      </c>
      <c r="K341" s="47">
        <v>9.8964750450088998E-2</v>
      </c>
      <c r="L341" s="50">
        <v>20.138288677614501</v>
      </c>
      <c r="M341" s="47">
        <v>9.4671109254875499E-2</v>
      </c>
      <c r="N341" s="50">
        <v>1.57198014340871</v>
      </c>
    </row>
    <row r="342" spans="1:14" x14ac:dyDescent="0.2">
      <c r="A342" s="57" t="s">
        <v>1012</v>
      </c>
      <c r="B342" s="44" t="s">
        <v>1013</v>
      </c>
      <c r="C342" s="45">
        <v>65</v>
      </c>
      <c r="D342" s="46" t="s">
        <v>343</v>
      </c>
      <c r="E342" s="47">
        <v>0.76004171702998802</v>
      </c>
      <c r="F342" s="48">
        <v>64.477095937770102</v>
      </c>
      <c r="G342" s="47">
        <v>0.71883702025931595</v>
      </c>
      <c r="H342" s="50">
        <v>38.279095421952597</v>
      </c>
      <c r="I342" s="76" t="str">
        <f t="shared" si="10"/>
        <v>No</v>
      </c>
      <c r="J342" s="49" t="str">
        <f t="shared" si="11"/>
        <v>No</v>
      </c>
      <c r="K342" s="47">
        <v>0.13795544268294099</v>
      </c>
      <c r="L342" s="50">
        <v>54.364736387208303</v>
      </c>
      <c r="M342" s="47">
        <v>0.110912060646775</v>
      </c>
      <c r="N342" s="50">
        <v>5.8742415885273003</v>
      </c>
    </row>
    <row r="343" spans="1:14" x14ac:dyDescent="0.2">
      <c r="A343" s="57" t="s">
        <v>1014</v>
      </c>
      <c r="B343" s="44" t="s">
        <v>1015</v>
      </c>
      <c r="C343" s="45">
        <v>65</v>
      </c>
      <c r="D343" s="46" t="s">
        <v>343</v>
      </c>
      <c r="E343" s="47">
        <v>0.74364163375507297</v>
      </c>
      <c r="F343" s="48">
        <v>60.933448573897998</v>
      </c>
      <c r="G343" s="47">
        <v>0.82174837314029503</v>
      </c>
      <c r="H343" s="50">
        <v>66.078323221180398</v>
      </c>
      <c r="I343" s="76" t="str">
        <f t="shared" si="10"/>
        <v>No</v>
      </c>
      <c r="J343" s="49" t="str">
        <f t="shared" si="11"/>
        <v>No</v>
      </c>
      <c r="K343" s="47">
        <v>0.11897606397779099</v>
      </c>
      <c r="L343" s="50">
        <v>39.325842696629202</v>
      </c>
      <c r="M343" s="47">
        <v>0.107381693617168</v>
      </c>
      <c r="N343" s="50">
        <v>4.3849972421401002</v>
      </c>
    </row>
    <row r="344" spans="1:14" x14ac:dyDescent="0.2">
      <c r="A344" s="57" t="s">
        <v>1016</v>
      </c>
      <c r="B344" s="44" t="s">
        <v>1017</v>
      </c>
      <c r="C344" s="45">
        <v>65</v>
      </c>
      <c r="D344" s="46" t="s">
        <v>343</v>
      </c>
      <c r="E344" s="47">
        <v>0.71614516513026005</v>
      </c>
      <c r="F344" s="48">
        <v>53.673292999135697</v>
      </c>
      <c r="G344" s="47">
        <v>0.81112915191101898</v>
      </c>
      <c r="H344" s="50">
        <v>62.989520132377301</v>
      </c>
      <c r="I344" s="76" t="str">
        <f t="shared" si="10"/>
        <v>No</v>
      </c>
      <c r="J344" s="49" t="str">
        <f t="shared" si="11"/>
        <v>No</v>
      </c>
      <c r="K344" s="47">
        <v>0.132860439254433</v>
      </c>
      <c r="L344" s="50">
        <v>50.0432152117545</v>
      </c>
      <c r="M344" s="47">
        <v>9.61559680097296E-2</v>
      </c>
      <c r="N344" s="50">
        <v>1.8201875344732501</v>
      </c>
    </row>
    <row r="345" spans="1:14" x14ac:dyDescent="0.2">
      <c r="A345" s="57" t="s">
        <v>1018</v>
      </c>
      <c r="B345" s="44" t="s">
        <v>1019</v>
      </c>
      <c r="C345" s="45">
        <v>65</v>
      </c>
      <c r="D345" s="46" t="s">
        <v>343</v>
      </c>
      <c r="E345" s="47">
        <v>0.80077667042074097</v>
      </c>
      <c r="F345" s="48">
        <v>74.675885911840993</v>
      </c>
      <c r="G345" s="47">
        <v>0.79203965307857604</v>
      </c>
      <c r="H345" s="50">
        <v>57.639271924986197</v>
      </c>
      <c r="I345" s="76" t="str">
        <f t="shared" si="10"/>
        <v>No</v>
      </c>
      <c r="J345" s="49" t="str">
        <f t="shared" si="11"/>
        <v>No</v>
      </c>
      <c r="K345" s="47">
        <v>0.27100251597160302</v>
      </c>
      <c r="L345" s="50">
        <v>92.999135695764906</v>
      </c>
      <c r="M345" s="47">
        <v>0.24756323225218599</v>
      </c>
      <c r="N345" s="50">
        <v>49.917264202978501</v>
      </c>
    </row>
    <row r="346" spans="1:14" x14ac:dyDescent="0.2">
      <c r="A346" s="57" t="s">
        <v>1020</v>
      </c>
      <c r="B346" s="44" t="s">
        <v>1021</v>
      </c>
      <c r="C346" s="45">
        <v>65</v>
      </c>
      <c r="D346" s="46" t="s">
        <v>343</v>
      </c>
      <c r="E346" s="47">
        <v>0.66193122015125905</v>
      </c>
      <c r="F346" s="48">
        <v>34.485738980120999</v>
      </c>
      <c r="G346" s="47">
        <v>0.73259496665693902</v>
      </c>
      <c r="H346" s="50">
        <v>41.257584114727003</v>
      </c>
      <c r="I346" s="76" t="str">
        <f t="shared" si="10"/>
        <v>No</v>
      </c>
      <c r="J346" s="49" t="str">
        <f t="shared" si="11"/>
        <v>No</v>
      </c>
      <c r="K346" s="47">
        <v>0.156783721214384</v>
      </c>
      <c r="L346" s="50">
        <v>68.452895419187598</v>
      </c>
      <c r="M346" s="47">
        <v>0.169561169562603</v>
      </c>
      <c r="N346" s="50">
        <v>34.0871483728627</v>
      </c>
    </row>
    <row r="347" spans="1:14" x14ac:dyDescent="0.2">
      <c r="A347" s="57" t="s">
        <v>1022</v>
      </c>
      <c r="B347" s="44" t="s">
        <v>1023</v>
      </c>
      <c r="C347" s="45">
        <v>65</v>
      </c>
      <c r="D347" s="46" t="s">
        <v>343</v>
      </c>
      <c r="E347" s="47">
        <v>0.69355073451891802</v>
      </c>
      <c r="F347" s="48">
        <v>45.808124459809903</v>
      </c>
      <c r="G347" s="47">
        <v>0.76813333598757605</v>
      </c>
      <c r="H347" s="50">
        <v>50.965250965251002</v>
      </c>
      <c r="I347" s="76" t="str">
        <f t="shared" si="10"/>
        <v>No</v>
      </c>
      <c r="J347" s="49" t="str">
        <f t="shared" si="11"/>
        <v>No</v>
      </c>
      <c r="K347" s="47">
        <v>0.158107053887104</v>
      </c>
      <c r="L347" s="50">
        <v>69.662921348314597</v>
      </c>
      <c r="M347" s="47">
        <v>0.131382317651424</v>
      </c>
      <c r="N347" s="50">
        <v>15.388858246001099</v>
      </c>
    </row>
    <row r="348" spans="1:14" x14ac:dyDescent="0.2">
      <c r="A348" s="57" t="s">
        <v>1024</v>
      </c>
      <c r="B348" s="44" t="s">
        <v>1025</v>
      </c>
      <c r="C348" s="45">
        <v>65</v>
      </c>
      <c r="D348" s="46" t="s">
        <v>343</v>
      </c>
      <c r="E348" s="47">
        <v>0.70871506311570598</v>
      </c>
      <c r="F348" s="48">
        <v>50.907519446845299</v>
      </c>
      <c r="G348" s="47">
        <v>0.77813317804359305</v>
      </c>
      <c r="H348" s="50">
        <v>53.557639271924998</v>
      </c>
      <c r="I348" s="76" t="str">
        <f t="shared" si="10"/>
        <v>No</v>
      </c>
      <c r="J348" s="49" t="str">
        <f t="shared" si="11"/>
        <v>No</v>
      </c>
      <c r="K348" s="47">
        <v>0.14034162353313601</v>
      </c>
      <c r="L348" s="50">
        <v>55.920484010371702</v>
      </c>
      <c r="M348" s="47">
        <v>0.121941259808772</v>
      </c>
      <c r="N348" s="50">
        <v>10.5350248207391</v>
      </c>
    </row>
    <row r="349" spans="1:14" x14ac:dyDescent="0.2">
      <c r="A349" s="57" t="s">
        <v>1026</v>
      </c>
      <c r="B349" s="44" t="s">
        <v>1027</v>
      </c>
      <c r="C349" s="45">
        <v>65</v>
      </c>
      <c r="D349" s="46" t="s">
        <v>343</v>
      </c>
      <c r="E349" s="47">
        <v>0.67429168942377304</v>
      </c>
      <c r="F349" s="48">
        <v>39.066551426102002</v>
      </c>
      <c r="G349" s="47">
        <v>0.73571743213552798</v>
      </c>
      <c r="H349" s="50">
        <v>42.250413678985097</v>
      </c>
      <c r="I349" s="76" t="str">
        <f t="shared" si="10"/>
        <v>No</v>
      </c>
      <c r="J349" s="49" t="str">
        <f t="shared" si="11"/>
        <v>No</v>
      </c>
      <c r="K349" s="47">
        <v>0.139175806389184</v>
      </c>
      <c r="L349" s="50">
        <v>55.142610198790003</v>
      </c>
      <c r="M349" s="47">
        <v>0.132768846346008</v>
      </c>
      <c r="N349" s="50">
        <v>16.1610590182019</v>
      </c>
    </row>
    <row r="350" spans="1:14" x14ac:dyDescent="0.2">
      <c r="A350" s="57" t="s">
        <v>1028</v>
      </c>
      <c r="B350" s="44" t="s">
        <v>1029</v>
      </c>
      <c r="C350" s="45">
        <v>65</v>
      </c>
      <c r="D350" s="46" t="s">
        <v>343</v>
      </c>
      <c r="E350" s="47">
        <v>0.645678999349663</v>
      </c>
      <c r="F350" s="48">
        <v>29.1270527225583</v>
      </c>
      <c r="G350" s="47">
        <v>0.69998687734224097</v>
      </c>
      <c r="H350" s="50">
        <v>34.335355763927197</v>
      </c>
      <c r="I350" s="76" t="str">
        <f t="shared" si="10"/>
        <v>No</v>
      </c>
      <c r="J350" s="49" t="str">
        <f t="shared" si="11"/>
        <v>No</v>
      </c>
      <c r="K350" s="47">
        <v>0.102347605082549</v>
      </c>
      <c r="L350" s="50">
        <v>23.422644770959401</v>
      </c>
      <c r="M350" s="47">
        <v>0.11596079127225099</v>
      </c>
      <c r="N350" s="50">
        <v>8.0529509100937702</v>
      </c>
    </row>
    <row r="351" spans="1:14" x14ac:dyDescent="0.2">
      <c r="A351" s="57" t="s">
        <v>1030</v>
      </c>
      <c r="B351" s="44" t="s">
        <v>1031</v>
      </c>
      <c r="C351" s="45">
        <v>65</v>
      </c>
      <c r="D351" s="46" t="s">
        <v>343</v>
      </c>
      <c r="E351" s="47">
        <v>0.61113924517125795</v>
      </c>
      <c r="F351" s="48">
        <v>17.286084701815</v>
      </c>
      <c r="G351" s="47">
        <v>0.53398767773756795</v>
      </c>
      <c r="H351" s="50">
        <v>7.4186431329288496</v>
      </c>
      <c r="I351" s="76" t="str">
        <f t="shared" si="10"/>
        <v>No</v>
      </c>
      <c r="J351" s="49" t="str">
        <f t="shared" si="11"/>
        <v>No</v>
      </c>
      <c r="K351" s="47">
        <v>0.20753691977129499</v>
      </c>
      <c r="L351" s="50">
        <v>87.813310285220396</v>
      </c>
      <c r="M351" s="47">
        <v>0.31735181978664001</v>
      </c>
      <c r="N351" s="50">
        <v>75.510204081632693</v>
      </c>
    </row>
    <row r="352" spans="1:14" x14ac:dyDescent="0.2">
      <c r="A352" s="57" t="s">
        <v>1032</v>
      </c>
      <c r="B352" s="44" t="s">
        <v>1033</v>
      </c>
      <c r="C352" s="45">
        <v>65</v>
      </c>
      <c r="D352" s="46" t="s">
        <v>343</v>
      </c>
      <c r="E352" s="47">
        <v>0.63004865293962697</v>
      </c>
      <c r="F352" s="48">
        <v>23.681936041486601</v>
      </c>
      <c r="G352" s="47">
        <v>0.64808046957751997</v>
      </c>
      <c r="H352" s="50">
        <v>24.020959735245501</v>
      </c>
      <c r="I352" s="76" t="str">
        <f t="shared" si="10"/>
        <v>No</v>
      </c>
      <c r="J352" s="49" t="str">
        <f t="shared" si="11"/>
        <v>No</v>
      </c>
      <c r="K352" s="47">
        <v>0.14476466141977601</v>
      </c>
      <c r="L352" s="50">
        <v>59.636992221261899</v>
      </c>
      <c r="M352" s="47">
        <v>0.189571044763549</v>
      </c>
      <c r="N352" s="50">
        <v>39.023717595146202</v>
      </c>
    </row>
    <row r="353" spans="1:14" x14ac:dyDescent="0.2">
      <c r="A353" s="57" t="s">
        <v>1034</v>
      </c>
      <c r="B353" s="44" t="s">
        <v>1035</v>
      </c>
      <c r="C353" s="45">
        <v>63</v>
      </c>
      <c r="D353" s="46" t="s">
        <v>343</v>
      </c>
      <c r="E353" s="47">
        <v>0.57983641414561904</v>
      </c>
      <c r="F353" s="48">
        <v>10.9766637856525</v>
      </c>
      <c r="G353" s="47">
        <v>0.66714019200534302</v>
      </c>
      <c r="H353" s="50">
        <v>39.508506616257101</v>
      </c>
      <c r="I353" s="76" t="str">
        <f t="shared" si="10"/>
        <v>No</v>
      </c>
      <c r="J353" s="49" t="str">
        <f t="shared" si="11"/>
        <v>No</v>
      </c>
      <c r="K353" s="47">
        <v>0.18936799815663299</v>
      </c>
      <c r="L353" s="50">
        <v>84.183232497839199</v>
      </c>
      <c r="M353" s="47">
        <v>0.18585456565884001</v>
      </c>
      <c r="N353" s="50">
        <v>35.538752362948998</v>
      </c>
    </row>
    <row r="354" spans="1:14" x14ac:dyDescent="0.2">
      <c r="A354" s="57" t="s">
        <v>1036</v>
      </c>
      <c r="B354" s="44" t="s">
        <v>1037</v>
      </c>
      <c r="C354" s="45">
        <v>63</v>
      </c>
      <c r="D354" s="46" t="s">
        <v>343</v>
      </c>
      <c r="E354" s="47">
        <v>0.55089990781146103</v>
      </c>
      <c r="F354" s="48">
        <v>7.95159896283492</v>
      </c>
      <c r="G354" s="47">
        <v>0.57430037446954096</v>
      </c>
      <c r="H354" s="50">
        <v>16.351606805292999</v>
      </c>
      <c r="I354" s="76" t="str">
        <f t="shared" si="10"/>
        <v>No</v>
      </c>
      <c r="J354" s="49" t="str">
        <f t="shared" si="11"/>
        <v>No</v>
      </c>
      <c r="K354" s="47">
        <v>0.32490353530225002</v>
      </c>
      <c r="L354" s="50">
        <v>96.024200518582504</v>
      </c>
      <c r="M354" s="47">
        <v>0.30639680599610902</v>
      </c>
      <c r="N354" s="50">
        <v>78.922495274102104</v>
      </c>
    </row>
    <row r="355" spans="1:14" x14ac:dyDescent="0.2">
      <c r="A355" s="57" t="s">
        <v>1038</v>
      </c>
      <c r="B355" s="44" t="s">
        <v>1039</v>
      </c>
      <c r="C355" s="45">
        <v>63</v>
      </c>
      <c r="D355" s="46" t="s">
        <v>343</v>
      </c>
      <c r="E355" s="47">
        <v>0.37435704450419999</v>
      </c>
      <c r="F355" s="48">
        <v>1.55574762316335</v>
      </c>
      <c r="G355" s="47">
        <v>0.38040975102823699</v>
      </c>
      <c r="H355" s="50">
        <v>0.47258979206049201</v>
      </c>
      <c r="I355" s="76" t="str">
        <f t="shared" si="10"/>
        <v>No</v>
      </c>
      <c r="J355" s="49" t="str">
        <f t="shared" si="11"/>
        <v>No</v>
      </c>
      <c r="K355" s="47">
        <v>0.37656483081569703</v>
      </c>
      <c r="L355" s="50">
        <v>97.579948141745902</v>
      </c>
      <c r="M355" s="47">
        <v>0.39110588939609803</v>
      </c>
      <c r="N355" s="50">
        <v>94.328922495274099</v>
      </c>
    </row>
    <row r="356" spans="1:14" x14ac:dyDescent="0.2">
      <c r="A356" s="57" t="s">
        <v>1040</v>
      </c>
      <c r="B356" s="44" t="s">
        <v>1041</v>
      </c>
      <c r="C356" s="45">
        <v>63</v>
      </c>
      <c r="D356" s="46" t="s">
        <v>343</v>
      </c>
      <c r="E356" s="47">
        <v>0.29917315485616902</v>
      </c>
      <c r="F356" s="48">
        <v>0.259291270527226</v>
      </c>
      <c r="G356" s="47">
        <v>0.33357268045476102</v>
      </c>
      <c r="H356" s="50">
        <v>0.28355387523629499</v>
      </c>
      <c r="I356" s="76" t="str">
        <f t="shared" si="10"/>
        <v>No</v>
      </c>
      <c r="J356" s="49" t="str">
        <f t="shared" si="11"/>
        <v>No</v>
      </c>
      <c r="K356" s="47">
        <v>0.198131297937819</v>
      </c>
      <c r="L356" s="50">
        <v>85.998271391529798</v>
      </c>
      <c r="M356" s="47">
        <v>0.24241800558337501</v>
      </c>
      <c r="N356" s="50">
        <v>51.512287334593601</v>
      </c>
    </row>
    <row r="357" spans="1:14" x14ac:dyDescent="0.2">
      <c r="A357" s="57" t="s">
        <v>1042</v>
      </c>
      <c r="B357" s="44" t="s">
        <v>1043</v>
      </c>
      <c r="C357" s="45">
        <v>63</v>
      </c>
      <c r="D357" s="46" t="s">
        <v>343</v>
      </c>
      <c r="E357" s="47">
        <v>0.54555670349256402</v>
      </c>
      <c r="F357" s="48">
        <v>7.2601555747623197</v>
      </c>
      <c r="G357" s="47">
        <v>0.58243171392888105</v>
      </c>
      <c r="H357" s="50">
        <v>18.5255198487713</v>
      </c>
      <c r="I357" s="76" t="str">
        <f t="shared" si="10"/>
        <v>No</v>
      </c>
      <c r="J357" s="49" t="str">
        <f t="shared" si="11"/>
        <v>No</v>
      </c>
      <c r="K357" s="47">
        <v>0.16683911240212301</v>
      </c>
      <c r="L357" s="50">
        <v>74.848746758859093</v>
      </c>
      <c r="M357" s="47">
        <v>0.141344810732321</v>
      </c>
      <c r="N357" s="50">
        <v>19.092627599243901</v>
      </c>
    </row>
    <row r="358" spans="1:14" x14ac:dyDescent="0.2">
      <c r="A358" s="57" t="s">
        <v>1044</v>
      </c>
      <c r="B358" s="44" t="s">
        <v>1045</v>
      </c>
      <c r="C358" s="45">
        <v>63</v>
      </c>
      <c r="D358" s="46" t="s">
        <v>343</v>
      </c>
      <c r="E358" s="47">
        <v>0.34740066708924</v>
      </c>
      <c r="F358" s="48">
        <v>0.95073465859982698</v>
      </c>
      <c r="G358" s="47">
        <v>0.34958498226060403</v>
      </c>
      <c r="H358" s="50">
        <v>0.37807183364839297</v>
      </c>
      <c r="I358" s="76" t="str">
        <f t="shared" si="10"/>
        <v>No</v>
      </c>
      <c r="J358" s="49" t="str">
        <f t="shared" si="11"/>
        <v>No</v>
      </c>
      <c r="K358" s="47">
        <v>0.30560151422070098</v>
      </c>
      <c r="L358" s="50">
        <v>95.159896283491804</v>
      </c>
      <c r="M358" s="47">
        <v>0.29089682495438701</v>
      </c>
      <c r="N358" s="50">
        <v>72.306238185255197</v>
      </c>
    </row>
    <row r="359" spans="1:14" x14ac:dyDescent="0.2">
      <c r="A359" s="57" t="s">
        <v>1046</v>
      </c>
      <c r="B359" s="44" t="s">
        <v>1047</v>
      </c>
      <c r="C359" s="45">
        <v>63</v>
      </c>
      <c r="D359" s="46" t="s">
        <v>343</v>
      </c>
      <c r="E359" s="47">
        <v>0.31932446198804998</v>
      </c>
      <c r="F359" s="48">
        <v>0.34572169403630099</v>
      </c>
      <c r="G359" s="47">
        <v>0.28462419607192002</v>
      </c>
      <c r="H359" s="50">
        <v>9.4517958412098299E-2</v>
      </c>
      <c r="I359" s="76" t="str">
        <f t="shared" si="10"/>
        <v>No</v>
      </c>
      <c r="J359" s="49" t="str">
        <f t="shared" si="11"/>
        <v>No</v>
      </c>
      <c r="K359" s="47">
        <v>0.20684120816177101</v>
      </c>
      <c r="L359" s="50">
        <v>87.640449438202296</v>
      </c>
      <c r="M359" s="47">
        <v>0.269658559346518</v>
      </c>
      <c r="N359" s="50">
        <v>63.043478260869598</v>
      </c>
    </row>
    <row r="360" spans="1:14" x14ac:dyDescent="0.2">
      <c r="A360" s="57" t="s">
        <v>1048</v>
      </c>
      <c r="B360" s="44" t="s">
        <v>1049</v>
      </c>
      <c r="C360" s="45">
        <v>63</v>
      </c>
      <c r="D360" s="46" t="s">
        <v>343</v>
      </c>
      <c r="E360" s="47">
        <v>0.649685592853536</v>
      </c>
      <c r="F360" s="48">
        <v>30.250648228176299</v>
      </c>
      <c r="G360" s="47">
        <v>0.85759245509543902</v>
      </c>
      <c r="H360" s="50">
        <v>94.139886578449904</v>
      </c>
      <c r="I360" s="76" t="str">
        <f t="shared" si="10"/>
        <v>No</v>
      </c>
      <c r="J360" s="49" t="str">
        <f t="shared" si="11"/>
        <v>No</v>
      </c>
      <c r="K360" s="47">
        <v>0.33622516658808299</v>
      </c>
      <c r="L360" s="50">
        <v>96.283491789109803</v>
      </c>
      <c r="M360" s="47">
        <v>0.2515103868395</v>
      </c>
      <c r="N360" s="50">
        <v>55.198487712665397</v>
      </c>
    </row>
    <row r="361" spans="1:14" x14ac:dyDescent="0.2">
      <c r="A361" s="57" t="s">
        <v>1050</v>
      </c>
      <c r="B361" s="44" t="s">
        <v>1051</v>
      </c>
      <c r="C361" s="45"/>
      <c r="D361" s="46" t="s">
        <v>343</v>
      </c>
      <c r="E361" s="47">
        <v>0.64999999986483303</v>
      </c>
      <c r="F361" s="48">
        <v>30.509939498703499</v>
      </c>
      <c r="G361" s="47"/>
      <c r="H361" s="50"/>
      <c r="I361" s="76" t="str">
        <f t="shared" si="10"/>
        <v>No</v>
      </c>
      <c r="J361" s="49" t="str">
        <f t="shared" si="11"/>
        <v>No</v>
      </c>
      <c r="K361" s="47">
        <v>8.3333332277196498E-2</v>
      </c>
      <c r="L361" s="50">
        <v>7.51944684528954</v>
      </c>
      <c r="M361" s="47"/>
      <c r="N361" s="50"/>
    </row>
    <row r="362" spans="1:14" x14ac:dyDescent="0.2">
      <c r="A362" s="57" t="s">
        <v>1052</v>
      </c>
      <c r="B362" s="44" t="s">
        <v>1053</v>
      </c>
      <c r="C362" s="45">
        <v>63</v>
      </c>
      <c r="D362" s="46" t="s">
        <v>343</v>
      </c>
      <c r="E362" s="47">
        <v>0.62097193756229496</v>
      </c>
      <c r="F362" s="48">
        <v>20.4840103716508</v>
      </c>
      <c r="G362" s="47">
        <v>0.65172612980371303</v>
      </c>
      <c r="H362" s="50">
        <v>35.255198487712697</v>
      </c>
      <c r="I362" s="76" t="str">
        <f t="shared" si="10"/>
        <v>No</v>
      </c>
      <c r="J362" s="49" t="str">
        <f t="shared" si="11"/>
        <v>No</v>
      </c>
      <c r="K362" s="47">
        <v>0.29347933092230599</v>
      </c>
      <c r="L362" s="50">
        <v>94.382022471910105</v>
      </c>
      <c r="M362" s="47">
        <v>0.149511792533564</v>
      </c>
      <c r="N362" s="50">
        <v>23.156899810964099</v>
      </c>
    </row>
    <row r="363" spans="1:14" x14ac:dyDescent="0.2">
      <c r="A363" s="57" t="s">
        <v>1054</v>
      </c>
      <c r="B363" s="44" t="s">
        <v>1055</v>
      </c>
      <c r="C363" s="45">
        <v>63</v>
      </c>
      <c r="D363" s="46" t="s">
        <v>343</v>
      </c>
      <c r="E363" s="47">
        <v>0.70090093467081704</v>
      </c>
      <c r="F363" s="48">
        <v>48.833189282627501</v>
      </c>
      <c r="G363" s="47">
        <v>0.75741500697849096</v>
      </c>
      <c r="H363" s="50">
        <v>66.4461247637051</v>
      </c>
      <c r="I363" s="76" t="str">
        <f t="shared" si="10"/>
        <v>No</v>
      </c>
      <c r="J363" s="49" t="str">
        <f t="shared" si="11"/>
        <v>No</v>
      </c>
      <c r="K363" s="47">
        <v>0.44128528747517498</v>
      </c>
      <c r="L363" s="50">
        <v>99.222126188418301</v>
      </c>
      <c r="M363" s="47">
        <v>0.24441997594318601</v>
      </c>
      <c r="N363" s="50">
        <v>52.457466918714601</v>
      </c>
    </row>
    <row r="364" spans="1:14" x14ac:dyDescent="0.2">
      <c r="A364" s="57" t="s">
        <v>1056</v>
      </c>
      <c r="B364" s="44" t="s">
        <v>1057</v>
      </c>
      <c r="C364" s="45">
        <v>63</v>
      </c>
      <c r="D364" s="46" t="s">
        <v>343</v>
      </c>
      <c r="E364" s="47">
        <v>0.61518185008670401</v>
      </c>
      <c r="F364" s="48">
        <v>18.582541054451202</v>
      </c>
      <c r="G364" s="47">
        <v>0.64947900055432095</v>
      </c>
      <c r="H364" s="50">
        <v>34.4990548204159</v>
      </c>
      <c r="I364" s="76" t="str">
        <f t="shared" si="10"/>
        <v>No</v>
      </c>
      <c r="J364" s="49" t="str">
        <f t="shared" si="11"/>
        <v>No</v>
      </c>
      <c r="K364" s="47">
        <v>0.50885864237863598</v>
      </c>
      <c r="L364" s="50">
        <v>99.8271391529818</v>
      </c>
      <c r="M364" s="47">
        <v>0.21765199499162899</v>
      </c>
      <c r="N364" s="50">
        <v>43.289224952741002</v>
      </c>
    </row>
    <row r="365" spans="1:14" x14ac:dyDescent="0.2">
      <c r="A365" s="57" t="s">
        <v>1058</v>
      </c>
      <c r="B365" s="44" t="s">
        <v>1059</v>
      </c>
      <c r="C365" s="45">
        <v>63</v>
      </c>
      <c r="D365" s="46" t="s">
        <v>343</v>
      </c>
      <c r="E365" s="47">
        <v>0.72980327037357795</v>
      </c>
      <c r="F365" s="48">
        <v>58.1676750216076</v>
      </c>
      <c r="G365" s="47">
        <v>0.90983231962595401</v>
      </c>
      <c r="H365" s="50">
        <v>98.960302457466895</v>
      </c>
      <c r="I365" s="76" t="str">
        <f t="shared" si="10"/>
        <v>No</v>
      </c>
      <c r="J365" s="49" t="str">
        <f t="shared" si="11"/>
        <v>No</v>
      </c>
      <c r="K365" s="47">
        <v>0.334293512220803</v>
      </c>
      <c r="L365" s="50">
        <v>96.197061365600703</v>
      </c>
      <c r="M365" s="47">
        <v>0.26823469397949901</v>
      </c>
      <c r="N365" s="50">
        <v>62.381852551984899</v>
      </c>
    </row>
    <row r="366" spans="1:14" x14ac:dyDescent="0.2">
      <c r="A366" s="57" t="s">
        <v>1060</v>
      </c>
      <c r="B366" s="44" t="s">
        <v>1061</v>
      </c>
      <c r="C366" s="45">
        <v>63</v>
      </c>
      <c r="D366" s="46" t="s">
        <v>343</v>
      </c>
      <c r="E366" s="47">
        <v>0.61208096175441695</v>
      </c>
      <c r="F366" s="48">
        <v>17.631806395851299</v>
      </c>
      <c r="G366" s="47">
        <v>0.66139304090625395</v>
      </c>
      <c r="H366" s="50">
        <v>38.374291115311898</v>
      </c>
      <c r="I366" s="76" t="str">
        <f t="shared" si="10"/>
        <v>No</v>
      </c>
      <c r="J366" s="49" t="str">
        <f t="shared" si="11"/>
        <v>No</v>
      </c>
      <c r="K366" s="47">
        <v>0.378548914911982</v>
      </c>
      <c r="L366" s="50">
        <v>97.666378565255002</v>
      </c>
      <c r="M366" s="47">
        <v>0.18370551191245099</v>
      </c>
      <c r="N366" s="50">
        <v>34.971644612476403</v>
      </c>
    </row>
    <row r="367" spans="1:14" x14ac:dyDescent="0.2">
      <c r="A367" s="57" t="s">
        <v>1062</v>
      </c>
      <c r="B367" s="44" t="s">
        <v>1063</v>
      </c>
      <c r="C367" s="45">
        <v>63</v>
      </c>
      <c r="D367" s="46" t="s">
        <v>343</v>
      </c>
      <c r="E367" s="47">
        <v>0.61050717841541302</v>
      </c>
      <c r="F367" s="48">
        <v>17.199654278305999</v>
      </c>
      <c r="G367" s="47">
        <v>0.67338294161119505</v>
      </c>
      <c r="H367" s="50">
        <v>40.359168241966003</v>
      </c>
      <c r="I367" s="76" t="str">
        <f t="shared" si="10"/>
        <v>No</v>
      </c>
      <c r="J367" s="49" t="str">
        <f t="shared" si="11"/>
        <v>No</v>
      </c>
      <c r="K367" s="47">
        <v>0.34462131154125297</v>
      </c>
      <c r="L367" s="50">
        <v>96.629213483146103</v>
      </c>
      <c r="M367" s="47">
        <v>0.16899796908951201</v>
      </c>
      <c r="N367" s="50">
        <v>30.907372400756099</v>
      </c>
    </row>
    <row r="368" spans="1:14" x14ac:dyDescent="0.2">
      <c r="A368" s="57" t="s">
        <v>1064</v>
      </c>
      <c r="B368" s="44" t="s">
        <v>1065</v>
      </c>
      <c r="C368" s="45"/>
      <c r="D368" s="46" t="s">
        <v>343</v>
      </c>
      <c r="E368" s="47">
        <v>0.64999988133250497</v>
      </c>
      <c r="F368" s="48">
        <v>30.423509075194499</v>
      </c>
      <c r="G368" s="47"/>
      <c r="H368" s="50"/>
      <c r="I368" s="76" t="str">
        <f t="shared" si="10"/>
        <v>No</v>
      </c>
      <c r="J368" s="49" t="str">
        <f t="shared" si="11"/>
        <v>No</v>
      </c>
      <c r="K368" s="47">
        <v>8.3333333747677693E-2</v>
      </c>
      <c r="L368" s="50">
        <v>8.1244598098530698</v>
      </c>
      <c r="M368" s="47"/>
      <c r="N368" s="50"/>
    </row>
    <row r="369" spans="1:14" x14ac:dyDescent="0.2">
      <c r="A369" s="57" t="s">
        <v>1066</v>
      </c>
      <c r="B369" s="44" t="s">
        <v>1067</v>
      </c>
      <c r="C369" s="45">
        <v>63</v>
      </c>
      <c r="D369" s="46" t="s">
        <v>343</v>
      </c>
      <c r="E369" s="47">
        <v>0.59123793004455405</v>
      </c>
      <c r="F369" s="48">
        <v>12.964563526361299</v>
      </c>
      <c r="G369" s="47">
        <v>0.67008304944236896</v>
      </c>
      <c r="H369" s="50">
        <v>39.8865784499055</v>
      </c>
      <c r="I369" s="76" t="str">
        <f t="shared" si="10"/>
        <v>No</v>
      </c>
      <c r="J369" s="49" t="str">
        <f t="shared" si="11"/>
        <v>No</v>
      </c>
      <c r="K369" s="47">
        <v>0.22211485567309999</v>
      </c>
      <c r="L369" s="50">
        <v>89.714779602420094</v>
      </c>
      <c r="M369" s="47">
        <v>0.126037436725908</v>
      </c>
      <c r="N369" s="50">
        <v>13.327032136105901</v>
      </c>
    </row>
    <row r="370" spans="1:14" x14ac:dyDescent="0.2">
      <c r="A370" s="57" t="s">
        <v>1068</v>
      </c>
      <c r="B370" s="44" t="s">
        <v>1069</v>
      </c>
      <c r="C370" s="45">
        <v>63</v>
      </c>
      <c r="D370" s="46" t="s">
        <v>343</v>
      </c>
      <c r="E370" s="47">
        <v>0.588978918339638</v>
      </c>
      <c r="F370" s="48">
        <v>12.5324114088159</v>
      </c>
      <c r="G370" s="47">
        <v>0.65336473964392305</v>
      </c>
      <c r="H370" s="50">
        <v>35.822306238185298</v>
      </c>
      <c r="I370" s="76" t="str">
        <f t="shared" si="10"/>
        <v>No</v>
      </c>
      <c r="J370" s="49" t="str">
        <f t="shared" si="11"/>
        <v>No</v>
      </c>
      <c r="K370" s="47">
        <v>0.22613513084662101</v>
      </c>
      <c r="L370" s="50">
        <v>89.887640449438194</v>
      </c>
      <c r="M370" s="47">
        <v>0.12793585131457799</v>
      </c>
      <c r="N370" s="50">
        <v>13.705103969754299</v>
      </c>
    </row>
    <row r="371" spans="1:14" x14ac:dyDescent="0.2">
      <c r="A371" s="57" t="s">
        <v>1070</v>
      </c>
      <c r="B371" s="44" t="s">
        <v>1071</v>
      </c>
      <c r="C371" s="45">
        <v>63</v>
      </c>
      <c r="D371" s="46" t="s">
        <v>343</v>
      </c>
      <c r="E371" s="47">
        <v>0.54297108439137998</v>
      </c>
      <c r="F371" s="48">
        <v>7.1737251512532403</v>
      </c>
      <c r="G371" s="47">
        <v>0.59413412573125701</v>
      </c>
      <c r="H371" s="50">
        <v>21.3610586011342</v>
      </c>
      <c r="I371" s="76" t="str">
        <f t="shared" si="10"/>
        <v>No</v>
      </c>
      <c r="J371" s="49" t="str">
        <f t="shared" si="11"/>
        <v>No</v>
      </c>
      <c r="K371" s="47">
        <v>0.17070404371627601</v>
      </c>
      <c r="L371" s="50">
        <v>76.923076923076906</v>
      </c>
      <c r="M371" s="47">
        <v>0.104595054742565</v>
      </c>
      <c r="N371" s="50">
        <v>6.7107750472589798</v>
      </c>
    </row>
    <row r="372" spans="1:14" x14ac:dyDescent="0.2">
      <c r="A372" s="57" t="s">
        <v>1072</v>
      </c>
      <c r="B372" s="44" t="s">
        <v>1073</v>
      </c>
      <c r="C372" s="45">
        <v>63</v>
      </c>
      <c r="D372" s="46" t="s">
        <v>343</v>
      </c>
      <c r="E372" s="47">
        <v>0.56194964968565797</v>
      </c>
      <c r="F372" s="48">
        <v>8.8159031979256692</v>
      </c>
      <c r="G372" s="47">
        <v>0.60207992077237105</v>
      </c>
      <c r="H372" s="50">
        <v>23.062381852552001</v>
      </c>
      <c r="I372" s="76" t="str">
        <f t="shared" si="10"/>
        <v>No</v>
      </c>
      <c r="J372" s="49" t="str">
        <f t="shared" si="11"/>
        <v>No</v>
      </c>
      <c r="K372" s="47">
        <v>0.14860342519171199</v>
      </c>
      <c r="L372" s="50">
        <v>62.316335350043197</v>
      </c>
      <c r="M372" s="47">
        <v>9.9705713372070001E-2</v>
      </c>
      <c r="N372" s="50">
        <v>5.1984877126654103</v>
      </c>
    </row>
    <row r="373" spans="1:14" x14ac:dyDescent="0.2">
      <c r="A373" s="57" t="s">
        <v>1074</v>
      </c>
      <c r="B373" s="44" t="s">
        <v>1075</v>
      </c>
      <c r="C373" s="45">
        <v>63</v>
      </c>
      <c r="D373" s="46" t="s">
        <v>343</v>
      </c>
      <c r="E373" s="47">
        <v>0.54654593793100603</v>
      </c>
      <c r="F373" s="48">
        <v>7.3465859982713901</v>
      </c>
      <c r="G373" s="47">
        <v>0.58924992196481296</v>
      </c>
      <c r="H373" s="50">
        <v>19.754253308128501</v>
      </c>
      <c r="I373" s="76" t="str">
        <f t="shared" si="10"/>
        <v>No</v>
      </c>
      <c r="J373" s="49" t="str">
        <f t="shared" si="11"/>
        <v>No</v>
      </c>
      <c r="K373" s="47">
        <v>0.15452672973376899</v>
      </c>
      <c r="L373" s="50">
        <v>67.070008643042399</v>
      </c>
      <c r="M373" s="47">
        <v>9.8106082336899603E-2</v>
      </c>
      <c r="N373" s="50">
        <v>4.4423440453686203</v>
      </c>
    </row>
    <row r="374" spans="1:14" x14ac:dyDescent="0.2">
      <c r="A374" s="57" t="s">
        <v>1076</v>
      </c>
      <c r="B374" s="44" t="s">
        <v>1077</v>
      </c>
      <c r="C374" s="45">
        <v>63</v>
      </c>
      <c r="D374" s="46" t="s">
        <v>343</v>
      </c>
      <c r="E374" s="47">
        <v>0.49876681273159101</v>
      </c>
      <c r="F374" s="48">
        <v>4.3215211754537597</v>
      </c>
      <c r="G374" s="47">
        <v>0.558326096910992</v>
      </c>
      <c r="H374" s="50">
        <v>12.9489603024575</v>
      </c>
      <c r="I374" s="76" t="str">
        <f t="shared" si="10"/>
        <v>No</v>
      </c>
      <c r="J374" s="49" t="str">
        <f t="shared" si="11"/>
        <v>No</v>
      </c>
      <c r="K374" s="47">
        <v>0.19380336043993099</v>
      </c>
      <c r="L374" s="50">
        <v>85.479688850475398</v>
      </c>
      <c r="M374" s="47">
        <v>0.106580853734183</v>
      </c>
      <c r="N374" s="50">
        <v>6.9943289224952698</v>
      </c>
    </row>
    <row r="375" spans="1:14" x14ac:dyDescent="0.2">
      <c r="A375" s="57" t="s">
        <v>1078</v>
      </c>
      <c r="B375" s="44" t="s">
        <v>1079</v>
      </c>
      <c r="C375" s="45">
        <v>67</v>
      </c>
      <c r="D375" s="46" t="s">
        <v>343</v>
      </c>
      <c r="E375" s="47">
        <v>0.62511454637900599</v>
      </c>
      <c r="F375" s="48">
        <v>21.4347450302506</v>
      </c>
      <c r="G375" s="47">
        <v>0.82304357054977495</v>
      </c>
      <c r="H375" s="50">
        <v>84.186401833460593</v>
      </c>
      <c r="I375" s="76" t="str">
        <f t="shared" si="10"/>
        <v>No</v>
      </c>
      <c r="J375" s="49" t="str">
        <f t="shared" si="11"/>
        <v>No</v>
      </c>
      <c r="K375" s="47">
        <v>0.10380645939849199</v>
      </c>
      <c r="L375" s="50">
        <v>25.1512532411409</v>
      </c>
      <c r="M375" s="47">
        <v>9.5241877805927896E-2</v>
      </c>
      <c r="N375" s="50">
        <v>24.446142093200901</v>
      </c>
    </row>
    <row r="376" spans="1:14" x14ac:dyDescent="0.2">
      <c r="A376" s="57" t="s">
        <v>1080</v>
      </c>
      <c r="B376" s="44" t="s">
        <v>1081</v>
      </c>
      <c r="C376" s="45">
        <v>67</v>
      </c>
      <c r="D376" s="46" t="s">
        <v>343</v>
      </c>
      <c r="E376" s="47">
        <v>0.69778041302673599</v>
      </c>
      <c r="F376" s="48">
        <v>47.536732929991402</v>
      </c>
      <c r="G376" s="47">
        <v>0.86570311813873102</v>
      </c>
      <c r="H376" s="50">
        <v>91.596638655462201</v>
      </c>
      <c r="I376" s="76" t="str">
        <f t="shared" si="10"/>
        <v>No</v>
      </c>
      <c r="J376" s="49" t="str">
        <f t="shared" si="11"/>
        <v>No</v>
      </c>
      <c r="K376" s="47">
        <v>7.1760592864999695E-2</v>
      </c>
      <c r="L376" s="50">
        <v>4.3215211754537597</v>
      </c>
      <c r="M376" s="47">
        <v>6.5685690332018501E-2</v>
      </c>
      <c r="N376" s="50">
        <v>3.3613445378151301</v>
      </c>
    </row>
    <row r="377" spans="1:14" x14ac:dyDescent="0.2">
      <c r="A377" s="57" t="s">
        <v>1082</v>
      </c>
      <c r="B377" s="44" t="s">
        <v>1083</v>
      </c>
      <c r="C377" s="45">
        <v>67</v>
      </c>
      <c r="D377" s="46" t="s">
        <v>343</v>
      </c>
      <c r="E377" s="47">
        <v>0.76216760606396405</v>
      </c>
      <c r="F377" s="48">
        <v>65.168539325842701</v>
      </c>
      <c r="G377" s="47">
        <v>0.89263176307741499</v>
      </c>
      <c r="H377" s="50">
        <v>96.333078686019903</v>
      </c>
      <c r="I377" s="76" t="str">
        <f t="shared" si="10"/>
        <v>No</v>
      </c>
      <c r="J377" s="49" t="str">
        <f t="shared" si="11"/>
        <v>No</v>
      </c>
      <c r="K377" s="47">
        <v>7.2095170036783798E-2</v>
      </c>
      <c r="L377" s="50">
        <v>4.4079515989628399</v>
      </c>
      <c r="M377" s="47">
        <v>6.46355065755993E-2</v>
      </c>
      <c r="N377" s="50">
        <v>3.2085561497326198</v>
      </c>
    </row>
    <row r="378" spans="1:14" x14ac:dyDescent="0.2">
      <c r="A378" s="57" t="s">
        <v>1084</v>
      </c>
      <c r="B378" s="44" t="s">
        <v>1085</v>
      </c>
      <c r="C378" s="45">
        <v>67</v>
      </c>
      <c r="D378" s="46" t="s">
        <v>343</v>
      </c>
      <c r="E378" s="47">
        <v>0.70466113487996995</v>
      </c>
      <c r="F378" s="48">
        <v>49.7839239412273</v>
      </c>
      <c r="G378" s="47">
        <v>0.86916533969283705</v>
      </c>
      <c r="H378" s="50">
        <v>92.284186401833495</v>
      </c>
      <c r="I378" s="76" t="str">
        <f t="shared" si="10"/>
        <v>No</v>
      </c>
      <c r="J378" s="49" t="str">
        <f t="shared" si="11"/>
        <v>No</v>
      </c>
      <c r="K378" s="47">
        <v>8.1628160376175707E-2</v>
      </c>
      <c r="L378" s="50">
        <v>6.7415730337078603</v>
      </c>
      <c r="M378" s="47">
        <v>8.00450442350219E-2</v>
      </c>
      <c r="N378" s="50">
        <v>5.9587471352177204</v>
      </c>
    </row>
    <row r="379" spans="1:14" x14ac:dyDescent="0.2">
      <c r="A379" s="57" t="s">
        <v>1086</v>
      </c>
      <c r="B379" s="44" t="s">
        <v>1087</v>
      </c>
      <c r="C379" s="45">
        <v>67</v>
      </c>
      <c r="D379" s="46" t="s">
        <v>343</v>
      </c>
      <c r="E379" s="47">
        <v>0.63429648287547302</v>
      </c>
      <c r="F379" s="48">
        <v>25.23768366465</v>
      </c>
      <c r="G379" s="47">
        <v>0.79778288545502996</v>
      </c>
      <c r="H379" s="50">
        <v>78.686019862490497</v>
      </c>
      <c r="I379" s="76" t="str">
        <f t="shared" si="10"/>
        <v>No</v>
      </c>
      <c r="J379" s="49" t="str">
        <f t="shared" si="11"/>
        <v>No</v>
      </c>
      <c r="K379" s="47">
        <v>8.7740347805913305E-2</v>
      </c>
      <c r="L379" s="50">
        <v>11.322385479688799</v>
      </c>
      <c r="M379" s="47">
        <v>8.7012118872075606E-2</v>
      </c>
      <c r="N379" s="50">
        <v>12.834224598930501</v>
      </c>
    </row>
    <row r="380" spans="1:14" x14ac:dyDescent="0.2">
      <c r="A380" s="147" t="s">
        <v>1088</v>
      </c>
      <c r="B380" s="44" t="s">
        <v>1089</v>
      </c>
      <c r="C380" s="45">
        <v>67</v>
      </c>
      <c r="D380" s="46" t="s">
        <v>343</v>
      </c>
      <c r="E380" s="47">
        <v>0.85945639992468603</v>
      </c>
      <c r="F380" s="48">
        <v>87.813310285220396</v>
      </c>
      <c r="G380" s="47">
        <v>0.82599393458836701</v>
      </c>
      <c r="H380" s="50">
        <v>84.644766997708203</v>
      </c>
      <c r="I380" s="76" t="str">
        <f t="shared" si="10"/>
        <v>No</v>
      </c>
      <c r="J380" s="49" t="str">
        <f t="shared" si="11"/>
        <v>Yes</v>
      </c>
      <c r="K380" s="47">
        <v>8.4474678992330104E-2</v>
      </c>
      <c r="L380" s="50">
        <v>8.5566119273984391</v>
      </c>
      <c r="M380" s="47">
        <v>8.4164363727915095E-2</v>
      </c>
      <c r="N380" s="50">
        <v>8.3269671504965608</v>
      </c>
    </row>
    <row r="381" spans="1:14" x14ac:dyDescent="0.2">
      <c r="A381" s="57" t="s">
        <v>1090</v>
      </c>
      <c r="B381" s="44" t="s">
        <v>1091</v>
      </c>
      <c r="C381" s="45">
        <v>67</v>
      </c>
      <c r="D381" s="46" t="s">
        <v>343</v>
      </c>
      <c r="E381" s="47">
        <v>0.73064566070331805</v>
      </c>
      <c r="F381" s="48">
        <v>58.5133967156439</v>
      </c>
      <c r="G381" s="47">
        <v>0.912416801583815</v>
      </c>
      <c r="H381" s="50">
        <v>99.006875477463694</v>
      </c>
      <c r="I381" s="76" t="str">
        <f t="shared" si="10"/>
        <v>No</v>
      </c>
      <c r="J381" s="49" t="str">
        <f t="shared" si="11"/>
        <v>No</v>
      </c>
      <c r="K381" s="47">
        <v>8.5452652345312297E-2</v>
      </c>
      <c r="L381" s="50">
        <v>8.9887640449438209</v>
      </c>
      <c r="M381" s="47">
        <v>8.4834613214562496E-2</v>
      </c>
      <c r="N381" s="50">
        <v>9.0145148968678406</v>
      </c>
    </row>
    <row r="382" spans="1:14" x14ac:dyDescent="0.2">
      <c r="A382" s="147" t="s">
        <v>1092</v>
      </c>
      <c r="B382" s="44" t="s">
        <v>1093</v>
      </c>
      <c r="C382" s="45">
        <v>67</v>
      </c>
      <c r="D382" s="46" t="s">
        <v>343</v>
      </c>
      <c r="E382" s="47">
        <v>0.89554020124823797</v>
      </c>
      <c r="F382" s="48">
        <v>96.802074330164203</v>
      </c>
      <c r="G382" s="47">
        <v>0.881159237641574</v>
      </c>
      <c r="H382" s="50">
        <v>94.346829640947306</v>
      </c>
      <c r="I382" s="76" t="str">
        <f t="shared" si="10"/>
        <v>Yes</v>
      </c>
      <c r="J382" s="49" t="str">
        <f t="shared" si="11"/>
        <v>Yes</v>
      </c>
      <c r="K382" s="47">
        <v>7.6588945491302102E-2</v>
      </c>
      <c r="L382" s="50">
        <v>5.44511668107174</v>
      </c>
      <c r="M382" s="47">
        <v>7.0380239501530897E-2</v>
      </c>
      <c r="N382" s="50">
        <v>4.0488922841864001</v>
      </c>
    </row>
    <row r="383" spans="1:14" x14ac:dyDescent="0.2">
      <c r="A383" s="147" t="s">
        <v>1094</v>
      </c>
      <c r="B383" s="44" t="s">
        <v>1095</v>
      </c>
      <c r="C383" s="45">
        <v>67</v>
      </c>
      <c r="D383" s="46" t="s">
        <v>343</v>
      </c>
      <c r="E383" s="47">
        <v>0.88404597849972999</v>
      </c>
      <c r="F383" s="48">
        <v>94.295592048401005</v>
      </c>
      <c r="G383" s="47">
        <v>0.89144516537515905</v>
      </c>
      <c r="H383" s="50">
        <v>96.103896103896105</v>
      </c>
      <c r="I383" s="76" t="str">
        <f t="shared" si="10"/>
        <v>Yes</v>
      </c>
      <c r="J383" s="49" t="str">
        <f t="shared" si="11"/>
        <v>Yes</v>
      </c>
      <c r="K383" s="47">
        <v>0.101808079862034</v>
      </c>
      <c r="L383" s="50">
        <v>22.731201382886798</v>
      </c>
      <c r="M383" s="47">
        <v>9.8886570625043704E-2</v>
      </c>
      <c r="N383" s="50">
        <v>28.189457601222301</v>
      </c>
    </row>
    <row r="384" spans="1:14" x14ac:dyDescent="0.2">
      <c r="A384" s="147" t="s">
        <v>1096</v>
      </c>
      <c r="B384" s="44" t="s">
        <v>1097</v>
      </c>
      <c r="C384" s="45">
        <v>67</v>
      </c>
      <c r="D384" s="46" t="s">
        <v>343</v>
      </c>
      <c r="E384" s="47">
        <v>0.88370191183031099</v>
      </c>
      <c r="F384" s="48">
        <v>94.036300777873805</v>
      </c>
      <c r="G384" s="47">
        <v>0.830061694852817</v>
      </c>
      <c r="H384" s="50">
        <v>85.255920550038198</v>
      </c>
      <c r="I384" s="76" t="str">
        <f t="shared" si="10"/>
        <v>No</v>
      </c>
      <c r="J384" s="49" t="str">
        <f t="shared" si="11"/>
        <v>Yes</v>
      </c>
      <c r="K384" s="47">
        <v>0.15111301180220901</v>
      </c>
      <c r="L384" s="50">
        <v>64.217804667242902</v>
      </c>
      <c r="M384" s="47">
        <v>0.139577442162376</v>
      </c>
      <c r="N384" s="50">
        <v>51.413292589763202</v>
      </c>
    </row>
    <row r="385" spans="1:14" x14ac:dyDescent="0.2">
      <c r="A385" s="147" t="s">
        <v>1098</v>
      </c>
      <c r="B385" s="44" t="s">
        <v>1099</v>
      </c>
      <c r="C385" s="45">
        <v>67</v>
      </c>
      <c r="D385" s="46" t="s">
        <v>343</v>
      </c>
      <c r="E385" s="47">
        <v>0.86333327449524999</v>
      </c>
      <c r="F385" s="48">
        <v>88.936905790838395</v>
      </c>
      <c r="G385" s="47">
        <v>0.83028189837642596</v>
      </c>
      <c r="H385" s="50">
        <v>85.332314744079497</v>
      </c>
      <c r="I385" s="76" t="str">
        <f t="shared" si="10"/>
        <v>No</v>
      </c>
      <c r="J385" s="49" t="str">
        <f t="shared" si="11"/>
        <v>Yes</v>
      </c>
      <c r="K385" s="47">
        <v>9.4725165429074998E-2</v>
      </c>
      <c r="L385" s="50">
        <v>16.3353500432152</v>
      </c>
      <c r="M385" s="47">
        <v>9.2482642741316207E-2</v>
      </c>
      <c r="N385" s="50">
        <v>20.626432391138302</v>
      </c>
    </row>
    <row r="386" spans="1:14" x14ac:dyDescent="0.2">
      <c r="A386" s="57" t="s">
        <v>1100</v>
      </c>
      <c r="B386" s="44" t="s">
        <v>1101</v>
      </c>
      <c r="C386" s="45">
        <v>67</v>
      </c>
      <c r="D386" s="46" t="s">
        <v>343</v>
      </c>
      <c r="E386" s="47">
        <v>0.79566860939498796</v>
      </c>
      <c r="F386" s="48">
        <v>73.811581676750194</v>
      </c>
      <c r="G386" s="47">
        <v>0.90448107210496997</v>
      </c>
      <c r="H386" s="50">
        <v>97.784568372803705</v>
      </c>
      <c r="I386" s="76" t="str">
        <f t="shared" si="10"/>
        <v>No</v>
      </c>
      <c r="J386" s="49" t="str">
        <f t="shared" si="11"/>
        <v>No</v>
      </c>
      <c r="K386" s="47">
        <v>8.3330981114507804E-2</v>
      </c>
      <c r="L386" s="50">
        <v>7.4330164217804704</v>
      </c>
      <c r="M386" s="47">
        <v>6.9344893847982897E-2</v>
      </c>
      <c r="N386" s="50">
        <v>3.8961038961039001</v>
      </c>
    </row>
    <row r="387" spans="1:14" x14ac:dyDescent="0.2">
      <c r="A387" s="147" t="s">
        <v>1102</v>
      </c>
      <c r="B387" s="44" t="s">
        <v>1103</v>
      </c>
      <c r="C387" s="45">
        <v>67</v>
      </c>
      <c r="D387" s="46" t="s">
        <v>343</v>
      </c>
      <c r="E387" s="47">
        <v>0.88765853334501299</v>
      </c>
      <c r="F387" s="48">
        <v>95.246326707000904</v>
      </c>
      <c r="G387" s="47">
        <v>0.86566588628895502</v>
      </c>
      <c r="H387" s="50">
        <v>91.520244461420901</v>
      </c>
      <c r="I387" s="76" t="str">
        <f t="shared" si="10"/>
        <v>Yes</v>
      </c>
      <c r="J387" s="49" t="str">
        <f t="shared" si="11"/>
        <v>Yes</v>
      </c>
      <c r="K387" s="47">
        <v>0.13794157697083201</v>
      </c>
      <c r="L387" s="50">
        <v>54.278305963699196</v>
      </c>
      <c r="M387" s="47">
        <v>0.12810464360007801</v>
      </c>
      <c r="N387" s="50">
        <v>45.225362872421698</v>
      </c>
    </row>
    <row r="388" spans="1:14" x14ac:dyDescent="0.2">
      <c r="A388" s="147" t="s">
        <v>1104</v>
      </c>
      <c r="B388" s="44" t="s">
        <v>1105</v>
      </c>
      <c r="C388" s="45">
        <v>67</v>
      </c>
      <c r="D388" s="46" t="s">
        <v>343</v>
      </c>
      <c r="E388" s="47">
        <v>0.89072507618164998</v>
      </c>
      <c r="F388" s="48">
        <v>95.678478824546204</v>
      </c>
      <c r="G388" s="47">
        <v>0.86668839900516204</v>
      </c>
      <c r="H388" s="50">
        <v>91.825821237585899</v>
      </c>
      <c r="I388" s="76" t="str">
        <f t="shared" si="10"/>
        <v>Yes</v>
      </c>
      <c r="J388" s="49" t="str">
        <f t="shared" si="11"/>
        <v>Yes</v>
      </c>
      <c r="K388" s="47">
        <v>9.66687871945177E-2</v>
      </c>
      <c r="L388" s="50">
        <v>17.977528089887599</v>
      </c>
      <c r="M388" s="47">
        <v>9.3753696303882195E-2</v>
      </c>
      <c r="N388" s="50">
        <v>22.689075630252098</v>
      </c>
    </row>
    <row r="389" spans="1:14" x14ac:dyDescent="0.2">
      <c r="A389" s="147" t="s">
        <v>1106</v>
      </c>
      <c r="B389" s="44" t="s">
        <v>1107</v>
      </c>
      <c r="C389" s="45">
        <v>67</v>
      </c>
      <c r="D389" s="46" t="s">
        <v>343</v>
      </c>
      <c r="E389" s="47">
        <v>0.84175275022324203</v>
      </c>
      <c r="F389" s="48">
        <v>84.183232497839199</v>
      </c>
      <c r="G389" s="47">
        <v>0.85337464208953995</v>
      </c>
      <c r="H389" s="50">
        <v>89.381207028265806</v>
      </c>
      <c r="I389" s="76" t="str">
        <f t="shared" si="10"/>
        <v>No</v>
      </c>
      <c r="J389" s="49" t="str">
        <f t="shared" si="11"/>
        <v>Yes</v>
      </c>
      <c r="K389" s="47">
        <v>8.5812865336742095E-2</v>
      </c>
      <c r="L389" s="50">
        <v>9.5073465859982704</v>
      </c>
      <c r="M389" s="47">
        <v>8.1608767245718E-2</v>
      </c>
      <c r="N389" s="50">
        <v>6.6462948815890002</v>
      </c>
    </row>
    <row r="390" spans="1:14" x14ac:dyDescent="0.2">
      <c r="A390" s="57" t="s">
        <v>1108</v>
      </c>
      <c r="B390" s="44" t="s">
        <v>1109</v>
      </c>
      <c r="C390" s="45">
        <v>67</v>
      </c>
      <c r="D390" s="46" t="s">
        <v>343</v>
      </c>
      <c r="E390" s="47">
        <v>0.676111126598124</v>
      </c>
      <c r="F390" s="48">
        <v>39.930855661192702</v>
      </c>
      <c r="G390" s="47">
        <v>0.855544796364612</v>
      </c>
      <c r="H390" s="50">
        <v>89.686783804430902</v>
      </c>
      <c r="I390" s="76" t="str">
        <f t="shared" si="10"/>
        <v>No</v>
      </c>
      <c r="J390" s="49" t="str">
        <f t="shared" si="11"/>
        <v>No</v>
      </c>
      <c r="K390" s="47">
        <v>8.5958320706163799E-2</v>
      </c>
      <c r="L390" s="50">
        <v>9.7666378565255005</v>
      </c>
      <c r="M390" s="47">
        <v>8.2956378670633102E-2</v>
      </c>
      <c r="N390" s="50">
        <v>7.4102368220015302</v>
      </c>
    </row>
    <row r="391" spans="1:14" x14ac:dyDescent="0.2">
      <c r="A391" s="57" t="s">
        <v>1110</v>
      </c>
      <c r="B391" s="44" t="s">
        <v>1111</v>
      </c>
      <c r="C391" s="45">
        <v>67</v>
      </c>
      <c r="D391" s="46" t="s">
        <v>343</v>
      </c>
      <c r="E391" s="47">
        <v>0.77571929370903803</v>
      </c>
      <c r="F391" s="48">
        <v>69.057908383751098</v>
      </c>
      <c r="G391" s="47">
        <v>0.78730323340885799</v>
      </c>
      <c r="H391" s="50">
        <v>75.706646294881594</v>
      </c>
      <c r="I391" s="76" t="str">
        <f t="shared" ref="I391:I454" si="12">IF(AND(F391&gt;=90,H391&gt;=90),"Yes","No")</f>
        <v>No</v>
      </c>
      <c r="J391" s="49" t="str">
        <f t="shared" ref="J391:J454" si="13">IF(AND(F391&gt;=75,H391&gt;=75),"Yes","No")</f>
        <v>No</v>
      </c>
      <c r="K391" s="47">
        <v>0.18028468424813199</v>
      </c>
      <c r="L391" s="50">
        <v>80.985306828003502</v>
      </c>
      <c r="M391" s="47">
        <v>0.16901617924917101</v>
      </c>
      <c r="N391" s="50">
        <v>62.108479755538603</v>
      </c>
    </row>
    <row r="392" spans="1:14" x14ac:dyDescent="0.2">
      <c r="A392" s="57" t="s">
        <v>1112</v>
      </c>
      <c r="B392" s="44" t="s">
        <v>1113</v>
      </c>
      <c r="C392" s="45">
        <v>67</v>
      </c>
      <c r="D392" s="46" t="s">
        <v>343</v>
      </c>
      <c r="E392" s="47">
        <v>0.68753870331899902</v>
      </c>
      <c r="F392" s="48">
        <v>43.560933448573898</v>
      </c>
      <c r="G392" s="47">
        <v>0.74135689385358094</v>
      </c>
      <c r="H392" s="50">
        <v>60.962566844919799</v>
      </c>
      <c r="I392" s="76" t="str">
        <f t="shared" si="12"/>
        <v>No</v>
      </c>
      <c r="J392" s="49" t="str">
        <f t="shared" si="13"/>
        <v>No</v>
      </c>
      <c r="K392" s="47">
        <v>0.17464825966337599</v>
      </c>
      <c r="L392" s="50">
        <v>79.429559204840103</v>
      </c>
      <c r="M392" s="47">
        <v>0.15881680730486</v>
      </c>
      <c r="N392" s="50">
        <v>59.434682964094698</v>
      </c>
    </row>
    <row r="393" spans="1:14" x14ac:dyDescent="0.2">
      <c r="A393" s="147" t="s">
        <v>1114</v>
      </c>
      <c r="B393" s="44" t="s">
        <v>1115</v>
      </c>
      <c r="C393" s="45">
        <v>67</v>
      </c>
      <c r="D393" s="46" t="s">
        <v>343</v>
      </c>
      <c r="E393" s="47">
        <v>0.87592870042316795</v>
      </c>
      <c r="F393" s="48">
        <v>91.875540190146907</v>
      </c>
      <c r="G393" s="47">
        <v>0.79409688899382602</v>
      </c>
      <c r="H393" s="50">
        <v>77.310924369747895</v>
      </c>
      <c r="I393" s="76" t="str">
        <f t="shared" si="12"/>
        <v>No</v>
      </c>
      <c r="J393" s="49" t="str">
        <f t="shared" si="13"/>
        <v>Yes</v>
      </c>
      <c r="K393" s="47">
        <v>0.16327887732621801</v>
      </c>
      <c r="L393" s="50">
        <v>72.082973206568695</v>
      </c>
      <c r="M393" s="47">
        <v>0.13988661404456099</v>
      </c>
      <c r="N393" s="50">
        <v>51.718869365928199</v>
      </c>
    </row>
    <row r="394" spans="1:14" x14ac:dyDescent="0.2">
      <c r="A394" s="147" t="s">
        <v>1116</v>
      </c>
      <c r="B394" s="44" t="s">
        <v>1117</v>
      </c>
      <c r="C394" s="45">
        <v>67</v>
      </c>
      <c r="D394" s="46" t="s">
        <v>343</v>
      </c>
      <c r="E394" s="47">
        <v>0.81823540135964401</v>
      </c>
      <c r="F394" s="48">
        <v>78.910976663785604</v>
      </c>
      <c r="G394" s="47">
        <v>0.79498615662217398</v>
      </c>
      <c r="H394" s="50">
        <v>77.769289533995405</v>
      </c>
      <c r="I394" s="76" t="str">
        <f t="shared" si="12"/>
        <v>No</v>
      </c>
      <c r="J394" s="49" t="str">
        <f t="shared" si="13"/>
        <v>Yes</v>
      </c>
      <c r="K394" s="47">
        <v>0.14475168427968099</v>
      </c>
      <c r="L394" s="50">
        <v>59.550561797752799</v>
      </c>
      <c r="M394" s="47">
        <v>0.13435022283407699</v>
      </c>
      <c r="N394" s="50">
        <v>48.663101604278097</v>
      </c>
    </row>
    <row r="395" spans="1:14" x14ac:dyDescent="0.2">
      <c r="A395" s="57" t="s">
        <v>1118</v>
      </c>
      <c r="B395" s="44" t="s">
        <v>1119</v>
      </c>
      <c r="C395" s="45">
        <v>67</v>
      </c>
      <c r="D395" s="46" t="s">
        <v>343</v>
      </c>
      <c r="E395" s="47">
        <v>0.69035951065124401</v>
      </c>
      <c r="F395" s="48">
        <v>44.511668107173698</v>
      </c>
      <c r="G395" s="47">
        <v>0.75449254433593704</v>
      </c>
      <c r="H395" s="50">
        <v>65.469824293353696</v>
      </c>
      <c r="I395" s="76" t="str">
        <f t="shared" si="12"/>
        <v>No</v>
      </c>
      <c r="J395" s="49" t="str">
        <f t="shared" si="13"/>
        <v>No</v>
      </c>
      <c r="K395" s="47">
        <v>0.17632934550165699</v>
      </c>
      <c r="L395" s="50">
        <v>79.948141745894503</v>
      </c>
      <c r="M395" s="47">
        <v>0.16669477522004</v>
      </c>
      <c r="N395" s="50">
        <v>61.497326203208601</v>
      </c>
    </row>
    <row r="396" spans="1:14" x14ac:dyDescent="0.2">
      <c r="A396" s="147" t="s">
        <v>1120</v>
      </c>
      <c r="B396" s="44" t="s">
        <v>1121</v>
      </c>
      <c r="C396" s="45">
        <v>67</v>
      </c>
      <c r="D396" s="46" t="s">
        <v>343</v>
      </c>
      <c r="E396" s="47">
        <v>0.86055428992857896</v>
      </c>
      <c r="F396" s="48">
        <v>88.072601555747596</v>
      </c>
      <c r="G396" s="47">
        <v>0.86720625889680303</v>
      </c>
      <c r="H396" s="50">
        <v>91.902215431627198</v>
      </c>
      <c r="I396" s="76" t="str">
        <f t="shared" si="12"/>
        <v>No</v>
      </c>
      <c r="J396" s="49" t="str">
        <f t="shared" si="13"/>
        <v>Yes</v>
      </c>
      <c r="K396" s="47">
        <v>8.6615236395737205E-2</v>
      </c>
      <c r="L396" s="50">
        <v>10.4580812445981</v>
      </c>
      <c r="M396" s="47">
        <v>8.5760517799352703E-2</v>
      </c>
      <c r="N396" s="50">
        <v>10.4660045836516</v>
      </c>
    </row>
    <row r="397" spans="1:14" x14ac:dyDescent="0.2">
      <c r="A397" s="147" t="s">
        <v>1122</v>
      </c>
      <c r="B397" s="44" t="s">
        <v>1123</v>
      </c>
      <c r="C397" s="45">
        <v>67</v>
      </c>
      <c r="D397" s="46" t="s">
        <v>343</v>
      </c>
      <c r="E397" s="47">
        <v>0.89388024304838498</v>
      </c>
      <c r="F397" s="48">
        <v>96.110630942091603</v>
      </c>
      <c r="G397" s="47">
        <v>0.89938488804212602</v>
      </c>
      <c r="H397" s="50">
        <v>97.478991596638707</v>
      </c>
      <c r="I397" s="76" t="str">
        <f t="shared" si="12"/>
        <v>Yes</v>
      </c>
      <c r="J397" s="49" t="str">
        <f t="shared" si="13"/>
        <v>Yes</v>
      </c>
      <c r="K397" s="47">
        <v>9.4275256631421001E-2</v>
      </c>
      <c r="L397" s="50">
        <v>15.989628349178901</v>
      </c>
      <c r="M397" s="47">
        <v>9.07806340889631E-2</v>
      </c>
      <c r="N397" s="50">
        <v>18.105423987776899</v>
      </c>
    </row>
    <row r="398" spans="1:14" x14ac:dyDescent="0.2">
      <c r="A398" s="147" t="s">
        <v>1124</v>
      </c>
      <c r="B398" s="44" t="s">
        <v>1125</v>
      </c>
      <c r="C398" s="45">
        <v>67</v>
      </c>
      <c r="D398" s="46" t="s">
        <v>343</v>
      </c>
      <c r="E398" s="47">
        <v>0.90766324797008602</v>
      </c>
      <c r="F398" s="48">
        <v>98.184961106309402</v>
      </c>
      <c r="G398" s="47">
        <v>0.90696535610292905</v>
      </c>
      <c r="H398" s="50">
        <v>98.3193277310924</v>
      </c>
      <c r="I398" s="76" t="str">
        <f t="shared" si="12"/>
        <v>Yes</v>
      </c>
      <c r="J398" s="49" t="str">
        <f t="shared" si="13"/>
        <v>Yes</v>
      </c>
      <c r="K398" s="47">
        <v>8.1204355187836599E-2</v>
      </c>
      <c r="L398" s="50">
        <v>6.48228176318064</v>
      </c>
      <c r="M398" s="47">
        <v>7.9404029045970298E-2</v>
      </c>
      <c r="N398" s="50">
        <v>5.8059587471352199</v>
      </c>
    </row>
    <row r="399" spans="1:14" x14ac:dyDescent="0.2">
      <c r="A399" s="57" t="s">
        <v>1126</v>
      </c>
      <c r="B399" s="44" t="s">
        <v>1127</v>
      </c>
      <c r="C399" s="45">
        <v>67</v>
      </c>
      <c r="D399" s="46" t="s">
        <v>343</v>
      </c>
      <c r="E399" s="47">
        <v>0.66481858903346702</v>
      </c>
      <c r="F399" s="48">
        <v>35.868625756266198</v>
      </c>
      <c r="G399" s="47">
        <v>0.87060826339206099</v>
      </c>
      <c r="H399" s="50">
        <v>92.666157372039706</v>
      </c>
      <c r="I399" s="76" t="str">
        <f t="shared" si="12"/>
        <v>No</v>
      </c>
      <c r="J399" s="49" t="str">
        <f t="shared" si="13"/>
        <v>No</v>
      </c>
      <c r="K399" s="47">
        <v>9.4716894365241194E-2</v>
      </c>
      <c r="L399" s="50">
        <v>16.248919619706101</v>
      </c>
      <c r="M399" s="47">
        <v>9.2064690318718098E-2</v>
      </c>
      <c r="N399" s="50">
        <v>20.0152788388082</v>
      </c>
    </row>
    <row r="400" spans="1:14" x14ac:dyDescent="0.2">
      <c r="A400" s="147" t="s">
        <v>1128</v>
      </c>
      <c r="B400" s="44" t="s">
        <v>1129</v>
      </c>
      <c r="C400" s="45">
        <v>67</v>
      </c>
      <c r="D400" s="46" t="s">
        <v>343</v>
      </c>
      <c r="E400" s="47">
        <v>0.89407742210958596</v>
      </c>
      <c r="F400" s="48">
        <v>96.283491789109803</v>
      </c>
      <c r="G400" s="47">
        <v>0.901559631789011</v>
      </c>
      <c r="H400" s="50">
        <v>97.708174178762405</v>
      </c>
      <c r="I400" s="76" t="str">
        <f t="shared" si="12"/>
        <v>Yes</v>
      </c>
      <c r="J400" s="49" t="str">
        <f t="shared" si="13"/>
        <v>Yes</v>
      </c>
      <c r="K400" s="47">
        <v>8.9117725112177998E-2</v>
      </c>
      <c r="L400" s="50">
        <v>12.618841832325</v>
      </c>
      <c r="M400" s="47">
        <v>8.8056001135898801E-2</v>
      </c>
      <c r="N400" s="50">
        <v>14.285714285714301</v>
      </c>
    </row>
    <row r="401" spans="1:14" x14ac:dyDescent="0.2">
      <c r="A401" s="147" t="s">
        <v>1130</v>
      </c>
      <c r="B401" s="44" t="s">
        <v>1131</v>
      </c>
      <c r="C401" s="45">
        <v>67</v>
      </c>
      <c r="D401" s="46" t="s">
        <v>343</v>
      </c>
      <c r="E401" s="47">
        <v>0.88438175098173799</v>
      </c>
      <c r="F401" s="48">
        <v>94.468452895419205</v>
      </c>
      <c r="G401" s="47">
        <v>0.88654346229093595</v>
      </c>
      <c r="H401" s="50">
        <v>95.187165775401098</v>
      </c>
      <c r="I401" s="76" t="str">
        <f t="shared" si="12"/>
        <v>Yes</v>
      </c>
      <c r="J401" s="49" t="str">
        <f t="shared" si="13"/>
        <v>Yes</v>
      </c>
      <c r="K401" s="47">
        <v>7.6138349965606103E-2</v>
      </c>
      <c r="L401" s="50">
        <v>5.1858254105445099</v>
      </c>
      <c r="M401" s="47">
        <v>7.1291605711532799E-2</v>
      </c>
      <c r="N401" s="50">
        <v>4.1252864782276504</v>
      </c>
    </row>
    <row r="402" spans="1:14" x14ac:dyDescent="0.2">
      <c r="A402" s="147" t="s">
        <v>1132</v>
      </c>
      <c r="B402" s="44" t="s">
        <v>1133</v>
      </c>
      <c r="C402" s="45">
        <v>67</v>
      </c>
      <c r="D402" s="46" t="s">
        <v>343</v>
      </c>
      <c r="E402" s="47">
        <v>0.857753575306897</v>
      </c>
      <c r="F402" s="48">
        <v>87.554019014693196</v>
      </c>
      <c r="G402" s="47">
        <v>0.87365642725889403</v>
      </c>
      <c r="H402" s="50">
        <v>93.124522536287202</v>
      </c>
      <c r="I402" s="76" t="str">
        <f t="shared" si="12"/>
        <v>No</v>
      </c>
      <c r="J402" s="49" t="str">
        <f t="shared" si="13"/>
        <v>Yes</v>
      </c>
      <c r="K402" s="47">
        <v>8.6252212831004704E-2</v>
      </c>
      <c r="L402" s="50">
        <v>9.9394987035436504</v>
      </c>
      <c r="M402" s="47">
        <v>8.5731360907582099E-2</v>
      </c>
      <c r="N402" s="50">
        <v>10.3896103896104</v>
      </c>
    </row>
    <row r="403" spans="1:14" x14ac:dyDescent="0.2">
      <c r="A403" s="147" t="s">
        <v>1134</v>
      </c>
      <c r="B403" s="44" t="s">
        <v>1135</v>
      </c>
      <c r="C403" s="45">
        <v>67</v>
      </c>
      <c r="D403" s="46" t="s">
        <v>343</v>
      </c>
      <c r="E403" s="47">
        <v>0.88690918819595599</v>
      </c>
      <c r="F403" s="48">
        <v>94.900605012964604</v>
      </c>
      <c r="G403" s="47">
        <v>0.88275295888632799</v>
      </c>
      <c r="H403" s="50">
        <v>94.576012223071004</v>
      </c>
      <c r="I403" s="76" t="str">
        <f t="shared" si="12"/>
        <v>Yes</v>
      </c>
      <c r="J403" s="49" t="str">
        <f t="shared" si="13"/>
        <v>Yes</v>
      </c>
      <c r="K403" s="47">
        <v>8.9419463354665801E-2</v>
      </c>
      <c r="L403" s="50">
        <v>12.7052722558341</v>
      </c>
      <c r="M403" s="47">
        <v>8.6236767372973103E-2</v>
      </c>
      <c r="N403" s="50">
        <v>11.3063407181054</v>
      </c>
    </row>
    <row r="404" spans="1:14" x14ac:dyDescent="0.2">
      <c r="A404" s="147" t="s">
        <v>1136</v>
      </c>
      <c r="B404" s="44" t="s">
        <v>1137</v>
      </c>
      <c r="C404" s="45">
        <v>67</v>
      </c>
      <c r="D404" s="46" t="s">
        <v>343</v>
      </c>
      <c r="E404" s="47">
        <v>0.90718213427557504</v>
      </c>
      <c r="F404" s="48">
        <v>98.012100259291302</v>
      </c>
      <c r="G404" s="47">
        <v>0.89196421961011096</v>
      </c>
      <c r="H404" s="50">
        <v>96.180290297937304</v>
      </c>
      <c r="I404" s="76" t="str">
        <f t="shared" si="12"/>
        <v>Yes</v>
      </c>
      <c r="J404" s="49" t="str">
        <f t="shared" si="13"/>
        <v>Yes</v>
      </c>
      <c r="K404" s="47">
        <v>8.7222929048126494E-2</v>
      </c>
      <c r="L404" s="50">
        <v>10.890233362143499</v>
      </c>
      <c r="M404" s="47">
        <v>8.6237215866285799E-2</v>
      </c>
      <c r="N404" s="50">
        <v>11.382734912146701</v>
      </c>
    </row>
    <row r="405" spans="1:14" x14ac:dyDescent="0.2">
      <c r="A405" s="147" t="s">
        <v>1138</v>
      </c>
      <c r="B405" s="44" t="s">
        <v>1139</v>
      </c>
      <c r="C405" s="45">
        <v>67</v>
      </c>
      <c r="D405" s="46" t="s">
        <v>343</v>
      </c>
      <c r="E405" s="47">
        <v>0.89624561590192298</v>
      </c>
      <c r="F405" s="48">
        <v>96.888504753673303</v>
      </c>
      <c r="G405" s="47">
        <v>0.91091532984395696</v>
      </c>
      <c r="H405" s="50">
        <v>98.930481283422495</v>
      </c>
      <c r="I405" s="76" t="str">
        <f t="shared" si="12"/>
        <v>Yes</v>
      </c>
      <c r="J405" s="49" t="str">
        <f t="shared" si="13"/>
        <v>Yes</v>
      </c>
      <c r="K405" s="47">
        <v>7.3107112013060194E-2</v>
      </c>
      <c r="L405" s="50">
        <v>4.5808124459809898</v>
      </c>
      <c r="M405" s="47">
        <v>5.8483206767034002E-2</v>
      </c>
      <c r="N405" s="50">
        <v>2.2918258212375902</v>
      </c>
    </row>
    <row r="406" spans="1:14" x14ac:dyDescent="0.2">
      <c r="A406" s="147" t="s">
        <v>1140</v>
      </c>
      <c r="B406" s="44" t="s">
        <v>1141</v>
      </c>
      <c r="C406" s="45">
        <v>67</v>
      </c>
      <c r="D406" s="46" t="s">
        <v>343</v>
      </c>
      <c r="E406" s="47">
        <v>0.92270271789289804</v>
      </c>
      <c r="F406" s="48">
        <v>99.4814174589456</v>
      </c>
      <c r="G406" s="47">
        <v>0.90134090494538599</v>
      </c>
      <c r="H406" s="50">
        <v>97.631779984721206</v>
      </c>
      <c r="I406" s="76" t="str">
        <f t="shared" si="12"/>
        <v>Yes</v>
      </c>
      <c r="J406" s="49" t="str">
        <f t="shared" si="13"/>
        <v>Yes</v>
      </c>
      <c r="K406" s="47">
        <v>4.9482764359900698E-2</v>
      </c>
      <c r="L406" s="50">
        <v>2.1607605877268798</v>
      </c>
      <c r="M406" s="47">
        <v>2.77710475262633E-2</v>
      </c>
      <c r="N406" s="50">
        <v>0.53475935828876997</v>
      </c>
    </row>
    <row r="407" spans="1:14" x14ac:dyDescent="0.2">
      <c r="A407" s="147" t="s">
        <v>1142</v>
      </c>
      <c r="B407" s="44" t="s">
        <v>1143</v>
      </c>
      <c r="C407" s="45">
        <v>67</v>
      </c>
      <c r="D407" s="46" t="s">
        <v>343</v>
      </c>
      <c r="E407" s="47">
        <v>0.877481379124739</v>
      </c>
      <c r="F407" s="48">
        <v>92.394122731201406</v>
      </c>
      <c r="G407" s="47">
        <v>0.85683810416637296</v>
      </c>
      <c r="H407" s="50">
        <v>89.915966386554601</v>
      </c>
      <c r="I407" s="76" t="str">
        <f t="shared" si="12"/>
        <v>No</v>
      </c>
      <c r="J407" s="49" t="str">
        <f t="shared" si="13"/>
        <v>Yes</v>
      </c>
      <c r="K407" s="47">
        <v>0.15809978661266499</v>
      </c>
      <c r="L407" s="50">
        <v>69.576490924805498</v>
      </c>
      <c r="M407" s="47">
        <v>0.13590373795890701</v>
      </c>
      <c r="N407" s="50">
        <v>49.350649350649299</v>
      </c>
    </row>
    <row r="408" spans="1:14" x14ac:dyDescent="0.2">
      <c r="A408" s="147" t="s">
        <v>1144</v>
      </c>
      <c r="B408" s="44" t="s">
        <v>1145</v>
      </c>
      <c r="C408" s="45">
        <v>67</v>
      </c>
      <c r="D408" s="46" t="s">
        <v>343</v>
      </c>
      <c r="E408" s="47">
        <v>0.87808329320192502</v>
      </c>
      <c r="F408" s="48">
        <v>92.566983578219507</v>
      </c>
      <c r="G408" s="47">
        <v>0.86079546249416905</v>
      </c>
      <c r="H408" s="50">
        <v>90.527119938884695</v>
      </c>
      <c r="I408" s="76" t="str">
        <f t="shared" si="12"/>
        <v>Yes</v>
      </c>
      <c r="J408" s="49" t="str">
        <f t="shared" si="13"/>
        <v>Yes</v>
      </c>
      <c r="K408" s="47">
        <v>0.102743668645604</v>
      </c>
      <c r="L408" s="50">
        <v>24.027657735522901</v>
      </c>
      <c r="M408" s="47">
        <v>9.5761637408589395E-2</v>
      </c>
      <c r="N408" s="50">
        <v>25.133689839572199</v>
      </c>
    </row>
    <row r="409" spans="1:14" x14ac:dyDescent="0.2">
      <c r="A409" s="147" t="s">
        <v>1146</v>
      </c>
      <c r="B409" s="44" t="s">
        <v>1147</v>
      </c>
      <c r="C409" s="45">
        <v>67</v>
      </c>
      <c r="D409" s="46" t="s">
        <v>343</v>
      </c>
      <c r="E409" s="47">
        <v>0.91466400259246805</v>
      </c>
      <c r="F409" s="48">
        <v>98.789974070872901</v>
      </c>
      <c r="G409" s="47">
        <v>0.87450704489624298</v>
      </c>
      <c r="H409" s="50">
        <v>93.430099312452299</v>
      </c>
      <c r="I409" s="76" t="str">
        <f t="shared" si="12"/>
        <v>Yes</v>
      </c>
      <c r="J409" s="49" t="str">
        <f t="shared" si="13"/>
        <v>Yes</v>
      </c>
      <c r="K409" s="47">
        <v>0.10714535674199301</v>
      </c>
      <c r="L409" s="50">
        <v>28.003457216940401</v>
      </c>
      <c r="M409" s="47">
        <v>0.101713593188649</v>
      </c>
      <c r="N409" s="50">
        <v>30.175706646294898</v>
      </c>
    </row>
    <row r="410" spans="1:14" x14ac:dyDescent="0.2">
      <c r="A410" s="57" t="s">
        <v>1148</v>
      </c>
      <c r="B410" s="44" t="s">
        <v>1149</v>
      </c>
      <c r="C410" s="45">
        <v>67</v>
      </c>
      <c r="D410" s="46" t="s">
        <v>343</v>
      </c>
      <c r="E410" s="47">
        <v>0.70722152552964102</v>
      </c>
      <c r="F410" s="48">
        <v>50.648228176318099</v>
      </c>
      <c r="G410" s="47">
        <v>0.88866556462726698</v>
      </c>
      <c r="H410" s="50">
        <v>95.645530939648594</v>
      </c>
      <c r="I410" s="76" t="str">
        <f t="shared" si="12"/>
        <v>No</v>
      </c>
      <c r="J410" s="49" t="str">
        <f t="shared" si="13"/>
        <v>No</v>
      </c>
      <c r="K410" s="47">
        <v>9.85570937396167E-2</v>
      </c>
      <c r="L410" s="50">
        <v>19.878997407087301</v>
      </c>
      <c r="M410" s="47">
        <v>9.4667847761024396E-2</v>
      </c>
      <c r="N410" s="50">
        <v>23.682200152788401</v>
      </c>
    </row>
    <row r="411" spans="1:14" x14ac:dyDescent="0.2">
      <c r="A411" s="147" t="s">
        <v>1150</v>
      </c>
      <c r="B411" s="44" t="s">
        <v>1151</v>
      </c>
      <c r="C411" s="45">
        <v>67</v>
      </c>
      <c r="D411" s="46" t="s">
        <v>343</v>
      </c>
      <c r="E411" s="47">
        <v>0.88310547868931399</v>
      </c>
      <c r="F411" s="48">
        <v>93.777009507346605</v>
      </c>
      <c r="G411" s="47">
        <v>0.83320141281599203</v>
      </c>
      <c r="H411" s="50">
        <v>86.019862490450706</v>
      </c>
      <c r="I411" s="76" t="str">
        <f t="shared" si="12"/>
        <v>No</v>
      </c>
      <c r="J411" s="49" t="str">
        <f t="shared" si="13"/>
        <v>Yes</v>
      </c>
      <c r="K411" s="47">
        <v>0.11337660984930201</v>
      </c>
      <c r="L411" s="50">
        <v>34.917891097666399</v>
      </c>
      <c r="M411" s="47">
        <v>0.113135058376725</v>
      </c>
      <c r="N411" s="50">
        <v>39.495798319327697</v>
      </c>
    </row>
    <row r="412" spans="1:14" x14ac:dyDescent="0.2">
      <c r="A412" s="147" t="s">
        <v>1152</v>
      </c>
      <c r="B412" s="44" t="s">
        <v>1153</v>
      </c>
      <c r="C412" s="45">
        <v>67</v>
      </c>
      <c r="D412" s="46" t="s">
        <v>343</v>
      </c>
      <c r="E412" s="47">
        <v>0.88219734762700497</v>
      </c>
      <c r="F412" s="48">
        <v>93.604148660328406</v>
      </c>
      <c r="G412" s="47">
        <v>0.87194261319266997</v>
      </c>
      <c r="H412" s="50">
        <v>92.895339954163504</v>
      </c>
      <c r="I412" s="76" t="str">
        <f t="shared" si="12"/>
        <v>Yes</v>
      </c>
      <c r="J412" s="49" t="str">
        <f t="shared" si="13"/>
        <v>Yes</v>
      </c>
      <c r="K412" s="47">
        <v>5.2697977340007897E-2</v>
      </c>
      <c r="L412" s="50">
        <v>2.42005185825411</v>
      </c>
      <c r="M412" s="47">
        <v>3.4338292323234799E-2</v>
      </c>
      <c r="N412" s="50">
        <v>0.611153552330023</v>
      </c>
    </row>
    <row r="413" spans="1:14" x14ac:dyDescent="0.2">
      <c r="A413" s="57" t="s">
        <v>1154</v>
      </c>
      <c r="B413" s="44" t="s">
        <v>1155</v>
      </c>
      <c r="C413" s="45">
        <v>67</v>
      </c>
      <c r="D413" s="46" t="s">
        <v>343</v>
      </c>
      <c r="E413" s="47">
        <v>0.62067179621705604</v>
      </c>
      <c r="F413" s="48">
        <v>20.3111495246327</v>
      </c>
      <c r="G413" s="47">
        <v>0.75871396006464997</v>
      </c>
      <c r="H413" s="50">
        <v>67.456073338426293</v>
      </c>
      <c r="I413" s="76" t="str">
        <f t="shared" si="12"/>
        <v>No</v>
      </c>
      <c r="J413" s="49" t="str">
        <f t="shared" si="13"/>
        <v>No</v>
      </c>
      <c r="K413" s="47">
        <v>8.5550924631180206E-2</v>
      </c>
      <c r="L413" s="50">
        <v>9.1616248919619707</v>
      </c>
      <c r="M413" s="47">
        <v>8.5624043681845494E-2</v>
      </c>
      <c r="N413" s="50">
        <v>10.160427807486601</v>
      </c>
    </row>
    <row r="414" spans="1:14" x14ac:dyDescent="0.2">
      <c r="A414" s="147" t="s">
        <v>1156</v>
      </c>
      <c r="B414" s="44" t="s">
        <v>1157</v>
      </c>
      <c r="C414" s="45">
        <v>67</v>
      </c>
      <c r="D414" s="46" t="s">
        <v>343</v>
      </c>
      <c r="E414" s="47">
        <v>0.81180254569199695</v>
      </c>
      <c r="F414" s="48">
        <v>77.182368193604105</v>
      </c>
      <c r="G414" s="47">
        <v>0.87087867620619497</v>
      </c>
      <c r="H414" s="50">
        <v>92.818945760122205</v>
      </c>
      <c r="I414" s="76" t="str">
        <f t="shared" si="12"/>
        <v>No</v>
      </c>
      <c r="J414" s="49" t="str">
        <f t="shared" si="13"/>
        <v>Yes</v>
      </c>
      <c r="K414" s="47">
        <v>8.7386029780014904E-2</v>
      </c>
      <c r="L414" s="50">
        <v>11.0630942091616</v>
      </c>
      <c r="M414" s="47">
        <v>8.2433900694043202E-2</v>
      </c>
      <c r="N414" s="50">
        <v>7.1810542398777697</v>
      </c>
    </row>
    <row r="415" spans="1:14" x14ac:dyDescent="0.2">
      <c r="A415" s="147" t="s">
        <v>1158</v>
      </c>
      <c r="B415" s="44" t="s">
        <v>1159</v>
      </c>
      <c r="C415" s="45">
        <v>67</v>
      </c>
      <c r="D415" s="46" t="s">
        <v>343</v>
      </c>
      <c r="E415" s="47">
        <v>0.91393271100384199</v>
      </c>
      <c r="F415" s="48">
        <v>98.703543647363901</v>
      </c>
      <c r="G415" s="47">
        <v>0.89722541690579005</v>
      </c>
      <c r="H415" s="50">
        <v>97.173414820473695</v>
      </c>
      <c r="I415" s="76" t="str">
        <f t="shared" si="12"/>
        <v>Yes</v>
      </c>
      <c r="J415" s="49" t="str">
        <f t="shared" si="13"/>
        <v>Yes</v>
      </c>
      <c r="K415" s="47">
        <v>4.5296832353704797E-2</v>
      </c>
      <c r="L415" s="50">
        <v>1.90146931719965</v>
      </c>
      <c r="M415" s="47">
        <v>2.2459348604785101E-2</v>
      </c>
      <c r="N415" s="50">
        <v>0.458365164247517</v>
      </c>
    </row>
    <row r="416" spans="1:14" x14ac:dyDescent="0.2">
      <c r="A416" s="147" t="s">
        <v>1160</v>
      </c>
      <c r="B416" s="44" t="s">
        <v>1161</v>
      </c>
      <c r="C416" s="45">
        <v>67</v>
      </c>
      <c r="D416" s="46" t="s">
        <v>343</v>
      </c>
      <c r="E416" s="47">
        <v>0.875880894121429</v>
      </c>
      <c r="F416" s="48">
        <v>91.789109766637793</v>
      </c>
      <c r="G416" s="47">
        <v>0.87673385552590999</v>
      </c>
      <c r="H416" s="50">
        <v>93.735676088617296</v>
      </c>
      <c r="I416" s="76" t="str">
        <f t="shared" si="12"/>
        <v>Yes</v>
      </c>
      <c r="J416" s="49" t="str">
        <f t="shared" si="13"/>
        <v>Yes</v>
      </c>
      <c r="K416" s="47">
        <v>9.1203513517757503E-2</v>
      </c>
      <c r="L416" s="50">
        <v>13.569576490924799</v>
      </c>
      <c r="M416" s="47">
        <v>8.9276619379872704E-2</v>
      </c>
      <c r="N416" s="50">
        <v>16.042780748663102</v>
      </c>
    </row>
    <row r="417" spans="1:14" x14ac:dyDescent="0.2">
      <c r="A417" s="147" t="s">
        <v>1162</v>
      </c>
      <c r="B417" s="44" t="s">
        <v>1163</v>
      </c>
      <c r="C417" s="45">
        <v>67</v>
      </c>
      <c r="D417" s="46" t="s">
        <v>343</v>
      </c>
      <c r="E417" s="47">
        <v>0.87079140080220596</v>
      </c>
      <c r="F417" s="48">
        <v>90.924805531547094</v>
      </c>
      <c r="G417" s="47">
        <v>0.83593572430066199</v>
      </c>
      <c r="H417" s="50">
        <v>86.554621848739501</v>
      </c>
      <c r="I417" s="76" t="str">
        <f t="shared" si="12"/>
        <v>No</v>
      </c>
      <c r="J417" s="49" t="str">
        <f t="shared" si="13"/>
        <v>Yes</v>
      </c>
      <c r="K417" s="47">
        <v>9.5998570094457197E-2</v>
      </c>
      <c r="L417" s="50">
        <v>17.372515125324099</v>
      </c>
      <c r="M417" s="47">
        <v>9.3588795661667806E-2</v>
      </c>
      <c r="N417" s="50">
        <v>22.5362872421696</v>
      </c>
    </row>
    <row r="418" spans="1:14" x14ac:dyDescent="0.2">
      <c r="A418" s="57" t="s">
        <v>1164</v>
      </c>
      <c r="B418" s="44" t="s">
        <v>1165</v>
      </c>
      <c r="C418" s="45">
        <v>67</v>
      </c>
      <c r="D418" s="46" t="s">
        <v>343</v>
      </c>
      <c r="E418" s="47">
        <v>0.77243375517091695</v>
      </c>
      <c r="F418" s="48">
        <v>68.539325842696599</v>
      </c>
      <c r="G418" s="47">
        <v>0.88738224900053297</v>
      </c>
      <c r="H418" s="50">
        <v>95.339954163483597</v>
      </c>
      <c r="I418" s="76" t="str">
        <f t="shared" si="12"/>
        <v>No</v>
      </c>
      <c r="J418" s="49" t="str">
        <f t="shared" si="13"/>
        <v>No</v>
      </c>
      <c r="K418" s="47">
        <v>5.4675534966024099E-2</v>
      </c>
      <c r="L418" s="50">
        <v>2.50648228176318</v>
      </c>
      <c r="M418" s="47">
        <v>3.7718033358544498E-2</v>
      </c>
      <c r="N418" s="50">
        <v>0.68754774637127603</v>
      </c>
    </row>
    <row r="419" spans="1:14" x14ac:dyDescent="0.2">
      <c r="A419" s="147" t="s">
        <v>1166</v>
      </c>
      <c r="B419" s="44" t="s">
        <v>1167</v>
      </c>
      <c r="C419" s="45">
        <v>67</v>
      </c>
      <c r="D419" s="46" t="s">
        <v>343</v>
      </c>
      <c r="E419" s="47">
        <v>0.83576554394065095</v>
      </c>
      <c r="F419" s="48">
        <v>82.281763180639601</v>
      </c>
      <c r="G419" s="47">
        <v>0.91639750693428601</v>
      </c>
      <c r="H419" s="50">
        <v>99.465240641711205</v>
      </c>
      <c r="I419" s="76" t="str">
        <f t="shared" si="12"/>
        <v>No</v>
      </c>
      <c r="J419" s="49" t="str">
        <f t="shared" si="13"/>
        <v>Yes</v>
      </c>
      <c r="K419" s="47">
        <v>9.6827193902692593E-2</v>
      </c>
      <c r="L419" s="50">
        <v>18.323249783923899</v>
      </c>
      <c r="M419" s="47">
        <v>9.3859791857022395E-2</v>
      </c>
      <c r="N419" s="50">
        <v>22.841864018334601</v>
      </c>
    </row>
    <row r="420" spans="1:14" x14ac:dyDescent="0.2">
      <c r="A420" s="147" t="s">
        <v>1168</v>
      </c>
      <c r="B420" s="44" t="s">
        <v>1169</v>
      </c>
      <c r="C420" s="45">
        <v>67</v>
      </c>
      <c r="D420" s="46" t="s">
        <v>343</v>
      </c>
      <c r="E420" s="47">
        <v>0.85679946634069903</v>
      </c>
      <c r="F420" s="48">
        <v>87.294727744165897</v>
      </c>
      <c r="G420" s="47">
        <v>0.89526302912361</v>
      </c>
      <c r="H420" s="50">
        <v>96.867838044308598</v>
      </c>
      <c r="I420" s="76" t="str">
        <f t="shared" si="12"/>
        <v>No</v>
      </c>
      <c r="J420" s="49" t="str">
        <f t="shared" si="13"/>
        <v>Yes</v>
      </c>
      <c r="K420" s="47">
        <v>9.6174235246636999E-2</v>
      </c>
      <c r="L420" s="50">
        <v>17.545375972342299</v>
      </c>
      <c r="M420" s="47">
        <v>9.2783966130866702E-2</v>
      </c>
      <c r="N420" s="50">
        <v>21.543162719633301</v>
      </c>
    </row>
    <row r="421" spans="1:14" x14ac:dyDescent="0.2">
      <c r="A421" s="147" t="s">
        <v>1170</v>
      </c>
      <c r="B421" s="44" t="s">
        <v>1171</v>
      </c>
      <c r="C421" s="45">
        <v>67</v>
      </c>
      <c r="D421" s="46" t="s">
        <v>343</v>
      </c>
      <c r="E421" s="47">
        <v>0.90563767162525</v>
      </c>
      <c r="F421" s="48">
        <v>97.839239412273102</v>
      </c>
      <c r="G421" s="47">
        <v>0.89770112330273699</v>
      </c>
      <c r="H421" s="50">
        <v>97.249809014514895</v>
      </c>
      <c r="I421" s="76" t="str">
        <f t="shared" si="12"/>
        <v>Yes</v>
      </c>
      <c r="J421" s="49" t="str">
        <f t="shared" si="13"/>
        <v>Yes</v>
      </c>
      <c r="K421" s="47">
        <v>0.11171948883305401</v>
      </c>
      <c r="L421" s="50">
        <v>32.152117545376001</v>
      </c>
      <c r="M421" s="47">
        <v>0.104684025210042</v>
      </c>
      <c r="N421" s="50">
        <v>32.925897631780003</v>
      </c>
    </row>
    <row r="422" spans="1:14" x14ac:dyDescent="0.2">
      <c r="A422" s="57" t="s">
        <v>1172</v>
      </c>
      <c r="B422" s="44" t="s">
        <v>1173</v>
      </c>
      <c r="C422" s="45">
        <v>67</v>
      </c>
      <c r="D422" s="46" t="s">
        <v>343</v>
      </c>
      <c r="E422" s="47">
        <v>0.68959229648840104</v>
      </c>
      <c r="F422" s="48">
        <v>44.252376836646498</v>
      </c>
      <c r="G422" s="47">
        <v>0.80772000032187696</v>
      </c>
      <c r="H422" s="50">
        <v>80.748663101604294</v>
      </c>
      <c r="I422" s="76" t="str">
        <f t="shared" si="12"/>
        <v>No</v>
      </c>
      <c r="J422" s="49" t="str">
        <f t="shared" si="13"/>
        <v>No</v>
      </c>
      <c r="K422" s="47">
        <v>8.9793998679979004E-2</v>
      </c>
      <c r="L422" s="50">
        <v>12.964563526361299</v>
      </c>
      <c r="M422" s="47">
        <v>8.9412936054841394E-2</v>
      </c>
      <c r="N422" s="50">
        <v>16.119174942704401</v>
      </c>
    </row>
    <row r="423" spans="1:14" x14ac:dyDescent="0.2">
      <c r="A423" s="57" t="s">
        <v>1174</v>
      </c>
      <c r="B423" s="44" t="s">
        <v>1175</v>
      </c>
      <c r="C423" s="45">
        <v>67</v>
      </c>
      <c r="D423" s="46" t="s">
        <v>343</v>
      </c>
      <c r="E423" s="47">
        <v>0.62116674953061302</v>
      </c>
      <c r="F423" s="48">
        <v>20.5704407951599</v>
      </c>
      <c r="G423" s="47">
        <v>0.76454516974892395</v>
      </c>
      <c r="H423" s="50">
        <v>69.595110771581403</v>
      </c>
      <c r="I423" s="76" t="str">
        <f t="shared" si="12"/>
        <v>No</v>
      </c>
      <c r="J423" s="49" t="str">
        <f t="shared" si="13"/>
        <v>No</v>
      </c>
      <c r="K423" s="47">
        <v>0.110313580847479</v>
      </c>
      <c r="L423" s="50">
        <v>30.942091616248899</v>
      </c>
      <c r="M423" s="47">
        <v>0.104068640539121</v>
      </c>
      <c r="N423" s="50">
        <v>32.009167303284997</v>
      </c>
    </row>
    <row r="424" spans="1:14" x14ac:dyDescent="0.2">
      <c r="A424" s="57" t="s">
        <v>1176</v>
      </c>
      <c r="B424" s="44" t="s">
        <v>1177</v>
      </c>
      <c r="C424" s="45">
        <v>67</v>
      </c>
      <c r="D424" s="46" t="s">
        <v>343</v>
      </c>
      <c r="E424" s="47">
        <v>0.71605423519488298</v>
      </c>
      <c r="F424" s="48">
        <v>53.586862575626597</v>
      </c>
      <c r="G424" s="47">
        <v>0.78794891512760001</v>
      </c>
      <c r="H424" s="50">
        <v>75.783040488922794</v>
      </c>
      <c r="I424" s="76" t="str">
        <f t="shared" si="12"/>
        <v>No</v>
      </c>
      <c r="J424" s="49" t="str">
        <f t="shared" si="13"/>
        <v>No</v>
      </c>
      <c r="K424" s="47">
        <v>9.4270847057148693E-2</v>
      </c>
      <c r="L424" s="50">
        <v>15.903197925669801</v>
      </c>
      <c r="M424" s="47">
        <v>9.0405377857798105E-2</v>
      </c>
      <c r="N424" s="50">
        <v>17.647058823529399</v>
      </c>
    </row>
    <row r="425" spans="1:14" x14ac:dyDescent="0.2">
      <c r="A425" s="147" t="s">
        <v>1178</v>
      </c>
      <c r="B425" s="44" t="s">
        <v>1179</v>
      </c>
      <c r="C425" s="45">
        <v>67</v>
      </c>
      <c r="D425" s="46" t="s">
        <v>343</v>
      </c>
      <c r="E425" s="47">
        <v>0.84753288180404196</v>
      </c>
      <c r="F425" s="48">
        <v>85.479688850475398</v>
      </c>
      <c r="G425" s="47">
        <v>0.79542163043464398</v>
      </c>
      <c r="H425" s="50">
        <v>77.922077922077904</v>
      </c>
      <c r="I425" s="76" t="str">
        <f t="shared" si="12"/>
        <v>No</v>
      </c>
      <c r="J425" s="49" t="str">
        <f t="shared" si="13"/>
        <v>Yes</v>
      </c>
      <c r="K425" s="47">
        <v>0.107802447341951</v>
      </c>
      <c r="L425" s="50">
        <v>28.694900605013</v>
      </c>
      <c r="M425" s="47">
        <v>9.8003344589499997E-2</v>
      </c>
      <c r="N425" s="50">
        <v>27.349121466768501</v>
      </c>
    </row>
    <row r="426" spans="1:14" x14ac:dyDescent="0.2">
      <c r="A426" s="57" t="s">
        <v>1180</v>
      </c>
      <c r="B426" s="44" t="s">
        <v>1181</v>
      </c>
      <c r="C426" s="45">
        <v>67</v>
      </c>
      <c r="D426" s="46" t="s">
        <v>343</v>
      </c>
      <c r="E426" s="47">
        <v>0.60074862681375096</v>
      </c>
      <c r="F426" s="48">
        <v>14.95246326707</v>
      </c>
      <c r="G426" s="47">
        <v>0.68792041521210301</v>
      </c>
      <c r="H426" s="50">
        <v>43.009931245225403</v>
      </c>
      <c r="I426" s="76" t="str">
        <f t="shared" si="12"/>
        <v>No</v>
      </c>
      <c r="J426" s="49" t="str">
        <f t="shared" si="13"/>
        <v>No</v>
      </c>
      <c r="K426" s="47">
        <v>0.105073586822597</v>
      </c>
      <c r="L426" s="50">
        <v>26.274848746758899</v>
      </c>
      <c r="M426" s="47">
        <v>9.7776289225239496E-2</v>
      </c>
      <c r="N426" s="50">
        <v>27.0435446906035</v>
      </c>
    </row>
    <row r="427" spans="1:14" x14ac:dyDescent="0.2">
      <c r="A427" s="147" t="s">
        <v>1182</v>
      </c>
      <c r="B427" s="44" t="s">
        <v>1183</v>
      </c>
      <c r="C427" s="45">
        <v>67</v>
      </c>
      <c r="D427" s="46" t="s">
        <v>343</v>
      </c>
      <c r="E427" s="47">
        <v>0.85743641254117597</v>
      </c>
      <c r="F427" s="48">
        <v>87.467588591184096</v>
      </c>
      <c r="G427" s="47">
        <v>0.810414338908371</v>
      </c>
      <c r="H427" s="50">
        <v>81.5889992360581</v>
      </c>
      <c r="I427" s="76" t="str">
        <f t="shared" si="12"/>
        <v>No</v>
      </c>
      <c r="J427" s="49" t="str">
        <f t="shared" si="13"/>
        <v>Yes</v>
      </c>
      <c r="K427" s="47">
        <v>9.5464834992565806E-2</v>
      </c>
      <c r="L427" s="50">
        <v>16.9403630077787</v>
      </c>
      <c r="M427" s="47">
        <v>9.4187974296078406E-2</v>
      </c>
      <c r="N427" s="50">
        <v>23.071046600458399</v>
      </c>
    </row>
    <row r="428" spans="1:14" x14ac:dyDescent="0.2">
      <c r="A428" s="147" t="s">
        <v>1184</v>
      </c>
      <c r="B428" s="44" t="s">
        <v>1185</v>
      </c>
      <c r="C428" s="45">
        <v>66</v>
      </c>
      <c r="D428" s="46" t="s">
        <v>343</v>
      </c>
      <c r="E428" s="47">
        <v>0.893978423413747</v>
      </c>
      <c r="F428" s="48">
        <v>96.197061365600703</v>
      </c>
      <c r="G428" s="47">
        <v>0.83759831746640201</v>
      </c>
      <c r="H428" s="50">
        <v>85.871559633027502</v>
      </c>
      <c r="I428" s="76" t="str">
        <f t="shared" si="12"/>
        <v>No</v>
      </c>
      <c r="J428" s="49" t="str">
        <f t="shared" si="13"/>
        <v>Yes</v>
      </c>
      <c r="K428" s="47">
        <v>8.5937474579134407E-2</v>
      </c>
      <c r="L428" s="50">
        <v>9.6802074330164203</v>
      </c>
      <c r="M428" s="47">
        <v>8.9548721580046703E-2</v>
      </c>
      <c r="N428" s="50">
        <v>7.3394495412843996</v>
      </c>
    </row>
    <row r="429" spans="1:14" x14ac:dyDescent="0.2">
      <c r="A429" s="147" t="s">
        <v>1186</v>
      </c>
      <c r="B429" s="44" t="s">
        <v>1187</v>
      </c>
      <c r="C429" s="45">
        <v>67</v>
      </c>
      <c r="D429" s="46" t="s">
        <v>343</v>
      </c>
      <c r="E429" s="47">
        <v>0.824966463383356</v>
      </c>
      <c r="F429" s="48">
        <v>80.380293863439903</v>
      </c>
      <c r="G429" s="47">
        <v>0.815228615627687</v>
      </c>
      <c r="H429" s="50">
        <v>82.582123758594307</v>
      </c>
      <c r="I429" s="76" t="str">
        <f t="shared" si="12"/>
        <v>No</v>
      </c>
      <c r="J429" s="49" t="str">
        <f t="shared" si="13"/>
        <v>Yes</v>
      </c>
      <c r="K429" s="47">
        <v>8.8857520115831604E-2</v>
      </c>
      <c r="L429" s="50">
        <v>12.3595505617978</v>
      </c>
      <c r="M429" s="47">
        <v>8.3971414413221396E-2</v>
      </c>
      <c r="N429" s="50">
        <v>8.0213903743315491</v>
      </c>
    </row>
    <row r="430" spans="1:14" x14ac:dyDescent="0.2">
      <c r="A430" s="57" t="s">
        <v>1188</v>
      </c>
      <c r="B430" s="44" t="s">
        <v>1189</v>
      </c>
      <c r="C430" s="45">
        <v>67</v>
      </c>
      <c r="D430" s="46" t="s">
        <v>343</v>
      </c>
      <c r="E430" s="47">
        <v>0.64520030289826602</v>
      </c>
      <c r="F430" s="48">
        <v>28.781331028522001</v>
      </c>
      <c r="G430" s="47">
        <v>0.77570226944489395</v>
      </c>
      <c r="H430" s="50">
        <v>72.727272727272705</v>
      </c>
      <c r="I430" s="76" t="str">
        <f t="shared" si="12"/>
        <v>No</v>
      </c>
      <c r="J430" s="49" t="str">
        <f t="shared" si="13"/>
        <v>No</v>
      </c>
      <c r="K430" s="47">
        <v>9.1671581334517901E-2</v>
      </c>
      <c r="L430" s="50">
        <v>14.0881590319793</v>
      </c>
      <c r="M430" s="47">
        <v>8.5579010557468596E-2</v>
      </c>
      <c r="N430" s="50">
        <v>10.084033613445399</v>
      </c>
    </row>
    <row r="431" spans="1:14" x14ac:dyDescent="0.2">
      <c r="A431" s="57" t="s">
        <v>1190</v>
      </c>
      <c r="B431" s="44" t="s">
        <v>1191</v>
      </c>
      <c r="C431" s="45">
        <v>66</v>
      </c>
      <c r="D431" s="46" t="s">
        <v>343</v>
      </c>
      <c r="E431" s="47">
        <v>0.86194205573975802</v>
      </c>
      <c r="F431" s="48">
        <v>88.504753673292996</v>
      </c>
      <c r="G431" s="47">
        <v>0.73681202247222999</v>
      </c>
      <c r="H431" s="50">
        <v>46.605504587155998</v>
      </c>
      <c r="I431" s="76" t="str">
        <f t="shared" si="12"/>
        <v>No</v>
      </c>
      <c r="J431" s="49" t="str">
        <f t="shared" si="13"/>
        <v>No</v>
      </c>
      <c r="K431" s="47">
        <v>9.6923475908611501E-2</v>
      </c>
      <c r="L431" s="50">
        <v>18.582541054451202</v>
      </c>
      <c r="M431" s="47">
        <v>0.11689684167152301</v>
      </c>
      <c r="N431" s="50">
        <v>24.7706422018349</v>
      </c>
    </row>
    <row r="432" spans="1:14" x14ac:dyDescent="0.2">
      <c r="A432" s="147" t="s">
        <v>1192</v>
      </c>
      <c r="B432" s="44" t="s">
        <v>1193</v>
      </c>
      <c r="C432" s="45">
        <v>67</v>
      </c>
      <c r="D432" s="46" t="s">
        <v>343</v>
      </c>
      <c r="E432" s="47">
        <v>0.90318372915238598</v>
      </c>
      <c r="F432" s="48">
        <v>97.666378565255002</v>
      </c>
      <c r="G432" s="47">
        <v>0.90633895839994905</v>
      </c>
      <c r="H432" s="50">
        <v>98.090145148968702</v>
      </c>
      <c r="I432" s="76" t="str">
        <f t="shared" si="12"/>
        <v>Yes</v>
      </c>
      <c r="J432" s="49" t="str">
        <f t="shared" si="13"/>
        <v>Yes</v>
      </c>
      <c r="K432" s="47">
        <v>9.1414968065583802E-2</v>
      </c>
      <c r="L432" s="50">
        <v>13.828867761452001</v>
      </c>
      <c r="M432" s="47">
        <v>8.8912951604865703E-2</v>
      </c>
      <c r="N432" s="50">
        <v>15.278838808250599</v>
      </c>
    </row>
    <row r="433" spans="1:14" x14ac:dyDescent="0.2">
      <c r="A433" s="147" t="s">
        <v>1194</v>
      </c>
      <c r="B433" s="44" t="s">
        <v>1195</v>
      </c>
      <c r="C433" s="45">
        <v>67</v>
      </c>
      <c r="D433" s="46" t="s">
        <v>343</v>
      </c>
      <c r="E433" s="47">
        <v>0.88197283616141897</v>
      </c>
      <c r="F433" s="48">
        <v>93.517718236819405</v>
      </c>
      <c r="G433" s="47">
        <v>0.89287458131012498</v>
      </c>
      <c r="H433" s="50">
        <v>96.409472880061102</v>
      </c>
      <c r="I433" s="76" t="str">
        <f t="shared" si="12"/>
        <v>Yes</v>
      </c>
      <c r="J433" s="49" t="str">
        <f t="shared" si="13"/>
        <v>Yes</v>
      </c>
      <c r="K433" s="47">
        <v>3.1315679246103199E-2</v>
      </c>
      <c r="L433" s="50">
        <v>0.95073465859982698</v>
      </c>
      <c r="M433" s="47">
        <v>1.5535349604525701E-2</v>
      </c>
      <c r="N433" s="50">
        <v>0.38197097020626403</v>
      </c>
    </row>
    <row r="434" spans="1:14" x14ac:dyDescent="0.2">
      <c r="A434" s="147" t="s">
        <v>1196</v>
      </c>
      <c r="B434" s="44" t="s">
        <v>1197</v>
      </c>
      <c r="C434" s="45">
        <v>67</v>
      </c>
      <c r="D434" s="46" t="s">
        <v>343</v>
      </c>
      <c r="E434" s="47">
        <v>0.84431134089474402</v>
      </c>
      <c r="F434" s="48">
        <v>85.133967156439098</v>
      </c>
      <c r="G434" s="47">
        <v>0.89703218889031799</v>
      </c>
      <c r="H434" s="50">
        <v>97.097020626432396</v>
      </c>
      <c r="I434" s="76" t="str">
        <f t="shared" si="12"/>
        <v>No</v>
      </c>
      <c r="J434" s="49" t="str">
        <f t="shared" si="13"/>
        <v>Yes</v>
      </c>
      <c r="K434" s="47">
        <v>8.9757199121316494E-2</v>
      </c>
      <c r="L434" s="50">
        <v>12.8781331028522</v>
      </c>
      <c r="M434" s="47">
        <v>8.7297328716452099E-2</v>
      </c>
      <c r="N434" s="50">
        <v>13.368983957219299</v>
      </c>
    </row>
    <row r="435" spans="1:14" x14ac:dyDescent="0.2">
      <c r="A435" s="147" t="s">
        <v>1198</v>
      </c>
      <c r="B435" s="44" t="s">
        <v>1199</v>
      </c>
      <c r="C435" s="45">
        <v>67</v>
      </c>
      <c r="D435" s="46" t="s">
        <v>343</v>
      </c>
      <c r="E435" s="47">
        <v>0.86733095661338</v>
      </c>
      <c r="F435" s="48">
        <v>89.974070872947294</v>
      </c>
      <c r="G435" s="47">
        <v>0.88791024915903005</v>
      </c>
      <c r="H435" s="50">
        <v>95.492742551566096</v>
      </c>
      <c r="I435" s="76" t="str">
        <f t="shared" si="12"/>
        <v>No</v>
      </c>
      <c r="J435" s="49" t="str">
        <f t="shared" si="13"/>
        <v>Yes</v>
      </c>
      <c r="K435" s="47">
        <v>8.5720228182869507E-2</v>
      </c>
      <c r="L435" s="50">
        <v>9.2480553154710492</v>
      </c>
      <c r="M435" s="47">
        <v>8.5316445826623094E-2</v>
      </c>
      <c r="N435" s="50">
        <v>9.6256684491978604</v>
      </c>
    </row>
    <row r="436" spans="1:14" x14ac:dyDescent="0.2">
      <c r="A436" s="57" t="s">
        <v>1200</v>
      </c>
      <c r="B436" s="44" t="s">
        <v>1201</v>
      </c>
      <c r="C436" s="45">
        <v>67</v>
      </c>
      <c r="D436" s="46" t="s">
        <v>343</v>
      </c>
      <c r="E436" s="47">
        <v>0.68065647051375999</v>
      </c>
      <c r="F436" s="48">
        <v>41.7458945548833</v>
      </c>
      <c r="G436" s="47">
        <v>0.88966254745490103</v>
      </c>
      <c r="H436" s="50">
        <v>95.721925133689894</v>
      </c>
      <c r="I436" s="76" t="str">
        <f t="shared" si="12"/>
        <v>No</v>
      </c>
      <c r="J436" s="49" t="str">
        <f t="shared" si="13"/>
        <v>No</v>
      </c>
      <c r="K436" s="47">
        <v>8.2796493652882996E-2</v>
      </c>
      <c r="L436" s="50">
        <v>7.2601555747623197</v>
      </c>
      <c r="M436" s="47">
        <v>7.8321920816754403E-2</v>
      </c>
      <c r="N436" s="50">
        <v>5.6531703590527096</v>
      </c>
    </row>
    <row r="437" spans="1:14" x14ac:dyDescent="0.2">
      <c r="A437" s="147" t="s">
        <v>1202</v>
      </c>
      <c r="B437" s="44" t="s">
        <v>1203</v>
      </c>
      <c r="C437" s="45">
        <v>67</v>
      </c>
      <c r="D437" s="46" t="s">
        <v>343</v>
      </c>
      <c r="E437" s="47">
        <v>0.86637832614395205</v>
      </c>
      <c r="F437" s="48">
        <v>89.541918755401895</v>
      </c>
      <c r="G437" s="47">
        <v>0.85446103819960595</v>
      </c>
      <c r="H437" s="50">
        <v>89.457601222307105</v>
      </c>
      <c r="I437" s="76" t="str">
        <f t="shared" si="12"/>
        <v>No</v>
      </c>
      <c r="J437" s="49" t="str">
        <f t="shared" si="13"/>
        <v>Yes</v>
      </c>
      <c r="K437" s="47">
        <v>7.9900092979961507E-2</v>
      </c>
      <c r="L437" s="50">
        <v>6.05012964563526</v>
      </c>
      <c r="M437" s="47">
        <v>7.6981314599412501E-2</v>
      </c>
      <c r="N437" s="50">
        <v>5.3475935828876997</v>
      </c>
    </row>
    <row r="438" spans="1:14" x14ac:dyDescent="0.2">
      <c r="A438" s="147" t="s">
        <v>1204</v>
      </c>
      <c r="B438" s="44" t="s">
        <v>1205</v>
      </c>
      <c r="C438" s="45">
        <v>67</v>
      </c>
      <c r="D438" s="46" t="s">
        <v>343</v>
      </c>
      <c r="E438" s="47">
        <v>0.90170023845430303</v>
      </c>
      <c r="F438" s="48">
        <v>97.579948141745902</v>
      </c>
      <c r="G438" s="47">
        <v>0.87341052712783895</v>
      </c>
      <c r="H438" s="50">
        <v>93.048128342246002</v>
      </c>
      <c r="I438" s="76" t="str">
        <f t="shared" si="12"/>
        <v>Yes</v>
      </c>
      <c r="J438" s="49" t="str">
        <f t="shared" si="13"/>
        <v>Yes</v>
      </c>
      <c r="K438" s="47">
        <v>6.5722466256398507E-2</v>
      </c>
      <c r="L438" s="50">
        <v>3.8029386343993101</v>
      </c>
      <c r="M438" s="47">
        <v>5.2895950887088899E-2</v>
      </c>
      <c r="N438" s="50">
        <v>1.83346065699007</v>
      </c>
    </row>
    <row r="439" spans="1:14" x14ac:dyDescent="0.2">
      <c r="A439" s="57" t="s">
        <v>1206</v>
      </c>
      <c r="B439" s="44" t="s">
        <v>1207</v>
      </c>
      <c r="C439" s="45">
        <v>67</v>
      </c>
      <c r="D439" s="46" t="s">
        <v>343</v>
      </c>
      <c r="E439" s="47">
        <v>0.775757488291417</v>
      </c>
      <c r="F439" s="48">
        <v>69.144338807260198</v>
      </c>
      <c r="G439" s="47">
        <v>0.87366720319345403</v>
      </c>
      <c r="H439" s="50">
        <v>93.200916730328501</v>
      </c>
      <c r="I439" s="76" t="str">
        <f t="shared" si="12"/>
        <v>No</v>
      </c>
      <c r="J439" s="49" t="str">
        <f t="shared" si="13"/>
        <v>No</v>
      </c>
      <c r="K439" s="47">
        <v>9.0199859221318193E-2</v>
      </c>
      <c r="L439" s="50">
        <v>13.050993949870399</v>
      </c>
      <c r="M439" s="47">
        <v>8.6918594627395304E-2</v>
      </c>
      <c r="N439" s="50">
        <v>12.7578304048892</v>
      </c>
    </row>
    <row r="440" spans="1:14" x14ac:dyDescent="0.2">
      <c r="A440" s="57" t="s">
        <v>1208</v>
      </c>
      <c r="B440" s="44" t="s">
        <v>1209</v>
      </c>
      <c r="C440" s="45">
        <v>67</v>
      </c>
      <c r="D440" s="46" t="s">
        <v>343</v>
      </c>
      <c r="E440" s="47">
        <v>0.65143295275005197</v>
      </c>
      <c r="F440" s="48">
        <v>31.028522039757998</v>
      </c>
      <c r="G440" s="47">
        <v>0.82192530406667996</v>
      </c>
      <c r="H440" s="50">
        <v>84.110007639419393</v>
      </c>
      <c r="I440" s="76" t="str">
        <f t="shared" si="12"/>
        <v>No</v>
      </c>
      <c r="J440" s="49" t="str">
        <f t="shared" si="13"/>
        <v>No</v>
      </c>
      <c r="K440" s="47">
        <v>9.2417070943163898E-2</v>
      </c>
      <c r="L440" s="50">
        <v>14.95246326707</v>
      </c>
      <c r="M440" s="47">
        <v>9.3517250705355104E-2</v>
      </c>
      <c r="N440" s="50">
        <v>22.307104660045798</v>
      </c>
    </row>
    <row r="441" spans="1:14" x14ac:dyDescent="0.2">
      <c r="A441" s="147" t="s">
        <v>1210</v>
      </c>
      <c r="B441" s="44" t="s">
        <v>1211</v>
      </c>
      <c r="C441" s="45">
        <v>67</v>
      </c>
      <c r="D441" s="46" t="s">
        <v>343</v>
      </c>
      <c r="E441" s="47">
        <v>0.84418129525346797</v>
      </c>
      <c r="F441" s="48">
        <v>85.047536732929998</v>
      </c>
      <c r="G441" s="47">
        <v>0.80866934121941103</v>
      </c>
      <c r="H441" s="50">
        <v>80.901451489686806</v>
      </c>
      <c r="I441" s="76" t="str">
        <f t="shared" si="12"/>
        <v>No</v>
      </c>
      <c r="J441" s="49" t="str">
        <f t="shared" si="13"/>
        <v>Yes</v>
      </c>
      <c r="K441" s="47">
        <v>7.4683687247778005E-2</v>
      </c>
      <c r="L441" s="50">
        <v>4.9265341400172904</v>
      </c>
      <c r="M441" s="47">
        <v>6.4556262293229305E-2</v>
      </c>
      <c r="N441" s="50">
        <v>3.13216195569137</v>
      </c>
    </row>
    <row r="442" spans="1:14" x14ac:dyDescent="0.2">
      <c r="A442" s="57" t="s">
        <v>1212</v>
      </c>
      <c r="B442" s="44" t="s">
        <v>1213</v>
      </c>
      <c r="C442" s="45">
        <v>67</v>
      </c>
      <c r="D442" s="46" t="s">
        <v>343</v>
      </c>
      <c r="E442" s="47">
        <v>0.68515992618516497</v>
      </c>
      <c r="F442" s="48">
        <v>43.042350907519399</v>
      </c>
      <c r="G442" s="47">
        <v>0.85124531417441596</v>
      </c>
      <c r="H442" s="50">
        <v>88.770053475935796</v>
      </c>
      <c r="I442" s="76" t="str">
        <f t="shared" si="12"/>
        <v>No</v>
      </c>
      <c r="J442" s="49" t="str">
        <f t="shared" si="13"/>
        <v>No</v>
      </c>
      <c r="K442" s="47">
        <v>8.1904813408243099E-2</v>
      </c>
      <c r="L442" s="50">
        <v>7.0008643042350904</v>
      </c>
      <c r="M442" s="47">
        <v>7.3575807556093706E-2</v>
      </c>
      <c r="N442" s="50">
        <v>4.5836516424751697</v>
      </c>
    </row>
    <row r="443" spans="1:14" x14ac:dyDescent="0.2">
      <c r="A443" s="57" t="s">
        <v>1214</v>
      </c>
      <c r="B443" s="44" t="s">
        <v>1215</v>
      </c>
      <c r="C443" s="45">
        <v>67</v>
      </c>
      <c r="D443" s="46" t="s">
        <v>343</v>
      </c>
      <c r="E443" s="47">
        <v>0.64530811263900201</v>
      </c>
      <c r="F443" s="48">
        <v>28.8677614520311</v>
      </c>
      <c r="G443" s="47">
        <v>0.81930444126223001</v>
      </c>
      <c r="H443" s="50">
        <v>83.422459893048099</v>
      </c>
      <c r="I443" s="76" t="str">
        <f t="shared" si="12"/>
        <v>No</v>
      </c>
      <c r="J443" s="49" t="str">
        <f t="shared" si="13"/>
        <v>No</v>
      </c>
      <c r="K443" s="47">
        <v>8.57424490067204E-2</v>
      </c>
      <c r="L443" s="50">
        <v>9.3344857389801206</v>
      </c>
      <c r="M443" s="47">
        <v>6.8898922666163695E-2</v>
      </c>
      <c r="N443" s="50">
        <v>3.81970970206264</v>
      </c>
    </row>
    <row r="444" spans="1:14" x14ac:dyDescent="0.2">
      <c r="A444" s="57" t="s">
        <v>1216</v>
      </c>
      <c r="B444" s="44" t="s">
        <v>1217</v>
      </c>
      <c r="C444" s="45">
        <v>67</v>
      </c>
      <c r="D444" s="46" t="s">
        <v>343</v>
      </c>
      <c r="E444" s="47">
        <v>0.66055474036693995</v>
      </c>
      <c r="F444" s="48">
        <v>33.880726015557499</v>
      </c>
      <c r="G444" s="47">
        <v>0.71955081618573902</v>
      </c>
      <c r="H444" s="50">
        <v>53.781512605042003</v>
      </c>
      <c r="I444" s="76" t="str">
        <f t="shared" si="12"/>
        <v>No</v>
      </c>
      <c r="J444" s="49" t="str">
        <f t="shared" si="13"/>
        <v>No</v>
      </c>
      <c r="K444" s="47">
        <v>0.105129452502174</v>
      </c>
      <c r="L444" s="50">
        <v>26.361279170267899</v>
      </c>
      <c r="M444" s="47">
        <v>8.7526325348216805E-2</v>
      </c>
      <c r="N444" s="50">
        <v>13.6745607333843</v>
      </c>
    </row>
    <row r="445" spans="1:14" x14ac:dyDescent="0.2">
      <c r="A445" s="57" t="s">
        <v>1218</v>
      </c>
      <c r="B445" s="44" t="s">
        <v>1219</v>
      </c>
      <c r="C445" s="45">
        <v>67</v>
      </c>
      <c r="D445" s="46" t="s">
        <v>343</v>
      </c>
      <c r="E445" s="47">
        <v>0.75054595603469698</v>
      </c>
      <c r="F445" s="48">
        <v>62.402765773552296</v>
      </c>
      <c r="G445" s="47">
        <v>0.76681696141317701</v>
      </c>
      <c r="H445" s="50">
        <v>70.129870129870099</v>
      </c>
      <c r="I445" s="76" t="str">
        <f t="shared" si="12"/>
        <v>No</v>
      </c>
      <c r="J445" s="49" t="str">
        <f t="shared" si="13"/>
        <v>No</v>
      </c>
      <c r="K445" s="47">
        <v>0.100427581038883</v>
      </c>
      <c r="L445" s="50">
        <v>21.2618841832325</v>
      </c>
      <c r="M445" s="47">
        <v>8.6233588286166105E-2</v>
      </c>
      <c r="N445" s="50">
        <v>11.2299465240642</v>
      </c>
    </row>
    <row r="446" spans="1:14" x14ac:dyDescent="0.2">
      <c r="A446" s="57" t="s">
        <v>1220</v>
      </c>
      <c r="B446" s="44" t="s">
        <v>1221</v>
      </c>
      <c r="C446" s="45">
        <v>67</v>
      </c>
      <c r="D446" s="46" t="s">
        <v>343</v>
      </c>
      <c r="E446" s="47">
        <v>0.81448677314062901</v>
      </c>
      <c r="F446" s="48">
        <v>77.960242005185805</v>
      </c>
      <c r="G446" s="47">
        <v>0.72744781827932103</v>
      </c>
      <c r="H446" s="50">
        <v>57.142857142857103</v>
      </c>
      <c r="I446" s="76" t="str">
        <f t="shared" si="12"/>
        <v>No</v>
      </c>
      <c r="J446" s="49" t="str">
        <f t="shared" si="13"/>
        <v>No</v>
      </c>
      <c r="K446" s="47">
        <v>8.4297057214961599E-2</v>
      </c>
      <c r="L446" s="50">
        <v>8.4701815038893695</v>
      </c>
      <c r="M446" s="47">
        <v>8.0412018070125907E-2</v>
      </c>
      <c r="N446" s="50">
        <v>6.1115355233002298</v>
      </c>
    </row>
    <row r="447" spans="1:14" x14ac:dyDescent="0.2">
      <c r="A447" s="57" t="s">
        <v>1222</v>
      </c>
      <c r="B447" s="44" t="s">
        <v>1223</v>
      </c>
      <c r="C447" s="45">
        <v>67</v>
      </c>
      <c r="D447" s="46" t="s">
        <v>343</v>
      </c>
      <c r="E447" s="47">
        <v>0.58801073008841398</v>
      </c>
      <c r="F447" s="48">
        <v>12.2731201382887</v>
      </c>
      <c r="G447" s="47">
        <v>0.62742440932215204</v>
      </c>
      <c r="H447" s="50">
        <v>24.293353705118399</v>
      </c>
      <c r="I447" s="76" t="str">
        <f t="shared" si="12"/>
        <v>No</v>
      </c>
      <c r="J447" s="49" t="str">
        <f t="shared" si="13"/>
        <v>No</v>
      </c>
      <c r="K447" s="47">
        <v>0.125559114059558</v>
      </c>
      <c r="L447" s="50">
        <v>43.647363872082998</v>
      </c>
      <c r="M447" s="47">
        <v>0.12858707176852199</v>
      </c>
      <c r="N447" s="50">
        <v>45.378151260504197</v>
      </c>
    </row>
    <row r="448" spans="1:14" x14ac:dyDescent="0.2">
      <c r="A448" s="147" t="s">
        <v>1224</v>
      </c>
      <c r="B448" s="44" t="s">
        <v>1225</v>
      </c>
      <c r="C448" s="45">
        <v>66</v>
      </c>
      <c r="D448" s="46" t="s">
        <v>343</v>
      </c>
      <c r="E448" s="47">
        <v>0.86944452195088795</v>
      </c>
      <c r="F448" s="48">
        <v>90.665514261019894</v>
      </c>
      <c r="G448" s="47">
        <v>0.84453140100991697</v>
      </c>
      <c r="H448" s="50">
        <v>88.623853211009205</v>
      </c>
      <c r="I448" s="76" t="str">
        <f t="shared" si="12"/>
        <v>No</v>
      </c>
      <c r="J448" s="49" t="str">
        <f t="shared" si="13"/>
        <v>Yes</v>
      </c>
      <c r="K448" s="47">
        <v>9.9337081851256101E-2</v>
      </c>
      <c r="L448" s="50">
        <v>20.4840103716508</v>
      </c>
      <c r="M448" s="47">
        <v>0.101533165413006</v>
      </c>
      <c r="N448" s="50">
        <v>14.311926605504601</v>
      </c>
    </row>
    <row r="449" spans="1:14" x14ac:dyDescent="0.2">
      <c r="A449" s="57" t="s">
        <v>1226</v>
      </c>
      <c r="B449" s="44" t="s">
        <v>1227</v>
      </c>
      <c r="C449" s="45">
        <v>67</v>
      </c>
      <c r="D449" s="46" t="s">
        <v>343</v>
      </c>
      <c r="E449" s="47">
        <v>0.67147555500482503</v>
      </c>
      <c r="F449" s="48">
        <v>38.547968885047503</v>
      </c>
      <c r="G449" s="47">
        <v>0.75538634614354305</v>
      </c>
      <c r="H449" s="50">
        <v>66.157372039725004</v>
      </c>
      <c r="I449" s="76" t="str">
        <f t="shared" si="12"/>
        <v>No</v>
      </c>
      <c r="J449" s="49" t="str">
        <f t="shared" si="13"/>
        <v>No</v>
      </c>
      <c r="K449" s="47">
        <v>0.11278779640441799</v>
      </c>
      <c r="L449" s="50">
        <v>33.880726015557499</v>
      </c>
      <c r="M449" s="47">
        <v>0.105221908368631</v>
      </c>
      <c r="N449" s="50">
        <v>33.689839572192497</v>
      </c>
    </row>
    <row r="450" spans="1:14" x14ac:dyDescent="0.2">
      <c r="A450" s="57" t="s">
        <v>1228</v>
      </c>
      <c r="B450" s="44" t="s">
        <v>1229</v>
      </c>
      <c r="C450" s="45">
        <v>66</v>
      </c>
      <c r="D450" s="46" t="s">
        <v>343</v>
      </c>
      <c r="E450" s="47">
        <v>0.67949628578204302</v>
      </c>
      <c r="F450" s="48">
        <v>41.1408815903198</v>
      </c>
      <c r="G450" s="47">
        <v>0.81158910986369903</v>
      </c>
      <c r="H450" s="50">
        <v>76.330275229357795</v>
      </c>
      <c r="I450" s="76" t="str">
        <f t="shared" si="12"/>
        <v>No</v>
      </c>
      <c r="J450" s="49" t="str">
        <f t="shared" si="13"/>
        <v>No</v>
      </c>
      <c r="K450" s="47">
        <v>8.1370554725648803E-2</v>
      </c>
      <c r="L450" s="50">
        <v>6.6551426101987898</v>
      </c>
      <c r="M450" s="47">
        <v>8.6199969610382496E-2</v>
      </c>
      <c r="N450" s="50">
        <v>6.4220183486238502</v>
      </c>
    </row>
    <row r="451" spans="1:14" x14ac:dyDescent="0.2">
      <c r="A451" s="57" t="s">
        <v>1230</v>
      </c>
      <c r="B451" s="44" t="s">
        <v>1231</v>
      </c>
      <c r="C451" s="45">
        <v>67</v>
      </c>
      <c r="D451" s="46" t="s">
        <v>343</v>
      </c>
      <c r="E451" s="47">
        <v>0.78190934697922199</v>
      </c>
      <c r="F451" s="48">
        <v>70.527225583405396</v>
      </c>
      <c r="G451" s="47">
        <v>0.71976017531342795</v>
      </c>
      <c r="H451" s="50">
        <v>53.934300993124502</v>
      </c>
      <c r="I451" s="76" t="str">
        <f t="shared" si="12"/>
        <v>No</v>
      </c>
      <c r="J451" s="49" t="str">
        <f t="shared" si="13"/>
        <v>No</v>
      </c>
      <c r="K451" s="47">
        <v>9.22246860935831E-2</v>
      </c>
      <c r="L451" s="50">
        <v>14.7796024200519</v>
      </c>
      <c r="M451" s="47">
        <v>8.8467088387328405E-2</v>
      </c>
      <c r="N451" s="50">
        <v>14.667685255920601</v>
      </c>
    </row>
    <row r="452" spans="1:14" x14ac:dyDescent="0.2">
      <c r="A452" s="57" t="s">
        <v>1232</v>
      </c>
      <c r="B452" s="44" t="s">
        <v>1233</v>
      </c>
      <c r="C452" s="45">
        <v>66</v>
      </c>
      <c r="D452" s="46" t="s">
        <v>343</v>
      </c>
      <c r="E452" s="47">
        <v>0.61408595580042002</v>
      </c>
      <c r="F452" s="48">
        <v>18.323249783923899</v>
      </c>
      <c r="G452" s="47">
        <v>0.63222124669105895</v>
      </c>
      <c r="H452" s="50">
        <v>18.348623853210999</v>
      </c>
      <c r="I452" s="76" t="str">
        <f t="shared" si="12"/>
        <v>No</v>
      </c>
      <c r="J452" s="49" t="str">
        <f t="shared" si="13"/>
        <v>No</v>
      </c>
      <c r="K452" s="47">
        <v>0.102673709157987</v>
      </c>
      <c r="L452" s="50">
        <v>23.941227312013801</v>
      </c>
      <c r="M452" s="47">
        <v>0.171028015449355</v>
      </c>
      <c r="N452" s="50">
        <v>46.238532110091697</v>
      </c>
    </row>
    <row r="453" spans="1:14" x14ac:dyDescent="0.2">
      <c r="A453" s="57" t="s">
        <v>1234</v>
      </c>
      <c r="B453" s="44" t="s">
        <v>1235</v>
      </c>
      <c r="C453" s="45">
        <v>67</v>
      </c>
      <c r="D453" s="46" t="s">
        <v>343</v>
      </c>
      <c r="E453" s="47">
        <v>0.67103575693987205</v>
      </c>
      <c r="F453" s="48">
        <v>38.288677614520303</v>
      </c>
      <c r="G453" s="47">
        <v>0.824249913629575</v>
      </c>
      <c r="H453" s="50">
        <v>84.339190221543205</v>
      </c>
      <c r="I453" s="76" t="str">
        <f t="shared" si="12"/>
        <v>No</v>
      </c>
      <c r="J453" s="49" t="str">
        <f t="shared" si="13"/>
        <v>No</v>
      </c>
      <c r="K453" s="47">
        <v>9.2558549103972501E-2</v>
      </c>
      <c r="L453" s="50">
        <v>15.0388936905791</v>
      </c>
      <c r="M453" s="47">
        <v>8.9084690771161101E-2</v>
      </c>
      <c r="N453" s="50">
        <v>15.5844155844156</v>
      </c>
    </row>
    <row r="454" spans="1:14" x14ac:dyDescent="0.2">
      <c r="A454" s="57" t="s">
        <v>1236</v>
      </c>
      <c r="B454" s="44" t="s">
        <v>1237</v>
      </c>
      <c r="C454" s="45">
        <v>67</v>
      </c>
      <c r="D454" s="46" t="s">
        <v>343</v>
      </c>
      <c r="E454" s="47">
        <v>0.66879013652249497</v>
      </c>
      <c r="F454" s="48">
        <v>37.770095073465903</v>
      </c>
      <c r="G454" s="47">
        <v>0.78238664157971405</v>
      </c>
      <c r="H454" s="50">
        <v>74.484339190221505</v>
      </c>
      <c r="I454" s="76" t="str">
        <f t="shared" si="12"/>
        <v>No</v>
      </c>
      <c r="J454" s="49" t="str">
        <f t="shared" si="13"/>
        <v>No</v>
      </c>
      <c r="K454" s="47">
        <v>8.9078398119221802E-2</v>
      </c>
      <c r="L454" s="50">
        <v>12.5324114088159</v>
      </c>
      <c r="M454" s="47">
        <v>8.6337868410577098E-2</v>
      </c>
      <c r="N454" s="50">
        <v>11.611917494270401</v>
      </c>
    </row>
    <row r="455" spans="1:14" x14ac:dyDescent="0.2">
      <c r="A455" s="57" t="s">
        <v>1238</v>
      </c>
      <c r="B455" s="44" t="s">
        <v>1239</v>
      </c>
      <c r="C455" s="45">
        <v>67</v>
      </c>
      <c r="D455" s="46" t="s">
        <v>343</v>
      </c>
      <c r="E455" s="47">
        <v>0.72624851529586798</v>
      </c>
      <c r="F455" s="48">
        <v>57.476231633535001</v>
      </c>
      <c r="G455" s="47">
        <v>0.76445246624392804</v>
      </c>
      <c r="H455" s="50">
        <v>69.518716577540104</v>
      </c>
      <c r="I455" s="76" t="str">
        <f t="shared" ref="I455:I518" si="14">IF(AND(F455&gt;=90,H455&gt;=90),"Yes","No")</f>
        <v>No</v>
      </c>
      <c r="J455" s="49" t="str">
        <f t="shared" ref="J455:J518" si="15">IF(AND(F455&gt;=75,H455&gt;=75),"Yes","No")</f>
        <v>No</v>
      </c>
      <c r="K455" s="47">
        <v>9.9033008157854499E-2</v>
      </c>
      <c r="L455" s="50">
        <v>20.3111495246327</v>
      </c>
      <c r="M455" s="47">
        <v>8.8995886367888702E-2</v>
      </c>
      <c r="N455" s="50">
        <v>15.355233002291801</v>
      </c>
    </row>
    <row r="456" spans="1:14" x14ac:dyDescent="0.2">
      <c r="A456" s="57" t="s">
        <v>1240</v>
      </c>
      <c r="B456" s="44" t="s">
        <v>1241</v>
      </c>
      <c r="C456" s="45">
        <v>67</v>
      </c>
      <c r="D456" s="46" t="s">
        <v>343</v>
      </c>
      <c r="E456" s="47">
        <v>0.62801333117636005</v>
      </c>
      <c r="F456" s="48">
        <v>22.471910112359499</v>
      </c>
      <c r="G456" s="47">
        <v>0.76351500034293496</v>
      </c>
      <c r="H456" s="50">
        <v>69.365928189457605</v>
      </c>
      <c r="I456" s="76" t="str">
        <f t="shared" si="14"/>
        <v>No</v>
      </c>
      <c r="J456" s="49" t="str">
        <f t="shared" si="15"/>
        <v>No</v>
      </c>
      <c r="K456" s="47">
        <v>9.1795012910403095E-2</v>
      </c>
      <c r="L456" s="50">
        <v>14.2610198789974</v>
      </c>
      <c r="M456" s="47">
        <v>8.5388669034739004E-2</v>
      </c>
      <c r="N456" s="50">
        <v>9.7020626432391097</v>
      </c>
    </row>
    <row r="457" spans="1:14" x14ac:dyDescent="0.2">
      <c r="A457" s="57" t="s">
        <v>1242</v>
      </c>
      <c r="B457" s="44" t="s">
        <v>1243</v>
      </c>
      <c r="C457" s="45">
        <v>67</v>
      </c>
      <c r="D457" s="46" t="s">
        <v>343</v>
      </c>
      <c r="E457" s="47">
        <v>0.61273567605729296</v>
      </c>
      <c r="F457" s="48">
        <v>17.977528089887599</v>
      </c>
      <c r="G457" s="47">
        <v>0.70803393583651097</v>
      </c>
      <c r="H457" s="50">
        <v>49.732620320855602</v>
      </c>
      <c r="I457" s="76" t="str">
        <f t="shared" si="14"/>
        <v>No</v>
      </c>
      <c r="J457" s="49" t="str">
        <f t="shared" si="15"/>
        <v>No</v>
      </c>
      <c r="K457" s="47">
        <v>8.7330046615899395E-2</v>
      </c>
      <c r="L457" s="50">
        <v>10.9766637856525</v>
      </c>
      <c r="M457" s="47">
        <v>8.1466512263010799E-2</v>
      </c>
      <c r="N457" s="50">
        <v>6.4935064935064899</v>
      </c>
    </row>
    <row r="458" spans="1:14" x14ac:dyDescent="0.2">
      <c r="A458" s="57" t="s">
        <v>1244</v>
      </c>
      <c r="B458" s="44" t="s">
        <v>1245</v>
      </c>
      <c r="C458" s="45">
        <v>66</v>
      </c>
      <c r="D458" s="46" t="s">
        <v>343</v>
      </c>
      <c r="E458" s="47">
        <v>0.76151254283457304</v>
      </c>
      <c r="F458" s="48">
        <v>64.995678478824502</v>
      </c>
      <c r="G458" s="47">
        <v>0.77530111088757303</v>
      </c>
      <c r="H458" s="50">
        <v>60.917431192660601</v>
      </c>
      <c r="I458" s="76" t="str">
        <f t="shared" si="14"/>
        <v>No</v>
      </c>
      <c r="J458" s="49" t="str">
        <f t="shared" si="15"/>
        <v>No</v>
      </c>
      <c r="K458" s="47">
        <v>8.7490047008677199E-2</v>
      </c>
      <c r="L458" s="50">
        <v>11.149524632670699</v>
      </c>
      <c r="M458" s="47">
        <v>0.105119560414884</v>
      </c>
      <c r="N458" s="50">
        <v>17.2477064220184</v>
      </c>
    </row>
    <row r="459" spans="1:14" x14ac:dyDescent="0.2">
      <c r="A459" s="57" t="s">
        <v>1246</v>
      </c>
      <c r="B459" s="44" t="s">
        <v>1247</v>
      </c>
      <c r="C459" s="45">
        <v>45</v>
      </c>
      <c r="D459" s="46" t="s">
        <v>343</v>
      </c>
      <c r="E459" s="47">
        <v>0.65273110822455405</v>
      </c>
      <c r="F459" s="48">
        <v>31.633535004321502</v>
      </c>
      <c r="G459" s="47">
        <v>0.82357492436292701</v>
      </c>
      <c r="H459" s="50">
        <v>88.815789473684205</v>
      </c>
      <c r="I459" s="76" t="str">
        <f t="shared" si="14"/>
        <v>No</v>
      </c>
      <c r="J459" s="49" t="str">
        <f t="shared" si="15"/>
        <v>No</v>
      </c>
      <c r="K459" s="47">
        <v>9.5920185361139707E-2</v>
      </c>
      <c r="L459" s="50">
        <v>17.286084701815</v>
      </c>
      <c r="M459" s="47">
        <v>9.0435643121414194E-2</v>
      </c>
      <c r="N459" s="50">
        <v>2.2267206477732802</v>
      </c>
    </row>
    <row r="460" spans="1:14" x14ac:dyDescent="0.2">
      <c r="A460" s="57" t="s">
        <v>1248</v>
      </c>
      <c r="B460" s="44" t="s">
        <v>1249</v>
      </c>
      <c r="C460" s="45">
        <v>45</v>
      </c>
      <c r="D460" s="46" t="s">
        <v>343</v>
      </c>
      <c r="E460" s="47">
        <v>0.66813676720631698</v>
      </c>
      <c r="F460" s="48">
        <v>37.424373379429603</v>
      </c>
      <c r="G460" s="47">
        <v>0.83745969029632406</v>
      </c>
      <c r="H460" s="50">
        <v>92.358299595141702</v>
      </c>
      <c r="I460" s="76" t="str">
        <f t="shared" si="14"/>
        <v>No</v>
      </c>
      <c r="J460" s="49" t="str">
        <f t="shared" si="15"/>
        <v>No</v>
      </c>
      <c r="K460" s="47">
        <v>0.10312623279307399</v>
      </c>
      <c r="L460" s="50">
        <v>24.6326707000864</v>
      </c>
      <c r="M460" s="47">
        <v>0.100772345821229</v>
      </c>
      <c r="N460" s="50">
        <v>4.8076923076923102</v>
      </c>
    </row>
    <row r="461" spans="1:14" x14ac:dyDescent="0.2">
      <c r="A461" s="147" t="s">
        <v>1250</v>
      </c>
      <c r="B461" s="44" t="s">
        <v>1251</v>
      </c>
      <c r="C461" s="45">
        <v>66</v>
      </c>
      <c r="D461" s="46" t="s">
        <v>343</v>
      </c>
      <c r="E461" s="47">
        <v>0.89438569727945605</v>
      </c>
      <c r="F461" s="48">
        <v>96.456352636127903</v>
      </c>
      <c r="G461" s="47">
        <v>0.87741114531479303</v>
      </c>
      <c r="H461" s="50">
        <v>95.412844036697294</v>
      </c>
      <c r="I461" s="76" t="str">
        <f t="shared" si="14"/>
        <v>Yes</v>
      </c>
      <c r="J461" s="49" t="str">
        <f t="shared" si="15"/>
        <v>Yes</v>
      </c>
      <c r="K461" s="47">
        <v>9.1862878055459493E-2</v>
      </c>
      <c r="L461" s="50">
        <v>14.4338807260156</v>
      </c>
      <c r="M461" s="47">
        <v>0.10160579351626001</v>
      </c>
      <c r="N461" s="50">
        <v>14.4954128440367</v>
      </c>
    </row>
    <row r="462" spans="1:14" x14ac:dyDescent="0.2">
      <c r="A462" s="57" t="s">
        <v>1252</v>
      </c>
      <c r="B462" s="44" t="s">
        <v>1253</v>
      </c>
      <c r="C462" s="45">
        <v>45</v>
      </c>
      <c r="D462" s="46" t="s">
        <v>343</v>
      </c>
      <c r="E462" s="47">
        <v>0.76579487948494196</v>
      </c>
      <c r="F462" s="48">
        <v>66.2057044079516</v>
      </c>
      <c r="G462" s="47">
        <v>0.89305644190917899</v>
      </c>
      <c r="H462" s="50">
        <v>99.0890688259109</v>
      </c>
      <c r="I462" s="76" t="str">
        <f t="shared" si="14"/>
        <v>No</v>
      </c>
      <c r="J462" s="49" t="str">
        <f t="shared" si="15"/>
        <v>No</v>
      </c>
      <c r="K462" s="47">
        <v>9.29352786754232E-2</v>
      </c>
      <c r="L462" s="50">
        <v>15.384615384615399</v>
      </c>
      <c r="M462" s="47">
        <v>8.6974953182346798E-2</v>
      </c>
      <c r="N462" s="50">
        <v>1.7206477732793499</v>
      </c>
    </row>
    <row r="463" spans="1:14" x14ac:dyDescent="0.2">
      <c r="A463" s="147" t="s">
        <v>1254</v>
      </c>
      <c r="B463" s="44" t="s">
        <v>1255</v>
      </c>
      <c r="C463" s="45">
        <v>45</v>
      </c>
      <c r="D463" s="46" t="s">
        <v>343</v>
      </c>
      <c r="E463" s="47">
        <v>0.82533467788327997</v>
      </c>
      <c r="F463" s="48">
        <v>80.466724286949002</v>
      </c>
      <c r="G463" s="47">
        <v>0.85743606135718597</v>
      </c>
      <c r="H463" s="50">
        <v>96.002024291498003</v>
      </c>
      <c r="I463" s="76" t="str">
        <f t="shared" si="14"/>
        <v>No</v>
      </c>
      <c r="J463" s="49" t="str">
        <f t="shared" si="15"/>
        <v>Yes</v>
      </c>
      <c r="K463" s="47">
        <v>0.10297194846107199</v>
      </c>
      <c r="L463" s="50">
        <v>24.373379429559201</v>
      </c>
      <c r="M463" s="47">
        <v>9.9499685008715602E-2</v>
      </c>
      <c r="N463" s="50">
        <v>4.2004048582996001</v>
      </c>
    </row>
    <row r="464" spans="1:14" x14ac:dyDescent="0.2">
      <c r="A464" s="57" t="s">
        <v>1256</v>
      </c>
      <c r="B464" s="44" t="s">
        <v>1257</v>
      </c>
      <c r="C464" s="45">
        <v>45</v>
      </c>
      <c r="D464" s="46" t="s">
        <v>343</v>
      </c>
      <c r="E464" s="47">
        <v>0.62534982074640699</v>
      </c>
      <c r="F464" s="48">
        <v>21.694036300777899</v>
      </c>
      <c r="G464" s="47">
        <v>0.76402861684594503</v>
      </c>
      <c r="H464" s="50">
        <v>62.1963562753036</v>
      </c>
      <c r="I464" s="76" t="str">
        <f t="shared" si="14"/>
        <v>No</v>
      </c>
      <c r="J464" s="49" t="str">
        <f t="shared" si="15"/>
        <v>No</v>
      </c>
      <c r="K464" s="47">
        <v>0.10404433595218</v>
      </c>
      <c r="L464" s="50">
        <v>25.4105445116681</v>
      </c>
      <c r="M464" s="47">
        <v>0.101973861904655</v>
      </c>
      <c r="N464" s="50">
        <v>5.2631578947368398</v>
      </c>
    </row>
    <row r="465" spans="1:14" x14ac:dyDescent="0.2">
      <c r="A465" s="57" t="s">
        <v>1258</v>
      </c>
      <c r="B465" s="44" t="s">
        <v>1259</v>
      </c>
      <c r="C465" s="45">
        <v>45</v>
      </c>
      <c r="D465" s="46" t="s">
        <v>343</v>
      </c>
      <c r="E465" s="47">
        <v>0.82998443893356899</v>
      </c>
      <c r="F465" s="48">
        <v>81.071737251512502</v>
      </c>
      <c r="G465" s="47">
        <v>0.769463938110312</v>
      </c>
      <c r="H465" s="50">
        <v>65.030364372469606</v>
      </c>
      <c r="I465" s="76" t="str">
        <f t="shared" si="14"/>
        <v>No</v>
      </c>
      <c r="J465" s="49" t="str">
        <f t="shared" si="15"/>
        <v>No</v>
      </c>
      <c r="K465" s="47">
        <v>0.11592286671763</v>
      </c>
      <c r="L465" s="50">
        <v>36.646499567847897</v>
      </c>
      <c r="M465" s="47">
        <v>0.136618532796312</v>
      </c>
      <c r="N465" s="50">
        <v>18.421052631578899</v>
      </c>
    </row>
    <row r="466" spans="1:14" x14ac:dyDescent="0.2">
      <c r="A466" s="57" t="s">
        <v>1260</v>
      </c>
      <c r="B466" s="44" t="s">
        <v>1261</v>
      </c>
      <c r="C466" s="45">
        <v>45</v>
      </c>
      <c r="D466" s="46" t="s">
        <v>343</v>
      </c>
      <c r="E466" s="47">
        <v>0.66452547740050805</v>
      </c>
      <c r="F466" s="48">
        <v>35.609334485738998</v>
      </c>
      <c r="G466" s="47">
        <v>0.60417866208399396</v>
      </c>
      <c r="H466" s="50">
        <v>15.7388663967611</v>
      </c>
      <c r="I466" s="76" t="str">
        <f t="shared" si="14"/>
        <v>No</v>
      </c>
      <c r="J466" s="49" t="str">
        <f t="shared" si="15"/>
        <v>No</v>
      </c>
      <c r="K466" s="47">
        <v>0.182841064522835</v>
      </c>
      <c r="L466" s="50">
        <v>81.763180639585102</v>
      </c>
      <c r="M466" s="47">
        <v>0.19483424686951301</v>
      </c>
      <c r="N466" s="50">
        <v>46.002024291498003</v>
      </c>
    </row>
    <row r="467" spans="1:14" x14ac:dyDescent="0.2">
      <c r="A467" s="57" t="s">
        <v>1262</v>
      </c>
      <c r="B467" s="44" t="s">
        <v>1263</v>
      </c>
      <c r="C467" s="45">
        <v>45</v>
      </c>
      <c r="D467" s="46" t="s">
        <v>343</v>
      </c>
      <c r="E467" s="47">
        <v>0.364596906493244</v>
      </c>
      <c r="F467" s="48">
        <v>1.2100259291270501</v>
      </c>
      <c r="G467" s="47">
        <v>0.34585066086059202</v>
      </c>
      <c r="H467" s="50">
        <v>2.9858299595141702</v>
      </c>
      <c r="I467" s="76" t="str">
        <f t="shared" si="14"/>
        <v>No</v>
      </c>
      <c r="J467" s="49" t="str">
        <f t="shared" si="15"/>
        <v>No</v>
      </c>
      <c r="K467" s="47">
        <v>0.26566877047156201</v>
      </c>
      <c r="L467" s="50">
        <v>92.739844425237706</v>
      </c>
      <c r="M467" s="47">
        <v>0.25821059266557</v>
      </c>
      <c r="N467" s="50">
        <v>66.042510121457497</v>
      </c>
    </row>
    <row r="468" spans="1:14" x14ac:dyDescent="0.2">
      <c r="A468" s="57" t="s">
        <v>1264</v>
      </c>
      <c r="B468" s="44" t="s">
        <v>1265</v>
      </c>
      <c r="C468" s="45">
        <v>45</v>
      </c>
      <c r="D468" s="46" t="s">
        <v>343</v>
      </c>
      <c r="E468" s="47">
        <v>0.666735035600166</v>
      </c>
      <c r="F468" s="48">
        <v>36.905790838375097</v>
      </c>
      <c r="G468" s="47">
        <v>0.58012853035762701</v>
      </c>
      <c r="H468" s="50">
        <v>13.0566801619433</v>
      </c>
      <c r="I468" s="76" t="str">
        <f t="shared" si="14"/>
        <v>No</v>
      </c>
      <c r="J468" s="49" t="str">
        <f t="shared" si="15"/>
        <v>No</v>
      </c>
      <c r="K468" s="47">
        <v>0.184992698754987</v>
      </c>
      <c r="L468" s="50">
        <v>82.454624027657701</v>
      </c>
      <c r="M468" s="47">
        <v>0.21459836457508299</v>
      </c>
      <c r="N468" s="50">
        <v>51.214574898785401</v>
      </c>
    </row>
    <row r="469" spans="1:14" x14ac:dyDescent="0.2">
      <c r="A469" s="57" t="s">
        <v>1266</v>
      </c>
      <c r="B469" s="44" t="s">
        <v>1267</v>
      </c>
      <c r="C469" s="45">
        <v>45</v>
      </c>
      <c r="D469" s="46" t="s">
        <v>343</v>
      </c>
      <c r="E469" s="47">
        <v>0.62475750722576795</v>
      </c>
      <c r="F469" s="48">
        <v>21.348314606741599</v>
      </c>
      <c r="G469" s="47">
        <v>0.74864295746421905</v>
      </c>
      <c r="H469" s="50">
        <v>55.7186234817814</v>
      </c>
      <c r="I469" s="76" t="str">
        <f t="shared" si="14"/>
        <v>No</v>
      </c>
      <c r="J469" s="49" t="str">
        <f t="shared" si="15"/>
        <v>No</v>
      </c>
      <c r="K469" s="47">
        <v>0.133933219283836</v>
      </c>
      <c r="L469" s="50">
        <v>51.080380293863399</v>
      </c>
      <c r="M469" s="47">
        <v>0.12110660698591499</v>
      </c>
      <c r="N469" s="50">
        <v>11.4878542510121</v>
      </c>
    </row>
    <row r="470" spans="1:14" x14ac:dyDescent="0.2">
      <c r="A470" s="57" t="s">
        <v>1268</v>
      </c>
      <c r="B470" s="44" t="s">
        <v>1269</v>
      </c>
      <c r="C470" s="45">
        <v>45</v>
      </c>
      <c r="D470" s="46" t="s">
        <v>343</v>
      </c>
      <c r="E470" s="47">
        <v>0.64385748174201496</v>
      </c>
      <c r="F470" s="48">
        <v>28.349178910976701</v>
      </c>
      <c r="G470" s="47">
        <v>0.76516206250047902</v>
      </c>
      <c r="H470" s="50">
        <v>63.157894736842103</v>
      </c>
      <c r="I470" s="76" t="str">
        <f t="shared" si="14"/>
        <v>No</v>
      </c>
      <c r="J470" s="49" t="str">
        <f t="shared" si="15"/>
        <v>No</v>
      </c>
      <c r="K470" s="47">
        <v>0.14991982564488701</v>
      </c>
      <c r="L470" s="50">
        <v>63.353500432152103</v>
      </c>
      <c r="M470" s="47">
        <v>0.12943898452994201</v>
      </c>
      <c r="N470" s="50">
        <v>15.4352226720648</v>
      </c>
    </row>
    <row r="471" spans="1:14" x14ac:dyDescent="0.2">
      <c r="A471" s="57" t="s">
        <v>1270</v>
      </c>
      <c r="B471" s="44" t="s">
        <v>1271</v>
      </c>
      <c r="C471" s="45">
        <v>45</v>
      </c>
      <c r="D471" s="46" t="s">
        <v>343</v>
      </c>
      <c r="E471" s="47">
        <v>0.73816919614619303</v>
      </c>
      <c r="F471" s="48">
        <v>59.896283491789099</v>
      </c>
      <c r="G471" s="47">
        <v>0.770480389778606</v>
      </c>
      <c r="H471" s="50">
        <v>65.637651821862306</v>
      </c>
      <c r="I471" s="76" t="str">
        <f t="shared" si="14"/>
        <v>No</v>
      </c>
      <c r="J471" s="49" t="str">
        <f t="shared" si="15"/>
        <v>No</v>
      </c>
      <c r="K471" s="47">
        <v>0.164350793861189</v>
      </c>
      <c r="L471" s="50">
        <v>72.947277441659494</v>
      </c>
      <c r="M471" s="47">
        <v>0.15378682383644701</v>
      </c>
      <c r="N471" s="50">
        <v>27.580971659919001</v>
      </c>
    </row>
    <row r="472" spans="1:14" x14ac:dyDescent="0.2">
      <c r="A472" s="57" t="s">
        <v>1272</v>
      </c>
      <c r="B472" s="44" t="s">
        <v>1273</v>
      </c>
      <c r="C472" s="45">
        <v>45</v>
      </c>
      <c r="D472" s="46" t="s">
        <v>343</v>
      </c>
      <c r="E472" s="47">
        <v>0.69329112856286301</v>
      </c>
      <c r="F472" s="48">
        <v>45.548833189282597</v>
      </c>
      <c r="G472" s="47">
        <v>0.81728276091422603</v>
      </c>
      <c r="H472" s="50">
        <v>86.437246963562799</v>
      </c>
      <c r="I472" s="76" t="str">
        <f t="shared" si="14"/>
        <v>No</v>
      </c>
      <c r="J472" s="49" t="str">
        <f t="shared" si="15"/>
        <v>No</v>
      </c>
      <c r="K472" s="47">
        <v>0.12779847048607901</v>
      </c>
      <c r="L472" s="50">
        <v>45.116681071737297</v>
      </c>
      <c r="M472" s="47">
        <v>0.112365140592493</v>
      </c>
      <c r="N472" s="50">
        <v>8.1983805668016192</v>
      </c>
    </row>
    <row r="473" spans="1:14" x14ac:dyDescent="0.2">
      <c r="A473" s="57" t="s">
        <v>1274</v>
      </c>
      <c r="B473" s="44" t="s">
        <v>1275</v>
      </c>
      <c r="C473" s="45">
        <v>45</v>
      </c>
      <c r="D473" s="46" t="s">
        <v>343</v>
      </c>
      <c r="E473" s="47">
        <v>0.66239894174930702</v>
      </c>
      <c r="F473" s="48">
        <v>34.831460674157299</v>
      </c>
      <c r="G473" s="47">
        <v>0.78097881299720895</v>
      </c>
      <c r="H473" s="50">
        <v>69.989878542510098</v>
      </c>
      <c r="I473" s="76" t="str">
        <f t="shared" si="14"/>
        <v>No</v>
      </c>
      <c r="J473" s="49" t="str">
        <f t="shared" si="15"/>
        <v>No</v>
      </c>
      <c r="K473" s="47">
        <v>0.14983792554471201</v>
      </c>
      <c r="L473" s="50">
        <v>63.267070008643003</v>
      </c>
      <c r="M473" s="47">
        <v>0.130941564250906</v>
      </c>
      <c r="N473" s="50">
        <v>15.8400809716599</v>
      </c>
    </row>
    <row r="474" spans="1:14" x14ac:dyDescent="0.2">
      <c r="A474" s="57" t="s">
        <v>1276</v>
      </c>
      <c r="B474" s="44" t="s">
        <v>1277</v>
      </c>
      <c r="C474" s="45">
        <v>45</v>
      </c>
      <c r="D474" s="46" t="s">
        <v>343</v>
      </c>
      <c r="E474" s="47">
        <v>0.67624376175251699</v>
      </c>
      <c r="F474" s="48">
        <v>40.190146931720001</v>
      </c>
      <c r="G474" s="47">
        <v>0.81371199978699105</v>
      </c>
      <c r="H474" s="50">
        <v>84.817813765182194</v>
      </c>
      <c r="I474" s="76" t="str">
        <f t="shared" si="14"/>
        <v>No</v>
      </c>
      <c r="J474" s="49" t="str">
        <f t="shared" si="15"/>
        <v>No</v>
      </c>
      <c r="K474" s="47">
        <v>0.15377880076589201</v>
      </c>
      <c r="L474" s="50">
        <v>66.2921348314607</v>
      </c>
      <c r="M474" s="47">
        <v>0.138262635931826</v>
      </c>
      <c r="N474" s="50">
        <v>19.838056680161898</v>
      </c>
    </row>
    <row r="475" spans="1:14" x14ac:dyDescent="0.2">
      <c r="A475" s="57" t="s">
        <v>1278</v>
      </c>
      <c r="B475" s="44" t="s">
        <v>1279</v>
      </c>
      <c r="C475" s="45">
        <v>45</v>
      </c>
      <c r="D475" s="46" t="s">
        <v>343</v>
      </c>
      <c r="E475" s="47">
        <v>0.67732150086043297</v>
      </c>
      <c r="F475" s="48">
        <v>40.622299049265301</v>
      </c>
      <c r="G475" s="47">
        <v>0.82615915946651197</v>
      </c>
      <c r="H475" s="50">
        <v>89.676113360323896</v>
      </c>
      <c r="I475" s="76" t="str">
        <f t="shared" si="14"/>
        <v>No</v>
      </c>
      <c r="J475" s="49" t="str">
        <f t="shared" si="15"/>
        <v>No</v>
      </c>
      <c r="K475" s="47">
        <v>0.157974004023958</v>
      </c>
      <c r="L475" s="50">
        <v>69.403630077787398</v>
      </c>
      <c r="M475" s="47">
        <v>0.13263594489490499</v>
      </c>
      <c r="N475" s="50">
        <v>16.8016194331984</v>
      </c>
    </row>
    <row r="476" spans="1:14" x14ac:dyDescent="0.2">
      <c r="A476" s="147" t="s">
        <v>1280</v>
      </c>
      <c r="B476" s="44" t="s">
        <v>1281</v>
      </c>
      <c r="C476" s="45">
        <v>66</v>
      </c>
      <c r="D476" s="46" t="s">
        <v>343</v>
      </c>
      <c r="E476" s="47">
        <v>0.87482129586632595</v>
      </c>
      <c r="F476" s="48">
        <v>91.529818496110593</v>
      </c>
      <c r="G476" s="47">
        <v>0.84848424698686198</v>
      </c>
      <c r="H476" s="50">
        <v>89.357798165137595</v>
      </c>
      <c r="I476" s="76" t="str">
        <f t="shared" si="14"/>
        <v>No</v>
      </c>
      <c r="J476" s="49" t="str">
        <f t="shared" si="15"/>
        <v>Yes</v>
      </c>
      <c r="K476" s="47">
        <v>7.1298735759926804E-2</v>
      </c>
      <c r="L476" s="50">
        <v>4.1486603284356098</v>
      </c>
      <c r="M476" s="47">
        <v>8.1120988227718793E-2</v>
      </c>
      <c r="N476" s="50">
        <v>5.3211009174311901</v>
      </c>
    </row>
    <row r="477" spans="1:14" x14ac:dyDescent="0.2">
      <c r="A477" s="57" t="s">
        <v>1282</v>
      </c>
      <c r="B477" s="44" t="s">
        <v>1283</v>
      </c>
      <c r="C477" s="45">
        <v>66</v>
      </c>
      <c r="D477" s="46" t="s">
        <v>343</v>
      </c>
      <c r="E477" s="47">
        <v>0.859570066096911</v>
      </c>
      <c r="F477" s="48">
        <v>87.899740708729496</v>
      </c>
      <c r="G477" s="47">
        <v>0.76466601080019803</v>
      </c>
      <c r="H477" s="50">
        <v>57.798165137614703</v>
      </c>
      <c r="I477" s="76" t="str">
        <f t="shared" si="14"/>
        <v>No</v>
      </c>
      <c r="J477" s="49" t="str">
        <f t="shared" si="15"/>
        <v>No</v>
      </c>
      <c r="K477" s="47">
        <v>7.16098865975663E-2</v>
      </c>
      <c r="L477" s="50">
        <v>4.2350907519446803</v>
      </c>
      <c r="M477" s="47">
        <v>8.8244869402964499E-2</v>
      </c>
      <c r="N477" s="50">
        <v>6.78899082568807</v>
      </c>
    </row>
    <row r="478" spans="1:14" x14ac:dyDescent="0.2">
      <c r="A478" s="57" t="s">
        <v>1284</v>
      </c>
      <c r="B478" s="44" t="s">
        <v>1285</v>
      </c>
      <c r="C478" s="45">
        <v>66</v>
      </c>
      <c r="D478" s="46" t="s">
        <v>343</v>
      </c>
      <c r="E478" s="47">
        <v>0.63621564719414703</v>
      </c>
      <c r="F478" s="48">
        <v>25.756266205704399</v>
      </c>
      <c r="G478" s="47">
        <v>0.71814289309616797</v>
      </c>
      <c r="H478" s="50">
        <v>38.715596330275197</v>
      </c>
      <c r="I478" s="76" t="str">
        <f t="shared" si="14"/>
        <v>No</v>
      </c>
      <c r="J478" s="49" t="str">
        <f t="shared" si="15"/>
        <v>No</v>
      </c>
      <c r="K478" s="47">
        <v>0.10692886450794201</v>
      </c>
      <c r="L478" s="50">
        <v>27.830596369922201</v>
      </c>
      <c r="M478" s="47">
        <v>0.114983588967977</v>
      </c>
      <c r="N478" s="50">
        <v>23.119266055045902</v>
      </c>
    </row>
    <row r="479" spans="1:14" x14ac:dyDescent="0.2">
      <c r="A479" s="57" t="s">
        <v>1286</v>
      </c>
      <c r="B479" s="44" t="s">
        <v>1287</v>
      </c>
      <c r="C479" s="45">
        <v>45</v>
      </c>
      <c r="D479" s="46" t="s">
        <v>343</v>
      </c>
      <c r="E479" s="47">
        <v>0.78574916589599197</v>
      </c>
      <c r="F479" s="48">
        <v>71.305099394986996</v>
      </c>
      <c r="G479" s="47">
        <v>0.72418099521345003</v>
      </c>
      <c r="H479" s="50">
        <v>45.141700404858298</v>
      </c>
      <c r="I479" s="76" t="str">
        <f t="shared" si="14"/>
        <v>No</v>
      </c>
      <c r="J479" s="49" t="str">
        <f t="shared" si="15"/>
        <v>No</v>
      </c>
      <c r="K479" s="47">
        <v>0.125597293092475</v>
      </c>
      <c r="L479" s="50">
        <v>43.733794295591998</v>
      </c>
      <c r="M479" s="47">
        <v>0.107146070122245</v>
      </c>
      <c r="N479" s="50">
        <v>6.7813765182186199</v>
      </c>
    </row>
    <row r="480" spans="1:14" x14ac:dyDescent="0.2">
      <c r="A480" s="57" t="s">
        <v>1288</v>
      </c>
      <c r="B480" s="44" t="s">
        <v>1289</v>
      </c>
      <c r="C480" s="45">
        <v>66</v>
      </c>
      <c r="D480" s="46" t="s">
        <v>343</v>
      </c>
      <c r="E480" s="47">
        <v>0.744305959851424</v>
      </c>
      <c r="F480" s="48">
        <v>61.279170267934298</v>
      </c>
      <c r="G480" s="47">
        <v>0.766457604525285</v>
      </c>
      <c r="H480" s="50">
        <v>58.348623853211002</v>
      </c>
      <c r="I480" s="76" t="str">
        <f t="shared" si="14"/>
        <v>No</v>
      </c>
      <c r="J480" s="49" t="str">
        <f t="shared" si="15"/>
        <v>No</v>
      </c>
      <c r="K480" s="47">
        <v>8.6865604297933705E-2</v>
      </c>
      <c r="L480" s="50">
        <v>10.7173725151253</v>
      </c>
      <c r="M480" s="47">
        <v>0.10983334602528499</v>
      </c>
      <c r="N480" s="50">
        <v>19.816513761467899</v>
      </c>
    </row>
    <row r="481" spans="1:14" x14ac:dyDescent="0.2">
      <c r="A481" s="57" t="s">
        <v>1290</v>
      </c>
      <c r="B481" s="44" t="s">
        <v>1291</v>
      </c>
      <c r="C481" s="45">
        <v>45</v>
      </c>
      <c r="D481" s="46" t="s">
        <v>343</v>
      </c>
      <c r="E481" s="47">
        <v>0.62916561495939205</v>
      </c>
      <c r="F481" s="48">
        <v>23.076923076923102</v>
      </c>
      <c r="G481" s="47">
        <v>0.74733257677310305</v>
      </c>
      <c r="H481" s="50">
        <v>55.2631578947368</v>
      </c>
      <c r="I481" s="76" t="str">
        <f t="shared" si="14"/>
        <v>No</v>
      </c>
      <c r="J481" s="49" t="str">
        <f t="shared" si="15"/>
        <v>No</v>
      </c>
      <c r="K481" s="47">
        <v>0.106269024876316</v>
      </c>
      <c r="L481" s="50">
        <v>27.398444252376802</v>
      </c>
      <c r="M481" s="47">
        <v>9.6701388042793004E-2</v>
      </c>
      <c r="N481" s="50">
        <v>3.5931174089068798</v>
      </c>
    </row>
    <row r="482" spans="1:14" x14ac:dyDescent="0.2">
      <c r="A482" s="57" t="s">
        <v>1292</v>
      </c>
      <c r="B482" s="44" t="s">
        <v>1293</v>
      </c>
      <c r="C482" s="45">
        <v>66</v>
      </c>
      <c r="D482" s="46" t="s">
        <v>343</v>
      </c>
      <c r="E482" s="47">
        <v>0.70085426292116004</v>
      </c>
      <c r="F482" s="48">
        <v>48.746758859118401</v>
      </c>
      <c r="G482" s="47">
        <v>0.76915687571900704</v>
      </c>
      <c r="H482" s="50">
        <v>59.266055045871603</v>
      </c>
      <c r="I482" s="76" t="str">
        <f t="shared" si="14"/>
        <v>No</v>
      </c>
      <c r="J482" s="49" t="str">
        <f t="shared" si="15"/>
        <v>No</v>
      </c>
      <c r="K482" s="47">
        <v>0.102167767199034</v>
      </c>
      <c r="L482" s="50">
        <v>23.336214347450301</v>
      </c>
      <c r="M482" s="47">
        <v>0.119261114322362</v>
      </c>
      <c r="N482" s="50">
        <v>26.2385321100917</v>
      </c>
    </row>
    <row r="483" spans="1:14" x14ac:dyDescent="0.2">
      <c r="A483" s="57" t="s">
        <v>1294</v>
      </c>
      <c r="B483" s="44" t="s">
        <v>1295</v>
      </c>
      <c r="C483" s="45">
        <v>45</v>
      </c>
      <c r="D483" s="46" t="s">
        <v>343</v>
      </c>
      <c r="E483" s="47">
        <v>0.63185432329362301</v>
      </c>
      <c r="F483" s="48">
        <v>24.5462402765774</v>
      </c>
      <c r="G483" s="47">
        <v>0.80954481581179405</v>
      </c>
      <c r="H483" s="50">
        <v>83.198380566801603</v>
      </c>
      <c r="I483" s="76" t="str">
        <f t="shared" si="14"/>
        <v>No</v>
      </c>
      <c r="J483" s="49" t="str">
        <f t="shared" si="15"/>
        <v>No</v>
      </c>
      <c r="K483" s="47">
        <v>0.11721933535667101</v>
      </c>
      <c r="L483" s="50">
        <v>37.683664649956803</v>
      </c>
      <c r="M483" s="47">
        <v>0.146923103059242</v>
      </c>
      <c r="N483" s="50">
        <v>23.987854251012099</v>
      </c>
    </row>
    <row r="484" spans="1:14" x14ac:dyDescent="0.2">
      <c r="A484" s="57" t="s">
        <v>1296</v>
      </c>
      <c r="B484" s="44" t="s">
        <v>1297</v>
      </c>
      <c r="C484" s="45">
        <v>45</v>
      </c>
      <c r="D484" s="46" t="s">
        <v>343</v>
      </c>
      <c r="E484" s="47">
        <v>0.71343437925414099</v>
      </c>
      <c r="F484" s="48">
        <v>52.376836646499598</v>
      </c>
      <c r="G484" s="47">
        <v>0.69339284794939404</v>
      </c>
      <c r="H484" s="50">
        <v>33.400809716599198</v>
      </c>
      <c r="I484" s="76" t="str">
        <f t="shared" si="14"/>
        <v>No</v>
      </c>
      <c r="J484" s="49" t="str">
        <f t="shared" si="15"/>
        <v>No</v>
      </c>
      <c r="K484" s="47">
        <v>0.15314731018116401</v>
      </c>
      <c r="L484" s="50">
        <v>65.427830596369901</v>
      </c>
      <c r="M484" s="47">
        <v>0.17851454861501201</v>
      </c>
      <c r="N484" s="50">
        <v>39.574898785425098</v>
      </c>
    </row>
    <row r="485" spans="1:14" x14ac:dyDescent="0.2">
      <c r="A485" s="147" t="s">
        <v>1298</v>
      </c>
      <c r="B485" s="44" t="s">
        <v>1299</v>
      </c>
      <c r="C485" s="45">
        <v>45</v>
      </c>
      <c r="D485" s="46" t="s">
        <v>343</v>
      </c>
      <c r="E485" s="47">
        <v>0.88557350046080097</v>
      </c>
      <c r="F485" s="48">
        <v>94.554883318928304</v>
      </c>
      <c r="G485" s="47">
        <v>0.854202276917294</v>
      </c>
      <c r="H485" s="50">
        <v>95.394736842105303</v>
      </c>
      <c r="I485" s="76" t="str">
        <f t="shared" si="14"/>
        <v>Yes</v>
      </c>
      <c r="J485" s="49" t="str">
        <f t="shared" si="15"/>
        <v>Yes</v>
      </c>
      <c r="K485" s="47">
        <v>0.14026741714056901</v>
      </c>
      <c r="L485" s="50">
        <v>55.834053586862602</v>
      </c>
      <c r="M485" s="47">
        <v>0.13541778709678101</v>
      </c>
      <c r="N485" s="50">
        <v>17.813765182186199</v>
      </c>
    </row>
    <row r="486" spans="1:14" x14ac:dyDescent="0.2">
      <c r="A486" s="57" t="s">
        <v>1300</v>
      </c>
      <c r="B486" s="44" t="s">
        <v>1301</v>
      </c>
      <c r="C486" s="45">
        <v>45</v>
      </c>
      <c r="D486" s="46" t="s">
        <v>343</v>
      </c>
      <c r="E486" s="47">
        <v>0.63557450630730095</v>
      </c>
      <c r="F486" s="48">
        <v>25.496974935177199</v>
      </c>
      <c r="G486" s="47">
        <v>0.82738494462517398</v>
      </c>
      <c r="H486" s="50">
        <v>89.878542510121505</v>
      </c>
      <c r="I486" s="76" t="str">
        <f t="shared" si="14"/>
        <v>No</v>
      </c>
      <c r="J486" s="49" t="str">
        <f t="shared" si="15"/>
        <v>No</v>
      </c>
      <c r="K486" s="47">
        <v>0.105599707007311</v>
      </c>
      <c r="L486" s="50">
        <v>26.793431287813299</v>
      </c>
      <c r="M486" s="47">
        <v>9.4420353381912306E-2</v>
      </c>
      <c r="N486" s="50">
        <v>2.9352226720647798</v>
      </c>
    </row>
    <row r="487" spans="1:14" x14ac:dyDescent="0.2">
      <c r="A487" s="57" t="s">
        <v>1302</v>
      </c>
      <c r="B487" s="44" t="s">
        <v>1303</v>
      </c>
      <c r="C487" s="45">
        <v>45</v>
      </c>
      <c r="D487" s="46" t="s">
        <v>343</v>
      </c>
      <c r="E487" s="47">
        <v>0.74668136967277499</v>
      </c>
      <c r="F487" s="48">
        <v>61.797752808988797</v>
      </c>
      <c r="G487" s="47">
        <v>0.81048464370128903</v>
      </c>
      <c r="H487" s="50">
        <v>83.653846153846203</v>
      </c>
      <c r="I487" s="76" t="str">
        <f t="shared" si="14"/>
        <v>No</v>
      </c>
      <c r="J487" s="49" t="str">
        <f t="shared" si="15"/>
        <v>No</v>
      </c>
      <c r="K487" s="47">
        <v>0.107423135747698</v>
      </c>
      <c r="L487" s="50">
        <v>28.349178910976701</v>
      </c>
      <c r="M487" s="47">
        <v>9.6978526410628998E-2</v>
      </c>
      <c r="N487" s="50">
        <v>3.6943319838056699</v>
      </c>
    </row>
    <row r="488" spans="1:14" x14ac:dyDescent="0.2">
      <c r="A488" s="57" t="s">
        <v>1304</v>
      </c>
      <c r="B488" s="44" t="s">
        <v>1305</v>
      </c>
      <c r="C488" s="45">
        <v>45</v>
      </c>
      <c r="D488" s="46" t="s">
        <v>343</v>
      </c>
      <c r="E488" s="47">
        <v>0.71919031254798005</v>
      </c>
      <c r="F488" s="48">
        <v>55.142610198790003</v>
      </c>
      <c r="G488" s="47">
        <v>0.898694227773987</v>
      </c>
      <c r="H488" s="50">
        <v>99.3927125506073</v>
      </c>
      <c r="I488" s="76" t="str">
        <f t="shared" si="14"/>
        <v>No</v>
      </c>
      <c r="J488" s="49" t="str">
        <f t="shared" si="15"/>
        <v>No</v>
      </c>
      <c r="K488" s="47">
        <v>0.12615467319364401</v>
      </c>
      <c r="L488" s="50">
        <v>44.165946413137398</v>
      </c>
      <c r="M488" s="47">
        <v>0.109771041536638</v>
      </c>
      <c r="N488" s="50">
        <v>7.33805668016194</v>
      </c>
    </row>
    <row r="489" spans="1:14" x14ac:dyDescent="0.2">
      <c r="A489" s="147" t="s">
        <v>1306</v>
      </c>
      <c r="B489" s="44" t="s">
        <v>1307</v>
      </c>
      <c r="C489" s="45">
        <v>45</v>
      </c>
      <c r="D489" s="46" t="s">
        <v>343</v>
      </c>
      <c r="E489" s="47">
        <v>0.89876705146816205</v>
      </c>
      <c r="F489" s="48">
        <v>97.320656871218702</v>
      </c>
      <c r="G489" s="47">
        <v>0.85555082326696197</v>
      </c>
      <c r="H489" s="50">
        <v>95.748987854250998</v>
      </c>
      <c r="I489" s="76" t="str">
        <f t="shared" si="14"/>
        <v>Yes</v>
      </c>
      <c r="J489" s="49" t="str">
        <f t="shared" si="15"/>
        <v>Yes</v>
      </c>
      <c r="K489" s="47">
        <v>0.16848132085263801</v>
      </c>
      <c r="L489" s="50">
        <v>75.885911840968006</v>
      </c>
      <c r="M489" s="47">
        <v>0.14059108366322601</v>
      </c>
      <c r="N489" s="50">
        <v>21.103238866396801</v>
      </c>
    </row>
    <row r="490" spans="1:14" x14ac:dyDescent="0.2">
      <c r="A490" s="147" t="s">
        <v>1308</v>
      </c>
      <c r="B490" s="44" t="s">
        <v>1309</v>
      </c>
      <c r="C490" s="45">
        <v>45</v>
      </c>
      <c r="D490" s="46" t="s">
        <v>343</v>
      </c>
      <c r="E490" s="47">
        <v>0.80375937246120399</v>
      </c>
      <c r="F490" s="48">
        <v>75.108038029386293</v>
      </c>
      <c r="G490" s="47">
        <v>0.86622548061980098</v>
      </c>
      <c r="H490" s="50">
        <v>97.368421052631604</v>
      </c>
      <c r="I490" s="76" t="str">
        <f t="shared" si="14"/>
        <v>No</v>
      </c>
      <c r="J490" s="49" t="str">
        <f t="shared" si="15"/>
        <v>Yes</v>
      </c>
      <c r="K490" s="47">
        <v>0.14907499080310199</v>
      </c>
      <c r="L490" s="50">
        <v>62.748487467588603</v>
      </c>
      <c r="M490" s="47">
        <v>0.12718895477239001</v>
      </c>
      <c r="N490" s="50">
        <v>14.3724696356275</v>
      </c>
    </row>
    <row r="491" spans="1:14" x14ac:dyDescent="0.2">
      <c r="A491" s="57" t="s">
        <v>1310</v>
      </c>
      <c r="B491" s="44" t="s">
        <v>1311</v>
      </c>
      <c r="C491" s="45">
        <v>45</v>
      </c>
      <c r="D491" s="46" t="s">
        <v>343</v>
      </c>
      <c r="E491" s="47">
        <v>0.71818247860703999</v>
      </c>
      <c r="F491" s="48">
        <v>54.624027657735503</v>
      </c>
      <c r="G491" s="47">
        <v>0.88783551211779799</v>
      </c>
      <c r="H491" s="50">
        <v>98.785425101214599</v>
      </c>
      <c r="I491" s="76" t="str">
        <f t="shared" si="14"/>
        <v>No</v>
      </c>
      <c r="J491" s="49" t="str">
        <f t="shared" si="15"/>
        <v>No</v>
      </c>
      <c r="K491" s="47">
        <v>0.142339454804988</v>
      </c>
      <c r="L491" s="50">
        <v>57.044079515989601</v>
      </c>
      <c r="M491" s="47">
        <v>0.12001647751217399</v>
      </c>
      <c r="N491" s="50">
        <v>11.0323886639676</v>
      </c>
    </row>
    <row r="492" spans="1:14" x14ac:dyDescent="0.2">
      <c r="A492" s="57" t="s">
        <v>1312</v>
      </c>
      <c r="B492" s="44" t="s">
        <v>1313</v>
      </c>
      <c r="C492" s="45">
        <v>45</v>
      </c>
      <c r="D492" s="46" t="s">
        <v>343</v>
      </c>
      <c r="E492" s="47">
        <v>0.79457189984476495</v>
      </c>
      <c r="F492" s="48">
        <v>73.379429559204894</v>
      </c>
      <c r="G492" s="47">
        <v>0.85429059418318598</v>
      </c>
      <c r="H492" s="50">
        <v>95.546558704453403</v>
      </c>
      <c r="I492" s="76" t="str">
        <f t="shared" si="14"/>
        <v>No</v>
      </c>
      <c r="J492" s="49" t="str">
        <f t="shared" si="15"/>
        <v>No</v>
      </c>
      <c r="K492" s="47">
        <v>0.14003202438294601</v>
      </c>
      <c r="L492" s="50">
        <v>55.574762316335303</v>
      </c>
      <c r="M492" s="47">
        <v>0.12134006829588299</v>
      </c>
      <c r="N492" s="50">
        <v>11.7408906882591</v>
      </c>
    </row>
    <row r="493" spans="1:14" x14ac:dyDescent="0.2">
      <c r="A493" s="57" t="s">
        <v>1314</v>
      </c>
      <c r="B493" s="44" t="s">
        <v>1315</v>
      </c>
      <c r="C493" s="45">
        <v>66</v>
      </c>
      <c r="D493" s="46" t="s">
        <v>343</v>
      </c>
      <c r="E493" s="47">
        <v>0.63017286175347098</v>
      </c>
      <c r="F493" s="48">
        <v>23.768366464995701</v>
      </c>
      <c r="G493" s="47">
        <v>0.68413605844102698</v>
      </c>
      <c r="H493" s="50">
        <v>28.623853211009202</v>
      </c>
      <c r="I493" s="76" t="str">
        <f t="shared" si="14"/>
        <v>No</v>
      </c>
      <c r="J493" s="49" t="str">
        <f t="shared" si="15"/>
        <v>No</v>
      </c>
      <c r="K493" s="47">
        <v>0.109993560377544</v>
      </c>
      <c r="L493" s="50">
        <v>30.596369922212599</v>
      </c>
      <c r="M493" s="47">
        <v>0.14168940542960801</v>
      </c>
      <c r="N493" s="50">
        <v>36.5137614678899</v>
      </c>
    </row>
    <row r="494" spans="1:14" x14ac:dyDescent="0.2">
      <c r="A494" s="57" t="s">
        <v>1316</v>
      </c>
      <c r="B494" s="44" t="s">
        <v>1317</v>
      </c>
      <c r="C494" s="45">
        <v>66</v>
      </c>
      <c r="D494" s="46" t="s">
        <v>343</v>
      </c>
      <c r="E494" s="47">
        <v>0.71509893335344898</v>
      </c>
      <c r="F494" s="48">
        <v>53.154710458081198</v>
      </c>
      <c r="G494" s="47">
        <v>0.69039605911568802</v>
      </c>
      <c r="H494" s="50">
        <v>30.091743119266098</v>
      </c>
      <c r="I494" s="76" t="str">
        <f t="shared" si="14"/>
        <v>No</v>
      </c>
      <c r="J494" s="49" t="str">
        <f t="shared" si="15"/>
        <v>No</v>
      </c>
      <c r="K494" s="47">
        <v>9.6871507549307401E-2</v>
      </c>
      <c r="L494" s="50">
        <v>18.409680207432999</v>
      </c>
      <c r="M494" s="47">
        <v>0.112237995980991</v>
      </c>
      <c r="N494" s="50">
        <v>21.834862385321099</v>
      </c>
    </row>
    <row r="495" spans="1:14" x14ac:dyDescent="0.2">
      <c r="A495" s="57" t="s">
        <v>1318</v>
      </c>
      <c r="B495" s="44" t="s">
        <v>1319</v>
      </c>
      <c r="C495" s="45">
        <v>66</v>
      </c>
      <c r="D495" s="46" t="s">
        <v>343</v>
      </c>
      <c r="E495" s="47">
        <v>0.78728395184718003</v>
      </c>
      <c r="F495" s="48">
        <v>71.564390665514296</v>
      </c>
      <c r="G495" s="47">
        <v>0.78292485146025603</v>
      </c>
      <c r="H495" s="50">
        <v>64.403669724770594</v>
      </c>
      <c r="I495" s="76" t="str">
        <f t="shared" si="14"/>
        <v>No</v>
      </c>
      <c r="J495" s="49" t="str">
        <f t="shared" si="15"/>
        <v>No</v>
      </c>
      <c r="K495" s="47">
        <v>0.10526082874115</v>
      </c>
      <c r="L495" s="50">
        <v>26.447709593776999</v>
      </c>
      <c r="M495" s="47">
        <v>0.12348352689076</v>
      </c>
      <c r="N495" s="50">
        <v>28.073394495412799</v>
      </c>
    </row>
    <row r="496" spans="1:14" x14ac:dyDescent="0.2">
      <c r="A496" s="57" t="s">
        <v>1320</v>
      </c>
      <c r="B496" s="44" t="s">
        <v>1321</v>
      </c>
      <c r="C496" s="45">
        <v>66</v>
      </c>
      <c r="D496" s="46" t="s">
        <v>343</v>
      </c>
      <c r="E496" s="47">
        <v>0.805854912627058</v>
      </c>
      <c r="F496" s="48">
        <v>75.453759723422607</v>
      </c>
      <c r="G496" s="47">
        <v>0.74850641169801002</v>
      </c>
      <c r="H496" s="50">
        <v>50.642201834862398</v>
      </c>
      <c r="I496" s="76" t="str">
        <f t="shared" si="14"/>
        <v>No</v>
      </c>
      <c r="J496" s="49" t="str">
        <f t="shared" si="15"/>
        <v>No</v>
      </c>
      <c r="K496" s="47">
        <v>0.110543611695623</v>
      </c>
      <c r="L496" s="50">
        <v>31.201382886776099</v>
      </c>
      <c r="M496" s="47">
        <v>0.118001555229135</v>
      </c>
      <c r="N496" s="50">
        <v>25.5045871559633</v>
      </c>
    </row>
    <row r="497" spans="1:14" x14ac:dyDescent="0.2">
      <c r="A497" s="147" t="s">
        <v>1322</v>
      </c>
      <c r="B497" s="44" t="s">
        <v>1323</v>
      </c>
      <c r="C497" s="45">
        <v>45</v>
      </c>
      <c r="D497" s="46" t="s">
        <v>343</v>
      </c>
      <c r="E497" s="47">
        <v>0.89182869606453796</v>
      </c>
      <c r="F497" s="48">
        <v>95.937770095073503</v>
      </c>
      <c r="G497" s="47">
        <v>0.87256200271631401</v>
      </c>
      <c r="H497" s="50">
        <v>97.823886639676104</v>
      </c>
      <c r="I497" s="76" t="str">
        <f t="shared" si="14"/>
        <v>Yes</v>
      </c>
      <c r="J497" s="49" t="str">
        <f t="shared" si="15"/>
        <v>Yes</v>
      </c>
      <c r="K497" s="47">
        <v>0.118087049539714</v>
      </c>
      <c r="L497" s="50">
        <v>38.461538461538503</v>
      </c>
      <c r="M497" s="47">
        <v>0.10370896057814</v>
      </c>
      <c r="N497" s="50">
        <v>5.9210526315789496</v>
      </c>
    </row>
    <row r="498" spans="1:14" x14ac:dyDescent="0.2">
      <c r="A498" s="147" t="s">
        <v>1324</v>
      </c>
      <c r="B498" s="44" t="s">
        <v>1325</v>
      </c>
      <c r="C498" s="45">
        <v>45</v>
      </c>
      <c r="D498" s="46" t="s">
        <v>343</v>
      </c>
      <c r="E498" s="47">
        <v>0.89677781443323601</v>
      </c>
      <c r="F498" s="48">
        <v>97.061365600691403</v>
      </c>
      <c r="G498" s="47">
        <v>0.86622596377918004</v>
      </c>
      <c r="H498" s="50">
        <v>97.419028340080999</v>
      </c>
      <c r="I498" s="76" t="str">
        <f t="shared" si="14"/>
        <v>Yes</v>
      </c>
      <c r="J498" s="49" t="str">
        <f t="shared" si="15"/>
        <v>Yes</v>
      </c>
      <c r="K498" s="47">
        <v>0.142166347780842</v>
      </c>
      <c r="L498" s="50">
        <v>56.957649092480601</v>
      </c>
      <c r="M498" s="47">
        <v>0.120354309604706</v>
      </c>
      <c r="N498" s="50">
        <v>11.133603238866399</v>
      </c>
    </row>
    <row r="499" spans="1:14" x14ac:dyDescent="0.2">
      <c r="A499" s="57" t="s">
        <v>1326</v>
      </c>
      <c r="B499" s="44" t="s">
        <v>1327</v>
      </c>
      <c r="C499" s="45">
        <v>45</v>
      </c>
      <c r="D499" s="46" t="s">
        <v>343</v>
      </c>
      <c r="E499" s="47">
        <v>0.65861731980749305</v>
      </c>
      <c r="F499" s="48">
        <v>33.4485738980121</v>
      </c>
      <c r="G499" s="47">
        <v>0.81601428018613098</v>
      </c>
      <c r="H499" s="50">
        <v>85.931174089068804</v>
      </c>
      <c r="I499" s="76" t="str">
        <f t="shared" si="14"/>
        <v>No</v>
      </c>
      <c r="J499" s="49" t="str">
        <f t="shared" si="15"/>
        <v>No</v>
      </c>
      <c r="K499" s="47">
        <v>0.10461375919105401</v>
      </c>
      <c r="L499" s="50">
        <v>26.015557476231599</v>
      </c>
      <c r="M499" s="47">
        <v>8.3427605134373195E-2</v>
      </c>
      <c r="N499" s="50">
        <v>1.417004048583</v>
      </c>
    </row>
    <row r="500" spans="1:14" x14ac:dyDescent="0.2">
      <c r="A500" s="57" t="s">
        <v>1328</v>
      </c>
      <c r="B500" s="44" t="s">
        <v>1329</v>
      </c>
      <c r="C500" s="45">
        <v>45</v>
      </c>
      <c r="D500" s="46" t="s">
        <v>343</v>
      </c>
      <c r="E500" s="47">
        <v>0.70383375177706098</v>
      </c>
      <c r="F500" s="48">
        <v>49.5246326707001</v>
      </c>
      <c r="G500" s="47">
        <v>0.86218447744148397</v>
      </c>
      <c r="H500" s="50">
        <v>96.659919028340099</v>
      </c>
      <c r="I500" s="76" t="str">
        <f t="shared" si="14"/>
        <v>No</v>
      </c>
      <c r="J500" s="49" t="str">
        <f t="shared" si="15"/>
        <v>No</v>
      </c>
      <c r="K500" s="47">
        <v>0.14668695712635499</v>
      </c>
      <c r="L500" s="50">
        <v>60.414866032843598</v>
      </c>
      <c r="M500" s="47">
        <v>0.12417500186185999</v>
      </c>
      <c r="N500" s="50">
        <v>12.854251012145699</v>
      </c>
    </row>
    <row r="501" spans="1:14" x14ac:dyDescent="0.2">
      <c r="A501" s="57" t="s">
        <v>1330</v>
      </c>
      <c r="B501" s="44" t="s">
        <v>1331</v>
      </c>
      <c r="C501" s="45">
        <v>45</v>
      </c>
      <c r="D501" s="46" t="s">
        <v>343</v>
      </c>
      <c r="E501" s="47">
        <v>0.77069910649528295</v>
      </c>
      <c r="F501" s="48">
        <v>67.847882454623999</v>
      </c>
      <c r="G501" s="47">
        <v>0.74091783072842698</v>
      </c>
      <c r="H501" s="50">
        <v>52.277327935222701</v>
      </c>
      <c r="I501" s="76" t="str">
        <f t="shared" si="14"/>
        <v>No</v>
      </c>
      <c r="J501" s="49" t="str">
        <f t="shared" si="15"/>
        <v>No</v>
      </c>
      <c r="K501" s="47">
        <v>0.14287002202902699</v>
      </c>
      <c r="L501" s="50">
        <v>57.6490924805532</v>
      </c>
      <c r="M501" s="47">
        <v>0.131981712214643</v>
      </c>
      <c r="N501" s="50">
        <v>16.295546558704501</v>
      </c>
    </row>
    <row r="502" spans="1:14" x14ac:dyDescent="0.2">
      <c r="A502" s="57" t="s">
        <v>1332</v>
      </c>
      <c r="B502" s="44" t="s">
        <v>1333</v>
      </c>
      <c r="C502" s="45">
        <v>45</v>
      </c>
      <c r="D502" s="46" t="s">
        <v>343</v>
      </c>
      <c r="E502" s="47">
        <v>0.76209724867944195</v>
      </c>
      <c r="F502" s="48">
        <v>65.082108902333601</v>
      </c>
      <c r="G502" s="47">
        <v>0.81951532101788405</v>
      </c>
      <c r="H502" s="50">
        <v>87.297570850202405</v>
      </c>
      <c r="I502" s="76" t="str">
        <f t="shared" si="14"/>
        <v>No</v>
      </c>
      <c r="J502" s="49" t="str">
        <f t="shared" si="15"/>
        <v>No</v>
      </c>
      <c r="K502" s="47">
        <v>0.15462646787752901</v>
      </c>
      <c r="L502" s="50">
        <v>67.2428694900605</v>
      </c>
      <c r="M502" s="47">
        <v>0.138086373676087</v>
      </c>
      <c r="N502" s="50">
        <v>19.483805668016199</v>
      </c>
    </row>
    <row r="503" spans="1:14" x14ac:dyDescent="0.2">
      <c r="A503" s="57" t="s">
        <v>1334</v>
      </c>
      <c r="B503" s="44" t="s">
        <v>1335</v>
      </c>
      <c r="C503" s="45">
        <v>64</v>
      </c>
      <c r="D503" s="46" t="s">
        <v>343</v>
      </c>
      <c r="E503" s="47">
        <v>0.71886034476499605</v>
      </c>
      <c r="F503" s="48">
        <v>54.969749351771803</v>
      </c>
      <c r="G503" s="47">
        <v>0.83556080210992201</v>
      </c>
      <c r="H503" s="50">
        <v>93.684210526315795</v>
      </c>
      <c r="I503" s="76" t="str">
        <f t="shared" si="14"/>
        <v>No</v>
      </c>
      <c r="J503" s="49" t="str">
        <f t="shared" si="15"/>
        <v>No</v>
      </c>
      <c r="K503" s="47">
        <v>0.11937727589194801</v>
      </c>
      <c r="L503" s="50">
        <v>39.585133967156402</v>
      </c>
      <c r="M503" s="47">
        <v>9.5446173262209305E-2</v>
      </c>
      <c r="N503" s="50">
        <v>23.947368421052602</v>
      </c>
    </row>
    <row r="504" spans="1:14" x14ac:dyDescent="0.2">
      <c r="A504" s="147" t="s">
        <v>1336</v>
      </c>
      <c r="B504" s="44" t="s">
        <v>1337</v>
      </c>
      <c r="C504" s="45">
        <v>64</v>
      </c>
      <c r="D504" s="46" t="s">
        <v>343</v>
      </c>
      <c r="E504" s="47">
        <v>0.84644430942122595</v>
      </c>
      <c r="F504" s="48">
        <v>85.393258426966298</v>
      </c>
      <c r="G504" s="47">
        <v>0.85557138956332901</v>
      </c>
      <c r="H504" s="50">
        <v>95</v>
      </c>
      <c r="I504" s="76" t="str">
        <f t="shared" si="14"/>
        <v>No</v>
      </c>
      <c r="J504" s="49" t="str">
        <f t="shared" si="15"/>
        <v>Yes</v>
      </c>
      <c r="K504" s="47">
        <v>8.5543089181495405E-2</v>
      </c>
      <c r="L504" s="50">
        <v>9.0751944684528905</v>
      </c>
      <c r="M504" s="47">
        <v>5.6802578517801898E-2</v>
      </c>
      <c r="N504" s="50">
        <v>5</v>
      </c>
    </row>
    <row r="505" spans="1:14" x14ac:dyDescent="0.2">
      <c r="A505" s="57" t="s">
        <v>1338</v>
      </c>
      <c r="B505" s="44" t="s">
        <v>1339</v>
      </c>
      <c r="C505" s="45">
        <v>45</v>
      </c>
      <c r="D505" s="46" t="s">
        <v>343</v>
      </c>
      <c r="E505" s="47">
        <v>0.65523590428804901</v>
      </c>
      <c r="F505" s="48">
        <v>32.411408815903201</v>
      </c>
      <c r="G505" s="47">
        <v>0.84296435444506501</v>
      </c>
      <c r="H505" s="50">
        <v>93.522267206477693</v>
      </c>
      <c r="I505" s="76" t="str">
        <f t="shared" si="14"/>
        <v>No</v>
      </c>
      <c r="J505" s="49" t="str">
        <f t="shared" si="15"/>
        <v>No</v>
      </c>
      <c r="K505" s="47">
        <v>0.13240191407943899</v>
      </c>
      <c r="L505" s="50">
        <v>49.6974935177182</v>
      </c>
      <c r="M505" s="47">
        <v>0.110679866320179</v>
      </c>
      <c r="N505" s="50">
        <v>7.6417004048582999</v>
      </c>
    </row>
    <row r="506" spans="1:14" x14ac:dyDescent="0.2">
      <c r="A506" s="57" t="s">
        <v>1340</v>
      </c>
      <c r="B506" s="44" t="s">
        <v>1341</v>
      </c>
      <c r="C506" s="45">
        <v>45</v>
      </c>
      <c r="D506" s="46" t="s">
        <v>343</v>
      </c>
      <c r="E506" s="47">
        <v>0.67594530225117999</v>
      </c>
      <c r="F506" s="48">
        <v>39.844425237683701</v>
      </c>
      <c r="G506" s="47">
        <v>0.85341123598109903</v>
      </c>
      <c r="H506" s="50">
        <v>95.293522267206498</v>
      </c>
      <c r="I506" s="76" t="str">
        <f t="shared" si="14"/>
        <v>No</v>
      </c>
      <c r="J506" s="49" t="str">
        <f t="shared" si="15"/>
        <v>No</v>
      </c>
      <c r="K506" s="47">
        <v>0.14377041428197401</v>
      </c>
      <c r="L506" s="50">
        <v>58.686257562662099</v>
      </c>
      <c r="M506" s="47">
        <v>0.124463743965096</v>
      </c>
      <c r="N506" s="50">
        <v>13.006072874493899</v>
      </c>
    </row>
    <row r="507" spans="1:14" x14ac:dyDescent="0.2">
      <c r="A507" s="147" t="s">
        <v>1342</v>
      </c>
      <c r="B507" s="44" t="s">
        <v>1343</v>
      </c>
      <c r="C507" s="45">
        <v>45</v>
      </c>
      <c r="D507" s="46" t="s">
        <v>343</v>
      </c>
      <c r="E507" s="47">
        <v>0.88232643804910804</v>
      </c>
      <c r="F507" s="48">
        <v>93.690579083837505</v>
      </c>
      <c r="G507" s="47">
        <v>0.83062925590144299</v>
      </c>
      <c r="H507" s="50">
        <v>90.688259109311701</v>
      </c>
      <c r="I507" s="76" t="str">
        <f t="shared" si="14"/>
        <v>Yes</v>
      </c>
      <c r="J507" s="49" t="str">
        <f t="shared" si="15"/>
        <v>Yes</v>
      </c>
      <c r="K507" s="47">
        <v>0.16995720128969</v>
      </c>
      <c r="L507" s="50">
        <v>76.663785652549706</v>
      </c>
      <c r="M507" s="47">
        <v>0.14286906902445701</v>
      </c>
      <c r="N507" s="50">
        <v>22.115384615384599</v>
      </c>
    </row>
    <row r="508" spans="1:14" x14ac:dyDescent="0.2">
      <c r="A508" s="147" t="s">
        <v>1344</v>
      </c>
      <c r="B508" s="44" t="s">
        <v>1345</v>
      </c>
      <c r="C508" s="45">
        <v>45</v>
      </c>
      <c r="D508" s="46" t="s">
        <v>343</v>
      </c>
      <c r="E508" s="47">
        <v>0.86160243580590201</v>
      </c>
      <c r="F508" s="48">
        <v>88.418323249783896</v>
      </c>
      <c r="G508" s="47">
        <v>0.82736782643622697</v>
      </c>
      <c r="H508" s="50">
        <v>89.827935222672096</v>
      </c>
      <c r="I508" s="76" t="str">
        <f t="shared" si="14"/>
        <v>No</v>
      </c>
      <c r="J508" s="49" t="str">
        <f t="shared" si="15"/>
        <v>Yes</v>
      </c>
      <c r="K508" s="47">
        <v>0.18027838290606801</v>
      </c>
      <c r="L508" s="50">
        <v>80.898876404494402</v>
      </c>
      <c r="M508" s="47">
        <v>0.14942467589949199</v>
      </c>
      <c r="N508" s="50">
        <v>25.354251012145799</v>
      </c>
    </row>
    <row r="509" spans="1:14" x14ac:dyDescent="0.2">
      <c r="A509" s="57" t="s">
        <v>1346</v>
      </c>
      <c r="B509" s="44" t="s">
        <v>1347</v>
      </c>
      <c r="C509" s="45">
        <v>45</v>
      </c>
      <c r="D509" s="46" t="s">
        <v>343</v>
      </c>
      <c r="E509" s="47">
        <v>0.74940134066133901</v>
      </c>
      <c r="F509" s="48">
        <v>62.229904926534097</v>
      </c>
      <c r="G509" s="47">
        <v>0.82395840140663101</v>
      </c>
      <c r="H509" s="50">
        <v>88.917004048582996</v>
      </c>
      <c r="I509" s="76" t="str">
        <f t="shared" si="14"/>
        <v>No</v>
      </c>
      <c r="J509" s="49" t="str">
        <f t="shared" si="15"/>
        <v>No</v>
      </c>
      <c r="K509" s="47">
        <v>0.13044235253714401</v>
      </c>
      <c r="L509" s="50">
        <v>47.968885047536702</v>
      </c>
      <c r="M509" s="47">
        <v>0.113062773919542</v>
      </c>
      <c r="N509" s="50">
        <v>8.6032388663967598</v>
      </c>
    </row>
    <row r="510" spans="1:14" x14ac:dyDescent="0.2">
      <c r="A510" s="147" t="s">
        <v>1348</v>
      </c>
      <c r="B510" s="44" t="s">
        <v>1349</v>
      </c>
      <c r="C510" s="45">
        <v>45</v>
      </c>
      <c r="D510" s="46" t="s">
        <v>343</v>
      </c>
      <c r="E510" s="47">
        <v>0.87701023073409101</v>
      </c>
      <c r="F510" s="48">
        <v>92.307692307692307</v>
      </c>
      <c r="G510" s="47">
        <v>0.80152529545567897</v>
      </c>
      <c r="H510" s="50">
        <v>79.908906882591097</v>
      </c>
      <c r="I510" s="76" t="str">
        <f t="shared" si="14"/>
        <v>No</v>
      </c>
      <c r="J510" s="49" t="str">
        <f t="shared" si="15"/>
        <v>Yes</v>
      </c>
      <c r="K510" s="47">
        <v>0.172281497954172</v>
      </c>
      <c r="L510" s="50">
        <v>77.960242005185805</v>
      </c>
      <c r="M510" s="47">
        <v>0.14853345457749101</v>
      </c>
      <c r="N510" s="50">
        <v>24.8481781376518</v>
      </c>
    </row>
    <row r="511" spans="1:14" x14ac:dyDescent="0.2">
      <c r="A511" s="57" t="s">
        <v>1350</v>
      </c>
      <c r="B511" s="44" t="s">
        <v>1351</v>
      </c>
      <c r="C511" s="45">
        <v>45</v>
      </c>
      <c r="D511" s="46" t="s">
        <v>343</v>
      </c>
      <c r="E511" s="47">
        <v>0.87830603146980202</v>
      </c>
      <c r="F511" s="48">
        <v>92.739844425237706</v>
      </c>
      <c r="G511" s="47">
        <v>0.78403102567870897</v>
      </c>
      <c r="H511" s="50">
        <v>71.710526315789494</v>
      </c>
      <c r="I511" s="76" t="str">
        <f t="shared" si="14"/>
        <v>No</v>
      </c>
      <c r="J511" s="49" t="str">
        <f t="shared" si="15"/>
        <v>No</v>
      </c>
      <c r="K511" s="47">
        <v>0.140479464651281</v>
      </c>
      <c r="L511" s="50">
        <v>56.093344857389802</v>
      </c>
      <c r="M511" s="47">
        <v>0.12102738961638899</v>
      </c>
      <c r="N511" s="50">
        <v>11.386639676113401</v>
      </c>
    </row>
    <row r="512" spans="1:14" x14ac:dyDescent="0.2">
      <c r="A512" s="147" t="s">
        <v>1352</v>
      </c>
      <c r="B512" s="44" t="s">
        <v>1353</v>
      </c>
      <c r="C512" s="45">
        <v>45</v>
      </c>
      <c r="D512" s="46" t="s">
        <v>343</v>
      </c>
      <c r="E512" s="47">
        <v>0.88314864736695797</v>
      </c>
      <c r="F512" s="48">
        <v>93.863439930855705</v>
      </c>
      <c r="G512" s="47">
        <v>0.84136796972546801</v>
      </c>
      <c r="H512" s="50">
        <v>92.965587044534402</v>
      </c>
      <c r="I512" s="76" t="str">
        <f t="shared" si="14"/>
        <v>Yes</v>
      </c>
      <c r="J512" s="49" t="str">
        <f t="shared" si="15"/>
        <v>Yes</v>
      </c>
      <c r="K512" s="47">
        <v>0.15175794838389201</v>
      </c>
      <c r="L512" s="50">
        <v>64.304235090751902</v>
      </c>
      <c r="M512" s="47">
        <v>0.13315388929908101</v>
      </c>
      <c r="N512" s="50">
        <v>17.0040485829959</v>
      </c>
    </row>
    <row r="513" spans="1:14" x14ac:dyDescent="0.2">
      <c r="A513" s="57" t="s">
        <v>1354</v>
      </c>
      <c r="B513" s="44" t="s">
        <v>1355</v>
      </c>
      <c r="C513" s="45">
        <v>45</v>
      </c>
      <c r="D513" s="46" t="s">
        <v>343</v>
      </c>
      <c r="E513" s="47">
        <v>0.82345213146080798</v>
      </c>
      <c r="F513" s="48">
        <v>80.034572169403603</v>
      </c>
      <c r="G513" s="47">
        <v>0.77903038860892104</v>
      </c>
      <c r="H513" s="50">
        <v>69.078947368421098</v>
      </c>
      <c r="I513" s="76" t="str">
        <f t="shared" si="14"/>
        <v>No</v>
      </c>
      <c r="J513" s="49" t="str">
        <f t="shared" si="15"/>
        <v>No</v>
      </c>
      <c r="K513" s="47">
        <v>0.117859595693162</v>
      </c>
      <c r="L513" s="50">
        <v>38.288677614520303</v>
      </c>
      <c r="M513" s="47">
        <v>0.103500848903353</v>
      </c>
      <c r="N513" s="50">
        <v>5.7692307692307701</v>
      </c>
    </row>
    <row r="514" spans="1:14" x14ac:dyDescent="0.2">
      <c r="A514" s="57" t="s">
        <v>1356</v>
      </c>
      <c r="B514" s="44" t="s">
        <v>1357</v>
      </c>
      <c r="C514" s="45">
        <v>45</v>
      </c>
      <c r="D514" s="46" t="s">
        <v>343</v>
      </c>
      <c r="E514" s="47">
        <v>0.72016101301399904</v>
      </c>
      <c r="F514" s="48">
        <v>55.747623163353502</v>
      </c>
      <c r="G514" s="47">
        <v>0.84792509257846804</v>
      </c>
      <c r="H514" s="50">
        <v>94.433198380566793</v>
      </c>
      <c r="I514" s="76" t="str">
        <f t="shared" si="14"/>
        <v>No</v>
      </c>
      <c r="J514" s="49" t="str">
        <f t="shared" si="15"/>
        <v>No</v>
      </c>
      <c r="K514" s="47">
        <v>0.136272000471725</v>
      </c>
      <c r="L514" s="50">
        <v>52.808988764044898</v>
      </c>
      <c r="M514" s="47">
        <v>0.114574337736598</v>
      </c>
      <c r="N514" s="50">
        <v>9.0587044534412993</v>
      </c>
    </row>
    <row r="515" spans="1:14" x14ac:dyDescent="0.2">
      <c r="A515" s="57" t="s">
        <v>1358</v>
      </c>
      <c r="B515" s="44" t="s">
        <v>1359</v>
      </c>
      <c r="C515" s="45">
        <v>45</v>
      </c>
      <c r="D515" s="46" t="s">
        <v>343</v>
      </c>
      <c r="E515" s="47">
        <v>0.709273668297003</v>
      </c>
      <c r="F515" s="48">
        <v>51.080380293863399</v>
      </c>
      <c r="G515" s="47">
        <v>0.84239917092929895</v>
      </c>
      <c r="H515" s="50">
        <v>93.319838056680197</v>
      </c>
      <c r="I515" s="76" t="str">
        <f t="shared" si="14"/>
        <v>No</v>
      </c>
      <c r="J515" s="49" t="str">
        <f t="shared" si="15"/>
        <v>No</v>
      </c>
      <c r="K515" s="47">
        <v>0.11883036992450199</v>
      </c>
      <c r="L515" s="50">
        <v>39.239412273120102</v>
      </c>
      <c r="M515" s="47">
        <v>0.11482283133807999</v>
      </c>
      <c r="N515" s="50">
        <v>9.1599190283400809</v>
      </c>
    </row>
    <row r="516" spans="1:14" x14ac:dyDescent="0.2">
      <c r="A516" s="57" t="s">
        <v>1360</v>
      </c>
      <c r="B516" s="44" t="s">
        <v>1361</v>
      </c>
      <c r="C516" s="45">
        <v>64</v>
      </c>
      <c r="D516" s="46" t="s">
        <v>343</v>
      </c>
      <c r="E516" s="47">
        <v>0.61343971102664097</v>
      </c>
      <c r="F516" s="48">
        <v>18.150388936905799</v>
      </c>
      <c r="G516" s="47">
        <v>0.83789365724605003</v>
      </c>
      <c r="H516" s="50">
        <v>94.210526315789494</v>
      </c>
      <c r="I516" s="76" t="str">
        <f t="shared" si="14"/>
        <v>No</v>
      </c>
      <c r="J516" s="49" t="str">
        <f t="shared" si="15"/>
        <v>No</v>
      </c>
      <c r="K516" s="47">
        <v>0.115518730129273</v>
      </c>
      <c r="L516" s="50">
        <v>36.387208297320697</v>
      </c>
      <c r="M516" s="47">
        <v>9.1191480285832197E-2</v>
      </c>
      <c r="N516" s="50">
        <v>21.315789473684202</v>
      </c>
    </row>
    <row r="517" spans="1:14" x14ac:dyDescent="0.2">
      <c r="A517" s="57" t="s">
        <v>1362</v>
      </c>
      <c r="B517" s="44" t="s">
        <v>1363</v>
      </c>
      <c r="C517" s="45">
        <v>64</v>
      </c>
      <c r="D517" s="46" t="s">
        <v>343</v>
      </c>
      <c r="E517" s="47">
        <v>0.62025473541298604</v>
      </c>
      <c r="F517" s="48">
        <v>20.051858254105401</v>
      </c>
      <c r="G517" s="47">
        <v>0.79679479888929805</v>
      </c>
      <c r="H517" s="50">
        <v>90.789473684210506</v>
      </c>
      <c r="I517" s="76" t="str">
        <f t="shared" si="14"/>
        <v>No</v>
      </c>
      <c r="J517" s="49" t="str">
        <f t="shared" si="15"/>
        <v>No</v>
      </c>
      <c r="K517" s="47">
        <v>0.12341947224463</v>
      </c>
      <c r="L517" s="50">
        <v>42.523768366464999</v>
      </c>
      <c r="M517" s="47">
        <v>8.87308508074066E-2</v>
      </c>
      <c r="N517" s="50">
        <v>18.947368421052602</v>
      </c>
    </row>
    <row r="518" spans="1:14" x14ac:dyDescent="0.2">
      <c r="A518" s="147" t="s">
        <v>1364</v>
      </c>
      <c r="B518" s="44" t="s">
        <v>1365</v>
      </c>
      <c r="C518" s="45">
        <v>66</v>
      </c>
      <c r="D518" s="46" t="s">
        <v>343</v>
      </c>
      <c r="E518" s="47">
        <v>0.81088250722506094</v>
      </c>
      <c r="F518" s="48">
        <v>76.663785652549706</v>
      </c>
      <c r="G518" s="47">
        <v>0.81495496112079802</v>
      </c>
      <c r="H518" s="50">
        <v>78.165137614678898</v>
      </c>
      <c r="I518" s="76" t="str">
        <f t="shared" si="14"/>
        <v>No</v>
      </c>
      <c r="J518" s="49" t="str">
        <f t="shared" si="15"/>
        <v>Yes</v>
      </c>
      <c r="K518" s="47">
        <v>1.8920659381846301E-2</v>
      </c>
      <c r="L518" s="50">
        <v>0.34572169403630099</v>
      </c>
      <c r="M518" s="47">
        <v>4.5989684820156099E-2</v>
      </c>
      <c r="N518" s="50">
        <v>1.65137614678899</v>
      </c>
    </row>
    <row r="519" spans="1:14" x14ac:dyDescent="0.2">
      <c r="A519" s="57" t="s">
        <v>1366</v>
      </c>
      <c r="B519" s="44" t="s">
        <v>1367</v>
      </c>
      <c r="C519" s="45">
        <v>66</v>
      </c>
      <c r="D519" s="46" t="s">
        <v>343</v>
      </c>
      <c r="E519" s="47">
        <v>0.86819871343206201</v>
      </c>
      <c r="F519" s="48">
        <v>90.146931719965394</v>
      </c>
      <c r="G519" s="47">
        <v>0.77689581827061605</v>
      </c>
      <c r="H519" s="50">
        <v>61.834862385321102</v>
      </c>
      <c r="I519" s="76" t="str">
        <f t="shared" ref="I519:I582" si="16">IF(AND(F519&gt;=90,H519&gt;=90),"Yes","No")</f>
        <v>No</v>
      </c>
      <c r="J519" s="49" t="str">
        <f t="shared" ref="J519:J582" si="17">IF(AND(F519&gt;=75,H519&gt;=75),"Yes","No")</f>
        <v>No</v>
      </c>
      <c r="K519" s="47">
        <v>6.0661892438183998E-2</v>
      </c>
      <c r="L519" s="50">
        <v>2.93863439930856</v>
      </c>
      <c r="M519" s="47">
        <v>8.2259864259730101E-2</v>
      </c>
      <c r="N519" s="50">
        <v>5.5045871559632999</v>
      </c>
    </row>
    <row r="520" spans="1:14" x14ac:dyDescent="0.2">
      <c r="A520" s="147" t="s">
        <v>1368</v>
      </c>
      <c r="B520" s="44" t="s">
        <v>1369</v>
      </c>
      <c r="C520" s="45">
        <v>64</v>
      </c>
      <c r="D520" s="46" t="s">
        <v>343</v>
      </c>
      <c r="E520" s="47">
        <v>0.86436346402043096</v>
      </c>
      <c r="F520" s="48">
        <v>89.023336214347495</v>
      </c>
      <c r="G520" s="47">
        <v>0.90046441318051196</v>
      </c>
      <c r="H520" s="50">
        <v>98.421052631578902</v>
      </c>
      <c r="I520" s="76" t="str">
        <f t="shared" si="16"/>
        <v>No</v>
      </c>
      <c r="J520" s="49" t="str">
        <f t="shared" si="17"/>
        <v>Yes</v>
      </c>
      <c r="K520" s="47">
        <v>7.9875449925778094E-2</v>
      </c>
      <c r="L520" s="50">
        <v>5.9636992221261904</v>
      </c>
      <c r="M520" s="47">
        <v>4.4011272647537403E-2</v>
      </c>
      <c r="N520" s="50">
        <v>3.42105263157895</v>
      </c>
    </row>
    <row r="521" spans="1:14" x14ac:dyDescent="0.2">
      <c r="A521" s="57" t="s">
        <v>1370</v>
      </c>
      <c r="B521" s="44" t="s">
        <v>1371</v>
      </c>
      <c r="C521" s="45">
        <v>64</v>
      </c>
      <c r="D521" s="46" t="s">
        <v>343</v>
      </c>
      <c r="E521" s="47">
        <v>0.64595036445680498</v>
      </c>
      <c r="F521" s="48">
        <v>29.2134831460674</v>
      </c>
      <c r="G521" s="47">
        <v>0.89573974182459803</v>
      </c>
      <c r="H521" s="50">
        <v>97.894736842105303</v>
      </c>
      <c r="I521" s="76" t="str">
        <f t="shared" si="16"/>
        <v>No</v>
      </c>
      <c r="J521" s="49" t="str">
        <f t="shared" si="17"/>
        <v>No</v>
      </c>
      <c r="K521" s="47">
        <v>0.105355664947641</v>
      </c>
      <c r="L521" s="50">
        <v>26.707000864304199</v>
      </c>
      <c r="M521" s="47">
        <v>7.3266957532331894E-2</v>
      </c>
      <c r="N521" s="50">
        <v>11.0526315789474</v>
      </c>
    </row>
    <row r="522" spans="1:14" x14ac:dyDescent="0.2">
      <c r="A522" s="57" t="s">
        <v>1372</v>
      </c>
      <c r="B522" s="44" t="s">
        <v>1373</v>
      </c>
      <c r="C522" s="45">
        <v>64</v>
      </c>
      <c r="D522" s="46" t="s">
        <v>343</v>
      </c>
      <c r="E522" s="47">
        <v>0.66679654504056896</v>
      </c>
      <c r="F522" s="48">
        <v>36.992221261884197</v>
      </c>
      <c r="G522" s="47">
        <v>0.74134991349822099</v>
      </c>
      <c r="H522" s="50">
        <v>78.421052631578902</v>
      </c>
      <c r="I522" s="76" t="str">
        <f t="shared" si="16"/>
        <v>No</v>
      </c>
      <c r="J522" s="49" t="str">
        <f t="shared" si="17"/>
        <v>No</v>
      </c>
      <c r="K522" s="47">
        <v>0.15738701865431601</v>
      </c>
      <c r="L522" s="50">
        <v>68.798617113223898</v>
      </c>
      <c r="M522" s="47">
        <v>0.11753721159316501</v>
      </c>
      <c r="N522" s="50">
        <v>43.421052631579002</v>
      </c>
    </row>
    <row r="523" spans="1:14" x14ac:dyDescent="0.2">
      <c r="A523" s="57" t="s">
        <v>1374</v>
      </c>
      <c r="B523" s="44" t="s">
        <v>1375</v>
      </c>
      <c r="C523" s="45">
        <v>64</v>
      </c>
      <c r="D523" s="46" t="s">
        <v>343</v>
      </c>
      <c r="E523" s="47">
        <v>0.63285528830618698</v>
      </c>
      <c r="F523" s="48">
        <v>24.8055315471046</v>
      </c>
      <c r="G523" s="47">
        <v>0.67001055082086003</v>
      </c>
      <c r="H523" s="50">
        <v>56.842105263157897</v>
      </c>
      <c r="I523" s="76" t="str">
        <f t="shared" si="16"/>
        <v>No</v>
      </c>
      <c r="J523" s="49" t="str">
        <f t="shared" si="17"/>
        <v>No</v>
      </c>
      <c r="K523" s="47">
        <v>0.16982554160921601</v>
      </c>
      <c r="L523" s="50">
        <v>76.404494382022506</v>
      </c>
      <c r="M523" s="47">
        <v>0.13490758748880399</v>
      </c>
      <c r="N523" s="50">
        <v>55</v>
      </c>
    </row>
    <row r="524" spans="1:14" x14ac:dyDescent="0.2">
      <c r="A524" s="147" t="s">
        <v>1376</v>
      </c>
      <c r="B524" s="44" t="s">
        <v>1377</v>
      </c>
      <c r="C524" s="45">
        <v>64</v>
      </c>
      <c r="D524" s="46" t="s">
        <v>343</v>
      </c>
      <c r="E524" s="47">
        <v>0.84005999368679796</v>
      </c>
      <c r="F524" s="48">
        <v>83.751080380293899</v>
      </c>
      <c r="G524" s="47">
        <v>0.88701208162513301</v>
      </c>
      <c r="H524" s="50">
        <v>97.105263157894697</v>
      </c>
      <c r="I524" s="76" t="str">
        <f t="shared" si="16"/>
        <v>No</v>
      </c>
      <c r="J524" s="49" t="str">
        <f t="shared" si="17"/>
        <v>Yes</v>
      </c>
      <c r="K524" s="47">
        <v>9.9940554448293001E-2</v>
      </c>
      <c r="L524" s="50">
        <v>20.8297320656871</v>
      </c>
      <c r="M524" s="47">
        <v>7.5059448516550401E-2</v>
      </c>
      <c r="N524" s="50">
        <v>12.105263157894701</v>
      </c>
    </row>
    <row r="525" spans="1:14" x14ac:dyDescent="0.2">
      <c r="A525" s="57" t="s">
        <v>1378</v>
      </c>
      <c r="B525" s="44" t="s">
        <v>1379</v>
      </c>
      <c r="C525" s="45">
        <v>64</v>
      </c>
      <c r="D525" s="46" t="s">
        <v>343</v>
      </c>
      <c r="E525" s="47">
        <v>0.77082203767747703</v>
      </c>
      <c r="F525" s="48">
        <v>67.934312878133099</v>
      </c>
      <c r="G525" s="47">
        <v>0.79922402466155296</v>
      </c>
      <c r="H525" s="50">
        <v>91.315789473684205</v>
      </c>
      <c r="I525" s="76" t="str">
        <f t="shared" si="16"/>
        <v>No</v>
      </c>
      <c r="J525" s="49" t="str">
        <f t="shared" si="17"/>
        <v>No</v>
      </c>
      <c r="K525" s="47">
        <v>0.12519905446890001</v>
      </c>
      <c r="L525" s="50">
        <v>43.474503025064799</v>
      </c>
      <c r="M525" s="47">
        <v>8.7846044648899696E-2</v>
      </c>
      <c r="N525" s="50">
        <v>17.6315789473684</v>
      </c>
    </row>
    <row r="526" spans="1:14" x14ac:dyDescent="0.2">
      <c r="A526" s="57" t="s">
        <v>1380</v>
      </c>
      <c r="B526" s="44" t="s">
        <v>1381</v>
      </c>
      <c r="C526" s="45">
        <v>64</v>
      </c>
      <c r="D526" s="46" t="s">
        <v>343</v>
      </c>
      <c r="E526" s="47">
        <v>0.67235776178040596</v>
      </c>
      <c r="F526" s="48">
        <v>38.893690579083803</v>
      </c>
      <c r="G526" s="47">
        <v>0.74502586930286097</v>
      </c>
      <c r="H526" s="50">
        <v>80.526315789473699</v>
      </c>
      <c r="I526" s="76" t="str">
        <f t="shared" si="16"/>
        <v>No</v>
      </c>
      <c r="J526" s="49" t="str">
        <f t="shared" si="17"/>
        <v>No</v>
      </c>
      <c r="K526" s="47">
        <v>0.14180989578018799</v>
      </c>
      <c r="L526" s="50">
        <v>56.698357821953302</v>
      </c>
      <c r="M526" s="47">
        <v>0.113166747928582</v>
      </c>
      <c r="N526" s="50">
        <v>40.526315789473699</v>
      </c>
    </row>
    <row r="527" spans="1:14" x14ac:dyDescent="0.2">
      <c r="A527" s="57" t="s">
        <v>1382</v>
      </c>
      <c r="B527" s="44" t="s">
        <v>1383</v>
      </c>
      <c r="C527" s="45">
        <v>64</v>
      </c>
      <c r="D527" s="46" t="s">
        <v>343</v>
      </c>
      <c r="E527" s="47">
        <v>0.62027822158460599</v>
      </c>
      <c r="F527" s="48">
        <v>20.138288677614501</v>
      </c>
      <c r="G527" s="47">
        <v>0.81768225811171202</v>
      </c>
      <c r="H527" s="50">
        <v>92.368421052631604</v>
      </c>
      <c r="I527" s="76" t="str">
        <f t="shared" si="16"/>
        <v>No</v>
      </c>
      <c r="J527" s="49" t="str">
        <f t="shared" si="17"/>
        <v>No</v>
      </c>
      <c r="K527" s="47">
        <v>0.14336189412113701</v>
      </c>
      <c r="L527" s="50">
        <v>58.1676750216076</v>
      </c>
      <c r="M527" s="47">
        <v>0.11845221488662799</v>
      </c>
      <c r="N527" s="50">
        <v>44.210526315789501</v>
      </c>
    </row>
    <row r="528" spans="1:14" x14ac:dyDescent="0.2">
      <c r="A528" s="57" t="s">
        <v>1384</v>
      </c>
      <c r="B528" s="44" t="s">
        <v>1385</v>
      </c>
      <c r="C528" s="45">
        <v>64</v>
      </c>
      <c r="D528" s="46" t="s">
        <v>343</v>
      </c>
      <c r="E528" s="47">
        <v>0.64903990717860405</v>
      </c>
      <c r="F528" s="48">
        <v>30.164217804667199</v>
      </c>
      <c r="G528" s="47">
        <v>0.86150373385620205</v>
      </c>
      <c r="H528" s="50">
        <v>95.789473684210506</v>
      </c>
      <c r="I528" s="76" t="str">
        <f t="shared" si="16"/>
        <v>No</v>
      </c>
      <c r="J528" s="49" t="str">
        <f t="shared" si="17"/>
        <v>No</v>
      </c>
      <c r="K528" s="47">
        <v>0.117676419040889</v>
      </c>
      <c r="L528" s="50">
        <v>38.115816767502203</v>
      </c>
      <c r="M528" s="47">
        <v>8.9326793309280603E-2</v>
      </c>
      <c r="N528" s="50">
        <v>19.473684210526301</v>
      </c>
    </row>
    <row r="529" spans="1:14" x14ac:dyDescent="0.2">
      <c r="A529" s="57" t="s">
        <v>1386</v>
      </c>
      <c r="B529" s="44" t="s">
        <v>1387</v>
      </c>
      <c r="C529" s="45">
        <v>64</v>
      </c>
      <c r="D529" s="46" t="s">
        <v>343</v>
      </c>
      <c r="E529" s="47">
        <v>0.441602333168293</v>
      </c>
      <c r="F529" s="48">
        <v>2.5929127052722598</v>
      </c>
      <c r="G529" s="47">
        <v>0.59385658538400898</v>
      </c>
      <c r="H529" s="50">
        <v>32.894736842105303</v>
      </c>
      <c r="I529" s="76" t="str">
        <f t="shared" si="16"/>
        <v>No</v>
      </c>
      <c r="J529" s="49" t="str">
        <f t="shared" si="17"/>
        <v>No</v>
      </c>
      <c r="K529" s="47">
        <v>0.19063585993529</v>
      </c>
      <c r="L529" s="50">
        <v>84.874675885911799</v>
      </c>
      <c r="M529" s="47">
        <v>0.139389279863916</v>
      </c>
      <c r="N529" s="50">
        <v>56.842105263157897</v>
      </c>
    </row>
    <row r="530" spans="1:14" x14ac:dyDescent="0.2">
      <c r="A530" s="57" t="s">
        <v>1388</v>
      </c>
      <c r="B530" s="44" t="s">
        <v>1389</v>
      </c>
      <c r="C530" s="45">
        <v>64</v>
      </c>
      <c r="D530" s="46" t="s">
        <v>343</v>
      </c>
      <c r="E530" s="47">
        <v>0.49024763932728299</v>
      </c>
      <c r="F530" s="48">
        <v>3.8893690579083802</v>
      </c>
      <c r="G530" s="47">
        <v>0.64350240162406602</v>
      </c>
      <c r="H530" s="50">
        <v>46.578947368421098</v>
      </c>
      <c r="I530" s="76" t="str">
        <f t="shared" si="16"/>
        <v>No</v>
      </c>
      <c r="J530" s="49" t="str">
        <f t="shared" si="17"/>
        <v>No</v>
      </c>
      <c r="K530" s="47">
        <v>0.18864556550624501</v>
      </c>
      <c r="L530" s="50">
        <v>83.923941227312</v>
      </c>
      <c r="M530" s="47">
        <v>0.147535560433078</v>
      </c>
      <c r="N530" s="50">
        <v>62.368421052631597</v>
      </c>
    </row>
    <row r="531" spans="1:14" x14ac:dyDescent="0.2">
      <c r="A531" s="57" t="s">
        <v>1390</v>
      </c>
      <c r="B531" s="44" t="s">
        <v>1391</v>
      </c>
      <c r="C531" s="45">
        <v>45</v>
      </c>
      <c r="D531" s="46" t="s">
        <v>343</v>
      </c>
      <c r="E531" s="47">
        <v>0.69518226020931395</v>
      </c>
      <c r="F531" s="48">
        <v>46.240276577355203</v>
      </c>
      <c r="G531" s="47">
        <v>0.80913218492865802</v>
      </c>
      <c r="H531" s="50">
        <v>82.995951417004093</v>
      </c>
      <c r="I531" s="76" t="str">
        <f t="shared" si="16"/>
        <v>No</v>
      </c>
      <c r="J531" s="49" t="str">
        <f t="shared" si="17"/>
        <v>No</v>
      </c>
      <c r="K531" s="47">
        <v>0.14721494953254199</v>
      </c>
      <c r="L531" s="50">
        <v>61.279170267934298</v>
      </c>
      <c r="M531" s="47">
        <v>0.12271534092879501</v>
      </c>
      <c r="N531" s="50">
        <v>12.297570850202399</v>
      </c>
    </row>
    <row r="532" spans="1:14" x14ac:dyDescent="0.2">
      <c r="A532" s="57" t="s">
        <v>1392</v>
      </c>
      <c r="B532" s="44" t="s">
        <v>1393</v>
      </c>
      <c r="C532" s="45">
        <v>45</v>
      </c>
      <c r="D532" s="46" t="s">
        <v>343</v>
      </c>
      <c r="E532" s="47">
        <v>0.60115782466675105</v>
      </c>
      <c r="F532" s="48">
        <v>15.0388936905791</v>
      </c>
      <c r="G532" s="47">
        <v>0.72664126381515004</v>
      </c>
      <c r="H532" s="50">
        <v>46.052631578947398</v>
      </c>
      <c r="I532" s="76" t="str">
        <f t="shared" si="16"/>
        <v>No</v>
      </c>
      <c r="J532" s="49" t="str">
        <f t="shared" si="17"/>
        <v>No</v>
      </c>
      <c r="K532" s="47">
        <v>0.125719540387289</v>
      </c>
      <c r="L532" s="50">
        <v>43.906655142610198</v>
      </c>
      <c r="M532" s="47">
        <v>0.10128535686410101</v>
      </c>
      <c r="N532" s="50">
        <v>5.0101214574898796</v>
      </c>
    </row>
    <row r="533" spans="1:14" x14ac:dyDescent="0.2">
      <c r="A533" s="147" t="s">
        <v>1394</v>
      </c>
      <c r="B533" s="44" t="s">
        <v>1395</v>
      </c>
      <c r="C533" s="45">
        <v>45</v>
      </c>
      <c r="D533" s="46" t="s">
        <v>343</v>
      </c>
      <c r="E533" s="47">
        <v>0.83143009545511004</v>
      </c>
      <c r="F533" s="48">
        <v>81.244598098530702</v>
      </c>
      <c r="G533" s="47">
        <v>0.80021270332231098</v>
      </c>
      <c r="H533" s="50">
        <v>79.301619433198397</v>
      </c>
      <c r="I533" s="76" t="str">
        <f t="shared" si="16"/>
        <v>No</v>
      </c>
      <c r="J533" s="49" t="str">
        <f t="shared" si="17"/>
        <v>Yes</v>
      </c>
      <c r="K533" s="47">
        <v>0.11311324897700401</v>
      </c>
      <c r="L533" s="50">
        <v>34.312878133102899</v>
      </c>
      <c r="M533" s="47">
        <v>0.10014533163978601</v>
      </c>
      <c r="N533" s="50">
        <v>4.4028340080971704</v>
      </c>
    </row>
    <row r="534" spans="1:14" x14ac:dyDescent="0.2">
      <c r="A534" s="147" t="s">
        <v>1396</v>
      </c>
      <c r="B534" s="44" t="s">
        <v>1397</v>
      </c>
      <c r="C534" s="45">
        <v>45</v>
      </c>
      <c r="D534" s="46" t="s">
        <v>343</v>
      </c>
      <c r="E534" s="47">
        <v>0.80733853561698399</v>
      </c>
      <c r="F534" s="48">
        <v>75.972342264477106</v>
      </c>
      <c r="G534" s="47">
        <v>0.81660956828961495</v>
      </c>
      <c r="H534" s="50">
        <v>86.082995951417004</v>
      </c>
      <c r="I534" s="76" t="str">
        <f t="shared" si="16"/>
        <v>No</v>
      </c>
      <c r="J534" s="49" t="str">
        <f t="shared" si="17"/>
        <v>Yes</v>
      </c>
      <c r="K534" s="47">
        <v>0.15568075863083899</v>
      </c>
      <c r="L534" s="50">
        <v>67.761452031114999</v>
      </c>
      <c r="M534" s="47">
        <v>0.14124495622671801</v>
      </c>
      <c r="N534" s="50">
        <v>21.406882591093101</v>
      </c>
    </row>
    <row r="535" spans="1:14" x14ac:dyDescent="0.2">
      <c r="A535" s="57" t="s">
        <v>1398</v>
      </c>
      <c r="B535" s="44" t="s">
        <v>1399</v>
      </c>
      <c r="C535" s="45">
        <v>45</v>
      </c>
      <c r="D535" s="46" t="s">
        <v>343</v>
      </c>
      <c r="E535" s="47">
        <v>0.719167678590102</v>
      </c>
      <c r="F535" s="48">
        <v>55.056179775280903</v>
      </c>
      <c r="G535" s="47">
        <v>0.82497475069236903</v>
      </c>
      <c r="H535" s="50">
        <v>89.321862348178101</v>
      </c>
      <c r="I535" s="76" t="str">
        <f t="shared" si="16"/>
        <v>No</v>
      </c>
      <c r="J535" s="49" t="str">
        <f t="shared" si="17"/>
        <v>No</v>
      </c>
      <c r="K535" s="47">
        <v>0.14820163650439599</v>
      </c>
      <c r="L535" s="50">
        <v>61.970613656006897</v>
      </c>
      <c r="M535" s="47">
        <v>0.12855206484012599</v>
      </c>
      <c r="N535" s="50">
        <v>15.080971659918999</v>
      </c>
    </row>
    <row r="536" spans="1:14" x14ac:dyDescent="0.2">
      <c r="A536" s="147" t="s">
        <v>1400</v>
      </c>
      <c r="B536" s="44" t="s">
        <v>1401</v>
      </c>
      <c r="C536" s="45">
        <v>45</v>
      </c>
      <c r="D536" s="46" t="s">
        <v>343</v>
      </c>
      <c r="E536" s="47">
        <v>0.88394282014959003</v>
      </c>
      <c r="F536" s="48">
        <v>94.209161624892005</v>
      </c>
      <c r="G536" s="47">
        <v>0.81899002604636495</v>
      </c>
      <c r="H536" s="50">
        <v>86.943319838056695</v>
      </c>
      <c r="I536" s="76" t="str">
        <f t="shared" si="16"/>
        <v>No</v>
      </c>
      <c r="J536" s="49" t="str">
        <f t="shared" si="17"/>
        <v>Yes</v>
      </c>
      <c r="K536" s="47">
        <v>0.14038192616727199</v>
      </c>
      <c r="L536" s="50">
        <v>56.006914433880702</v>
      </c>
      <c r="M536" s="47">
        <v>0.132224438151162</v>
      </c>
      <c r="N536" s="50">
        <v>16.548582995951399</v>
      </c>
    </row>
    <row r="537" spans="1:14" x14ac:dyDescent="0.2">
      <c r="A537" s="147" t="s">
        <v>1402</v>
      </c>
      <c r="B537" s="44" t="s">
        <v>1403</v>
      </c>
      <c r="C537" s="45">
        <v>45</v>
      </c>
      <c r="D537" s="46" t="s">
        <v>343</v>
      </c>
      <c r="E537" s="47">
        <v>0.86993653690941997</v>
      </c>
      <c r="F537" s="48">
        <v>90.751944684528993</v>
      </c>
      <c r="G537" s="47">
        <v>0.85085802546754796</v>
      </c>
      <c r="H537" s="50">
        <v>94.939271255060703</v>
      </c>
      <c r="I537" s="76" t="str">
        <f t="shared" si="16"/>
        <v>Yes</v>
      </c>
      <c r="J537" s="49" t="str">
        <f t="shared" si="17"/>
        <v>Yes</v>
      </c>
      <c r="K537" s="47">
        <v>0.128149366088986</v>
      </c>
      <c r="L537" s="50">
        <v>45.462402765773597</v>
      </c>
      <c r="M537" s="47">
        <v>0.11036082361570999</v>
      </c>
      <c r="N537" s="50">
        <v>7.5404858299595103</v>
      </c>
    </row>
    <row r="538" spans="1:14" x14ac:dyDescent="0.2">
      <c r="A538" s="147" t="s">
        <v>1404</v>
      </c>
      <c r="B538" s="44" t="s">
        <v>1405</v>
      </c>
      <c r="C538" s="45">
        <v>45</v>
      </c>
      <c r="D538" s="46" t="s">
        <v>343</v>
      </c>
      <c r="E538" s="47">
        <v>0.81484835343717099</v>
      </c>
      <c r="F538" s="48">
        <v>78.046672428694905</v>
      </c>
      <c r="G538" s="47">
        <v>0.81448811400210797</v>
      </c>
      <c r="H538" s="50">
        <v>85.070850202429099</v>
      </c>
      <c r="I538" s="76" t="str">
        <f t="shared" si="16"/>
        <v>No</v>
      </c>
      <c r="J538" s="49" t="str">
        <f t="shared" si="17"/>
        <v>Yes</v>
      </c>
      <c r="K538" s="47">
        <v>0.13814389877493799</v>
      </c>
      <c r="L538" s="50">
        <v>54.451166810717403</v>
      </c>
      <c r="M538" s="47">
        <v>0.120746736768687</v>
      </c>
      <c r="N538" s="50">
        <v>11.1842105263158</v>
      </c>
    </row>
    <row r="539" spans="1:14" x14ac:dyDescent="0.2">
      <c r="A539" s="57" t="s">
        <v>1406</v>
      </c>
      <c r="B539" s="44" t="s">
        <v>1407</v>
      </c>
      <c r="C539" s="45">
        <v>45</v>
      </c>
      <c r="D539" s="46" t="s">
        <v>343</v>
      </c>
      <c r="E539" s="47">
        <v>0.74443805313698497</v>
      </c>
      <c r="F539" s="48">
        <v>61.365600691443397</v>
      </c>
      <c r="G539" s="47">
        <v>0.87227658138364095</v>
      </c>
      <c r="H539" s="50">
        <v>97.773279352226695</v>
      </c>
      <c r="I539" s="76" t="str">
        <f t="shared" si="16"/>
        <v>No</v>
      </c>
      <c r="J539" s="49" t="str">
        <f t="shared" si="17"/>
        <v>No</v>
      </c>
      <c r="K539" s="47">
        <v>0.136807332914955</v>
      </c>
      <c r="L539" s="50">
        <v>53.068280034572197</v>
      </c>
      <c r="M539" s="47">
        <v>0.11649526246275201</v>
      </c>
      <c r="N539" s="50">
        <v>9.6659919028340102</v>
      </c>
    </row>
    <row r="540" spans="1:14" x14ac:dyDescent="0.2">
      <c r="A540" s="57" t="s">
        <v>1408</v>
      </c>
      <c r="B540" s="44" t="s">
        <v>1409</v>
      </c>
      <c r="C540" s="45">
        <v>45</v>
      </c>
      <c r="D540" s="46" t="s">
        <v>343</v>
      </c>
      <c r="E540" s="47">
        <v>0.77306846848293598</v>
      </c>
      <c r="F540" s="48">
        <v>68.712186689714798</v>
      </c>
      <c r="G540" s="47">
        <v>0.83406650417457295</v>
      </c>
      <c r="H540" s="50">
        <v>91.497975708501997</v>
      </c>
      <c r="I540" s="76" t="str">
        <f t="shared" si="16"/>
        <v>No</v>
      </c>
      <c r="J540" s="49" t="str">
        <f t="shared" si="17"/>
        <v>No</v>
      </c>
      <c r="K540" s="47">
        <v>0.113218258057459</v>
      </c>
      <c r="L540" s="50">
        <v>34.572169403630099</v>
      </c>
      <c r="M540" s="47">
        <v>0.100173469831801</v>
      </c>
      <c r="N540" s="50">
        <v>4.4534412955465603</v>
      </c>
    </row>
    <row r="541" spans="1:14" x14ac:dyDescent="0.2">
      <c r="A541" s="147" t="s">
        <v>1410</v>
      </c>
      <c r="B541" s="44" t="s">
        <v>1411</v>
      </c>
      <c r="C541" s="45">
        <v>45</v>
      </c>
      <c r="D541" s="46" t="s">
        <v>343</v>
      </c>
      <c r="E541" s="47">
        <v>0.87985508692444703</v>
      </c>
      <c r="F541" s="48">
        <v>93.085566119274006</v>
      </c>
      <c r="G541" s="47">
        <v>0.832873127525256</v>
      </c>
      <c r="H541" s="50">
        <v>91.194331983805696</v>
      </c>
      <c r="I541" s="76" t="str">
        <f t="shared" si="16"/>
        <v>Yes</v>
      </c>
      <c r="J541" s="49" t="str">
        <f t="shared" si="17"/>
        <v>Yes</v>
      </c>
      <c r="K541" s="47">
        <v>0.13456526292975299</v>
      </c>
      <c r="L541" s="50">
        <v>51.685393258426998</v>
      </c>
      <c r="M541" s="47">
        <v>0.11481017444574</v>
      </c>
      <c r="N541" s="50">
        <v>9.1093117408906892</v>
      </c>
    </row>
    <row r="542" spans="1:14" x14ac:dyDescent="0.2">
      <c r="A542" s="147" t="s">
        <v>1412</v>
      </c>
      <c r="B542" s="44" t="s">
        <v>1413</v>
      </c>
      <c r="C542" s="45">
        <v>45</v>
      </c>
      <c r="D542" s="46" t="s">
        <v>343</v>
      </c>
      <c r="E542" s="47">
        <v>0.87861267650024799</v>
      </c>
      <c r="F542" s="48">
        <v>92.826274848746806</v>
      </c>
      <c r="G542" s="47">
        <v>0.79174644553510698</v>
      </c>
      <c r="H542" s="50">
        <v>75.354251012145696</v>
      </c>
      <c r="I542" s="76" t="str">
        <f t="shared" si="16"/>
        <v>No</v>
      </c>
      <c r="J542" s="49" t="str">
        <f t="shared" si="17"/>
        <v>Yes</v>
      </c>
      <c r="K542" s="47">
        <v>0.12669595729215999</v>
      </c>
      <c r="L542" s="50">
        <v>44.598098530682798</v>
      </c>
      <c r="M542" s="47">
        <v>0.12466513313868199</v>
      </c>
      <c r="N542" s="50">
        <v>13.2591093117409</v>
      </c>
    </row>
    <row r="543" spans="1:14" x14ac:dyDescent="0.2">
      <c r="A543" s="57" t="s">
        <v>1414</v>
      </c>
      <c r="B543" s="44" t="s">
        <v>1415</v>
      </c>
      <c r="C543" s="45">
        <v>45</v>
      </c>
      <c r="D543" s="46" t="s">
        <v>343</v>
      </c>
      <c r="E543" s="47">
        <v>0.87371629864229405</v>
      </c>
      <c r="F543" s="48">
        <v>91.270527225583393</v>
      </c>
      <c r="G543" s="47">
        <v>0.77885165642883103</v>
      </c>
      <c r="H543" s="50">
        <v>68.927125506072898</v>
      </c>
      <c r="I543" s="76" t="str">
        <f t="shared" si="16"/>
        <v>No</v>
      </c>
      <c r="J543" s="49" t="str">
        <f t="shared" si="17"/>
        <v>No</v>
      </c>
      <c r="K543" s="47">
        <v>0.16453673763745</v>
      </c>
      <c r="L543" s="50">
        <v>73.033707865168495</v>
      </c>
      <c r="M543" s="47">
        <v>0.13888236516254299</v>
      </c>
      <c r="N543" s="50">
        <v>20.091093117408899</v>
      </c>
    </row>
    <row r="544" spans="1:14" x14ac:dyDescent="0.2">
      <c r="A544" s="147" t="s">
        <v>1416</v>
      </c>
      <c r="B544" s="44" t="s">
        <v>1417</v>
      </c>
      <c r="C544" s="45">
        <v>45</v>
      </c>
      <c r="D544" s="46" t="s">
        <v>343</v>
      </c>
      <c r="E544" s="47">
        <v>0.86613288277664402</v>
      </c>
      <c r="F544" s="48">
        <v>89.369057908383795</v>
      </c>
      <c r="G544" s="47">
        <v>0.84836475271585599</v>
      </c>
      <c r="H544" s="50">
        <v>94.534412955465598</v>
      </c>
      <c r="I544" s="76" t="str">
        <f t="shared" si="16"/>
        <v>No</v>
      </c>
      <c r="J544" s="49" t="str">
        <f t="shared" si="17"/>
        <v>Yes</v>
      </c>
      <c r="K544" s="47">
        <v>0.12939779977782001</v>
      </c>
      <c r="L544" s="50">
        <v>46.931719965427803</v>
      </c>
      <c r="M544" s="47">
        <v>0.12682211980956101</v>
      </c>
      <c r="N544" s="50">
        <v>14.321862348178101</v>
      </c>
    </row>
    <row r="545" spans="1:14" x14ac:dyDescent="0.2">
      <c r="A545" s="147" t="s">
        <v>1418</v>
      </c>
      <c r="B545" s="44" t="s">
        <v>1419</v>
      </c>
      <c r="C545" s="45">
        <v>45</v>
      </c>
      <c r="D545" s="46" t="s">
        <v>343</v>
      </c>
      <c r="E545" s="47">
        <v>0.88101784992198395</v>
      </c>
      <c r="F545" s="48">
        <v>93.344857389801206</v>
      </c>
      <c r="G545" s="47">
        <v>0.80268632468266798</v>
      </c>
      <c r="H545" s="50">
        <v>80.465587044534402</v>
      </c>
      <c r="I545" s="76" t="str">
        <f t="shared" si="16"/>
        <v>No</v>
      </c>
      <c r="J545" s="49" t="str">
        <f t="shared" si="17"/>
        <v>Yes</v>
      </c>
      <c r="K545" s="47">
        <v>0.12861331835575199</v>
      </c>
      <c r="L545" s="50">
        <v>45.980985306828003</v>
      </c>
      <c r="M545" s="47">
        <v>0.111385026299625</v>
      </c>
      <c r="N545" s="50">
        <v>7.8441295546558703</v>
      </c>
    </row>
    <row r="546" spans="1:14" x14ac:dyDescent="0.2">
      <c r="A546" s="57" t="s">
        <v>1420</v>
      </c>
      <c r="B546" s="44" t="s">
        <v>1421</v>
      </c>
      <c r="C546" s="45">
        <v>45</v>
      </c>
      <c r="D546" s="46" t="s">
        <v>343</v>
      </c>
      <c r="E546" s="47">
        <v>0.75652337532009495</v>
      </c>
      <c r="F546" s="48">
        <v>63.439930855661203</v>
      </c>
      <c r="G546" s="47">
        <v>0.85428995554989196</v>
      </c>
      <c r="H546" s="50">
        <v>95.495951417004093</v>
      </c>
      <c r="I546" s="76" t="str">
        <f t="shared" si="16"/>
        <v>No</v>
      </c>
      <c r="J546" s="49" t="str">
        <f t="shared" si="17"/>
        <v>No</v>
      </c>
      <c r="K546" s="47">
        <v>0.11217099453161</v>
      </c>
      <c r="L546" s="50">
        <v>32.7571305099395</v>
      </c>
      <c r="M546" s="47">
        <v>9.8978772979896198E-2</v>
      </c>
      <c r="N546" s="50">
        <v>4.0991902834008096</v>
      </c>
    </row>
    <row r="547" spans="1:14" x14ac:dyDescent="0.2">
      <c r="A547" s="147" t="s">
        <v>1422</v>
      </c>
      <c r="B547" s="44" t="s">
        <v>1423</v>
      </c>
      <c r="C547" s="45">
        <v>45</v>
      </c>
      <c r="D547" s="46" t="s">
        <v>343</v>
      </c>
      <c r="E547" s="47">
        <v>0.916245891061649</v>
      </c>
      <c r="F547" s="48">
        <v>98.876404494382001</v>
      </c>
      <c r="G547" s="47">
        <v>0.86467513749104197</v>
      </c>
      <c r="H547" s="50">
        <v>97.165991902833994</v>
      </c>
      <c r="I547" s="76" t="str">
        <f t="shared" si="16"/>
        <v>Yes</v>
      </c>
      <c r="J547" s="49" t="str">
        <f t="shared" si="17"/>
        <v>Yes</v>
      </c>
      <c r="K547" s="47">
        <v>0.126289827520118</v>
      </c>
      <c r="L547" s="50">
        <v>44.425237683664598</v>
      </c>
      <c r="M547" s="47">
        <v>0.112592322443303</v>
      </c>
      <c r="N547" s="50">
        <v>8.2995951417004097</v>
      </c>
    </row>
    <row r="548" spans="1:14" x14ac:dyDescent="0.2">
      <c r="A548" s="147" t="s">
        <v>1424</v>
      </c>
      <c r="B548" s="44" t="s">
        <v>1425</v>
      </c>
      <c r="C548" s="45">
        <v>45</v>
      </c>
      <c r="D548" s="46" t="s">
        <v>343</v>
      </c>
      <c r="E548" s="47">
        <v>0.91038236955220597</v>
      </c>
      <c r="F548" s="48">
        <v>98.444252376836602</v>
      </c>
      <c r="G548" s="47">
        <v>0.87899328596733595</v>
      </c>
      <c r="H548" s="50">
        <v>98.431174089068804</v>
      </c>
      <c r="I548" s="76" t="str">
        <f t="shared" si="16"/>
        <v>Yes</v>
      </c>
      <c r="J548" s="49" t="str">
        <f t="shared" si="17"/>
        <v>Yes</v>
      </c>
      <c r="K548" s="47">
        <v>0.11396925498575999</v>
      </c>
      <c r="L548" s="50">
        <v>35.350043215211798</v>
      </c>
      <c r="M548" s="47">
        <v>0.103457036602805</v>
      </c>
      <c r="N548" s="50">
        <v>5.7186234817813801</v>
      </c>
    </row>
    <row r="549" spans="1:14" x14ac:dyDescent="0.2">
      <c r="A549" s="57" t="s">
        <v>1426</v>
      </c>
      <c r="B549" s="44" t="s">
        <v>1427</v>
      </c>
      <c r="C549" s="45">
        <v>45</v>
      </c>
      <c r="D549" s="46" t="s">
        <v>343</v>
      </c>
      <c r="E549" s="47">
        <v>0.65136177483994195</v>
      </c>
      <c r="F549" s="48">
        <v>30.942091616248899</v>
      </c>
      <c r="G549" s="47">
        <v>0.72192369240116405</v>
      </c>
      <c r="H549" s="50">
        <v>44.180161943319803</v>
      </c>
      <c r="I549" s="76" t="str">
        <f t="shared" si="16"/>
        <v>No</v>
      </c>
      <c r="J549" s="49" t="str">
        <f t="shared" si="17"/>
        <v>No</v>
      </c>
      <c r="K549" s="47">
        <v>0.109392820033027</v>
      </c>
      <c r="L549" s="50">
        <v>29.904926534139999</v>
      </c>
      <c r="M549" s="47">
        <v>9.5259586539702207E-2</v>
      </c>
      <c r="N549" s="50">
        <v>3.2894736842105301</v>
      </c>
    </row>
    <row r="550" spans="1:14" x14ac:dyDescent="0.2">
      <c r="A550" s="147" t="s">
        <v>446</v>
      </c>
      <c r="B550" s="44" t="s">
        <v>1428</v>
      </c>
      <c r="C550" s="45">
        <v>45</v>
      </c>
      <c r="D550" s="46" t="s">
        <v>343</v>
      </c>
      <c r="E550" s="47">
        <v>0.91165040526432495</v>
      </c>
      <c r="F550" s="48">
        <v>98.530682800345701</v>
      </c>
      <c r="G550" s="47">
        <v>0.85786802871930001</v>
      </c>
      <c r="H550" s="50">
        <v>96.204453441295499</v>
      </c>
      <c r="I550" s="76" t="str">
        <f t="shared" si="16"/>
        <v>Yes</v>
      </c>
      <c r="J550" s="49" t="str">
        <f t="shared" si="17"/>
        <v>Yes</v>
      </c>
      <c r="K550" s="47">
        <v>0.11640652930920101</v>
      </c>
      <c r="L550" s="50">
        <v>37.337942955920497</v>
      </c>
      <c r="M550" s="47">
        <v>0.10579820659457299</v>
      </c>
      <c r="N550" s="50">
        <v>6.42712550607287</v>
      </c>
    </row>
    <row r="551" spans="1:14" x14ac:dyDescent="0.2">
      <c r="A551" s="57" t="s">
        <v>1429</v>
      </c>
      <c r="B551" s="44" t="s">
        <v>1430</v>
      </c>
      <c r="C551" s="45">
        <v>45</v>
      </c>
      <c r="D551" s="46" t="s">
        <v>343</v>
      </c>
      <c r="E551" s="47">
        <v>0.68711182941345805</v>
      </c>
      <c r="F551" s="48">
        <v>43.388072601555699</v>
      </c>
      <c r="G551" s="47">
        <v>0.81746934758707002</v>
      </c>
      <c r="H551" s="50">
        <v>86.5890688259109</v>
      </c>
      <c r="I551" s="76" t="str">
        <f t="shared" si="16"/>
        <v>No</v>
      </c>
      <c r="J551" s="49" t="str">
        <f t="shared" si="17"/>
        <v>No</v>
      </c>
      <c r="K551" s="47">
        <v>9.7621905106001994E-2</v>
      </c>
      <c r="L551" s="50">
        <v>19.273984442523801</v>
      </c>
      <c r="M551" s="47">
        <v>8.5712115602096697E-2</v>
      </c>
      <c r="N551" s="50">
        <v>1.6194331983805701</v>
      </c>
    </row>
    <row r="552" spans="1:14" x14ac:dyDescent="0.2">
      <c r="A552" s="147" t="s">
        <v>1431</v>
      </c>
      <c r="B552" s="44" t="s">
        <v>1432</v>
      </c>
      <c r="C552" s="45">
        <v>45</v>
      </c>
      <c r="D552" s="46" t="s">
        <v>343</v>
      </c>
      <c r="E552" s="47">
        <v>0.90978788818975498</v>
      </c>
      <c r="F552" s="48">
        <v>98.357821953327601</v>
      </c>
      <c r="G552" s="47">
        <v>0.84963261157270897</v>
      </c>
      <c r="H552" s="50">
        <v>94.888663967611294</v>
      </c>
      <c r="I552" s="76" t="str">
        <f t="shared" si="16"/>
        <v>Yes</v>
      </c>
      <c r="J552" s="49" t="str">
        <f t="shared" si="17"/>
        <v>Yes</v>
      </c>
      <c r="K552" s="47">
        <v>0.12649955098219301</v>
      </c>
      <c r="L552" s="50">
        <v>44.511668107173698</v>
      </c>
      <c r="M552" s="47">
        <v>0.11540127602811601</v>
      </c>
      <c r="N552" s="50">
        <v>9.3623481781376494</v>
      </c>
    </row>
    <row r="553" spans="1:14" x14ac:dyDescent="0.2">
      <c r="A553" s="147" t="s">
        <v>1433</v>
      </c>
      <c r="B553" s="44" t="s">
        <v>1434</v>
      </c>
      <c r="C553" s="45">
        <v>45</v>
      </c>
      <c r="D553" s="46" t="s">
        <v>343</v>
      </c>
      <c r="E553" s="47">
        <v>0.89782237169765</v>
      </c>
      <c r="F553" s="48">
        <v>97.234226447709602</v>
      </c>
      <c r="G553" s="47">
        <v>0.84202906758806995</v>
      </c>
      <c r="H553" s="50">
        <v>93.168016194331997</v>
      </c>
      <c r="I553" s="76" t="str">
        <f t="shared" si="16"/>
        <v>Yes</v>
      </c>
      <c r="J553" s="49" t="str">
        <f t="shared" si="17"/>
        <v>Yes</v>
      </c>
      <c r="K553" s="47">
        <v>0.105332811901391</v>
      </c>
      <c r="L553" s="50">
        <v>26.620570440795198</v>
      </c>
      <c r="M553" s="47">
        <v>9.2734936845556906E-2</v>
      </c>
      <c r="N553" s="50">
        <v>2.6315789473684199</v>
      </c>
    </row>
    <row r="554" spans="1:14" x14ac:dyDescent="0.2">
      <c r="A554" s="57" t="s">
        <v>1435</v>
      </c>
      <c r="B554" s="44" t="s">
        <v>1436</v>
      </c>
      <c r="C554" s="45">
        <v>45</v>
      </c>
      <c r="D554" s="46" t="s">
        <v>343</v>
      </c>
      <c r="E554" s="47">
        <v>0.69575940116895796</v>
      </c>
      <c r="F554" s="48">
        <v>46.585998271391503</v>
      </c>
      <c r="G554" s="47">
        <v>0.80529190367168602</v>
      </c>
      <c r="H554" s="50">
        <v>81.578947368421098</v>
      </c>
      <c r="I554" s="76" t="str">
        <f t="shared" si="16"/>
        <v>No</v>
      </c>
      <c r="J554" s="49" t="str">
        <f t="shared" si="17"/>
        <v>No</v>
      </c>
      <c r="K554" s="47">
        <v>0.10618976887029399</v>
      </c>
      <c r="L554" s="50">
        <v>27.312013828867801</v>
      </c>
      <c r="M554" s="47">
        <v>9.4312652653962006E-2</v>
      </c>
      <c r="N554" s="50">
        <v>2.8846153846153801</v>
      </c>
    </row>
    <row r="555" spans="1:14" x14ac:dyDescent="0.2">
      <c r="A555" s="57" t="s">
        <v>1437</v>
      </c>
      <c r="B555" s="44" t="s">
        <v>1438</v>
      </c>
      <c r="C555" s="45">
        <v>45</v>
      </c>
      <c r="D555" s="46" t="s">
        <v>343</v>
      </c>
      <c r="E555" s="47">
        <v>0.77721061650419998</v>
      </c>
      <c r="F555" s="48">
        <v>69.317199654278298</v>
      </c>
      <c r="G555" s="47">
        <v>0.83697221123270704</v>
      </c>
      <c r="H555" s="50">
        <v>92.206477732793502</v>
      </c>
      <c r="I555" s="76" t="str">
        <f t="shared" si="16"/>
        <v>No</v>
      </c>
      <c r="J555" s="49" t="str">
        <f t="shared" si="17"/>
        <v>No</v>
      </c>
      <c r="K555" s="47">
        <v>0.113121496713068</v>
      </c>
      <c r="L555" s="50">
        <v>34.485738980120999</v>
      </c>
      <c r="M555" s="47">
        <v>0.101410294601531</v>
      </c>
      <c r="N555" s="50">
        <v>5.2125506072874499</v>
      </c>
    </row>
    <row r="556" spans="1:14" x14ac:dyDescent="0.2">
      <c r="A556" s="57" t="s">
        <v>1439</v>
      </c>
      <c r="B556" s="44" t="s">
        <v>1440</v>
      </c>
      <c r="C556" s="45">
        <v>45</v>
      </c>
      <c r="D556" s="46" t="s">
        <v>343</v>
      </c>
      <c r="E556" s="47">
        <v>0.66563178589681304</v>
      </c>
      <c r="F556" s="48">
        <v>36.127917026793398</v>
      </c>
      <c r="G556" s="47">
        <v>0.79409701998907201</v>
      </c>
      <c r="H556" s="50">
        <v>77.024291497975696</v>
      </c>
      <c r="I556" s="76" t="str">
        <f t="shared" si="16"/>
        <v>No</v>
      </c>
      <c r="J556" s="49" t="str">
        <f t="shared" si="17"/>
        <v>No</v>
      </c>
      <c r="K556" s="47">
        <v>0.11801359173076301</v>
      </c>
      <c r="L556" s="50">
        <v>38.375108038029403</v>
      </c>
      <c r="M556" s="47">
        <v>0.10205185377043501</v>
      </c>
      <c r="N556" s="50">
        <v>5.3137651821862404</v>
      </c>
    </row>
    <row r="557" spans="1:14" x14ac:dyDescent="0.2">
      <c r="A557" s="57" t="s">
        <v>1441</v>
      </c>
      <c r="B557" s="44" t="s">
        <v>1442</v>
      </c>
      <c r="C557" s="45">
        <v>45</v>
      </c>
      <c r="D557" s="46" t="s">
        <v>343</v>
      </c>
      <c r="E557" s="47">
        <v>0.64784277017806202</v>
      </c>
      <c r="F557" s="48">
        <v>29.8184961106309</v>
      </c>
      <c r="G557" s="47">
        <v>0.72292339768508995</v>
      </c>
      <c r="H557" s="50">
        <v>44.534412955465598</v>
      </c>
      <c r="I557" s="76" t="str">
        <f t="shared" si="16"/>
        <v>No</v>
      </c>
      <c r="J557" s="49" t="str">
        <f t="shared" si="17"/>
        <v>No</v>
      </c>
      <c r="K557" s="47">
        <v>0.106284009104616</v>
      </c>
      <c r="L557" s="50">
        <v>27.484874675885901</v>
      </c>
      <c r="M557" s="47">
        <v>0.10365267128808101</v>
      </c>
      <c r="N557" s="50">
        <v>5.8704453441295499</v>
      </c>
    </row>
    <row r="558" spans="1:14" x14ac:dyDescent="0.2">
      <c r="A558" s="57" t="s">
        <v>598</v>
      </c>
      <c r="B558" s="44" t="s">
        <v>1443</v>
      </c>
      <c r="C558" s="45">
        <v>45</v>
      </c>
      <c r="D558" s="46" t="s">
        <v>343</v>
      </c>
      <c r="E558" s="47">
        <v>0.792618233264068</v>
      </c>
      <c r="F558" s="48">
        <v>73.033707865168495</v>
      </c>
      <c r="G558" s="47">
        <v>0.72432828815147998</v>
      </c>
      <c r="H558" s="50">
        <v>45.192307692307701</v>
      </c>
      <c r="I558" s="76" t="str">
        <f t="shared" si="16"/>
        <v>No</v>
      </c>
      <c r="J558" s="49" t="str">
        <f t="shared" si="17"/>
        <v>No</v>
      </c>
      <c r="K558" s="47">
        <v>0.101892102397621</v>
      </c>
      <c r="L558" s="50">
        <v>23.076923076923102</v>
      </c>
      <c r="M558" s="47">
        <v>0.107879660621525</v>
      </c>
      <c r="N558" s="50">
        <v>6.8319838056680204</v>
      </c>
    </row>
    <row r="559" spans="1:14" x14ac:dyDescent="0.2">
      <c r="A559" s="57" t="s">
        <v>1444</v>
      </c>
      <c r="B559" s="44" t="s">
        <v>1445</v>
      </c>
      <c r="C559" s="45">
        <v>45</v>
      </c>
      <c r="D559" s="46" t="s">
        <v>343</v>
      </c>
      <c r="E559" s="47">
        <v>0.66617389285117401</v>
      </c>
      <c r="F559" s="48">
        <v>36.560069144338797</v>
      </c>
      <c r="G559" s="47">
        <v>0.78149698500785003</v>
      </c>
      <c r="H559" s="50">
        <v>70.394736842105303</v>
      </c>
      <c r="I559" s="76" t="str">
        <f t="shared" si="16"/>
        <v>No</v>
      </c>
      <c r="J559" s="49" t="str">
        <f t="shared" si="17"/>
        <v>No</v>
      </c>
      <c r="K559" s="47">
        <v>0.10937384461583199</v>
      </c>
      <c r="L559" s="50">
        <v>29.8184961106309</v>
      </c>
      <c r="M559" s="47">
        <v>0.10100778735528899</v>
      </c>
      <c r="N559" s="50">
        <v>4.90890688259109</v>
      </c>
    </row>
    <row r="560" spans="1:14" x14ac:dyDescent="0.2">
      <c r="A560" s="57" t="s">
        <v>1446</v>
      </c>
      <c r="B560" s="44" t="s">
        <v>1447</v>
      </c>
      <c r="C560" s="45">
        <v>45</v>
      </c>
      <c r="D560" s="46" t="s">
        <v>343</v>
      </c>
      <c r="E560" s="47">
        <v>0.71073102559582502</v>
      </c>
      <c r="F560" s="48">
        <v>51.771823681935999</v>
      </c>
      <c r="G560" s="47">
        <v>0.78100689802254097</v>
      </c>
      <c r="H560" s="50">
        <v>70.040485829959493</v>
      </c>
      <c r="I560" s="76" t="str">
        <f t="shared" si="16"/>
        <v>No</v>
      </c>
      <c r="J560" s="49" t="str">
        <f t="shared" si="17"/>
        <v>No</v>
      </c>
      <c r="K560" s="47">
        <v>0.121930604094607</v>
      </c>
      <c r="L560" s="50">
        <v>41.400172860847</v>
      </c>
      <c r="M560" s="47">
        <v>0.11516440425741301</v>
      </c>
      <c r="N560" s="50">
        <v>9.2105263157894708</v>
      </c>
    </row>
    <row r="561" spans="1:14" x14ac:dyDescent="0.2">
      <c r="A561" s="57" t="s">
        <v>1448</v>
      </c>
      <c r="B561" s="44" t="s">
        <v>1449</v>
      </c>
      <c r="C561" s="45">
        <v>45</v>
      </c>
      <c r="D561" s="46" t="s">
        <v>343</v>
      </c>
      <c r="E561" s="47">
        <v>0.60944987164611297</v>
      </c>
      <c r="F561" s="48">
        <v>16.8539325842697</v>
      </c>
      <c r="G561" s="47">
        <v>0.67872391895623496</v>
      </c>
      <c r="H561" s="50">
        <v>29.4534412955466</v>
      </c>
      <c r="I561" s="76" t="str">
        <f t="shared" si="16"/>
        <v>No</v>
      </c>
      <c r="J561" s="49" t="str">
        <f t="shared" si="17"/>
        <v>No</v>
      </c>
      <c r="K561" s="47">
        <v>0.102552962685175</v>
      </c>
      <c r="L561" s="50">
        <v>23.768366464995701</v>
      </c>
      <c r="M561" s="47">
        <v>0.113270676546371</v>
      </c>
      <c r="N561" s="50">
        <v>8.6538461538461497</v>
      </c>
    </row>
    <row r="562" spans="1:14" x14ac:dyDescent="0.2">
      <c r="A562" s="57" t="s">
        <v>1450</v>
      </c>
      <c r="B562" s="44" t="s">
        <v>1451</v>
      </c>
      <c r="C562" s="45">
        <v>45</v>
      </c>
      <c r="D562" s="46" t="s">
        <v>343</v>
      </c>
      <c r="E562" s="47">
        <v>0.62993043372823498</v>
      </c>
      <c r="F562" s="48">
        <v>23.595505617977501</v>
      </c>
      <c r="G562" s="47">
        <v>0.63590777437774004</v>
      </c>
      <c r="H562" s="50">
        <v>19.939271255060699</v>
      </c>
      <c r="I562" s="76" t="str">
        <f t="shared" si="16"/>
        <v>No</v>
      </c>
      <c r="J562" s="49" t="str">
        <f t="shared" si="17"/>
        <v>No</v>
      </c>
      <c r="K562" s="47">
        <v>0.24754008534003899</v>
      </c>
      <c r="L562" s="50">
        <v>91.356957649092493</v>
      </c>
      <c r="M562" s="47">
        <v>0.279270713119737</v>
      </c>
      <c r="N562" s="50">
        <v>72.014170040485794</v>
      </c>
    </row>
    <row r="563" spans="1:14" x14ac:dyDescent="0.2">
      <c r="A563" s="57" t="s">
        <v>1452</v>
      </c>
      <c r="B563" s="44" t="s">
        <v>1453</v>
      </c>
      <c r="C563" s="45">
        <v>45</v>
      </c>
      <c r="D563" s="46" t="s">
        <v>343</v>
      </c>
      <c r="E563" s="47">
        <v>0.54208702401151299</v>
      </c>
      <c r="F563" s="48">
        <v>7.0008643042350904</v>
      </c>
      <c r="G563" s="47">
        <v>0.40754297546094198</v>
      </c>
      <c r="H563" s="50">
        <v>4.3016194331983799</v>
      </c>
      <c r="I563" s="76" t="str">
        <f t="shared" si="16"/>
        <v>No</v>
      </c>
      <c r="J563" s="49" t="str">
        <f t="shared" si="17"/>
        <v>No</v>
      </c>
      <c r="K563" s="47">
        <v>0.29620826972043501</v>
      </c>
      <c r="L563" s="50">
        <v>94.641313742437305</v>
      </c>
      <c r="M563" s="47">
        <v>0.337244100700061</v>
      </c>
      <c r="N563" s="50">
        <v>84.463562753036399</v>
      </c>
    </row>
    <row r="564" spans="1:14" x14ac:dyDescent="0.2">
      <c r="A564" s="57" t="s">
        <v>1454</v>
      </c>
      <c r="B564" s="44" t="s">
        <v>1455</v>
      </c>
      <c r="C564" s="45">
        <v>45</v>
      </c>
      <c r="D564" s="46" t="s">
        <v>343</v>
      </c>
      <c r="E564" s="47">
        <v>0.63410147910457004</v>
      </c>
      <c r="F564" s="48">
        <v>25.1512532411409</v>
      </c>
      <c r="G564" s="47">
        <v>0.51330876731130104</v>
      </c>
      <c r="H564" s="50">
        <v>8.2995951417004097</v>
      </c>
      <c r="I564" s="76" t="str">
        <f t="shared" si="16"/>
        <v>No</v>
      </c>
      <c r="J564" s="49" t="str">
        <f t="shared" si="17"/>
        <v>No</v>
      </c>
      <c r="K564" s="47">
        <v>0.32025534230556701</v>
      </c>
      <c r="L564" s="50">
        <v>95.851339671564403</v>
      </c>
      <c r="M564" s="47">
        <v>0.339247178256674</v>
      </c>
      <c r="N564" s="50">
        <v>84.919028340080999</v>
      </c>
    </row>
    <row r="565" spans="1:14" x14ac:dyDescent="0.2">
      <c r="A565" s="57" t="s">
        <v>1456</v>
      </c>
      <c r="B565" s="44" t="s">
        <v>1457</v>
      </c>
      <c r="C565" s="45">
        <v>65</v>
      </c>
      <c r="D565" s="46" t="s">
        <v>343</v>
      </c>
      <c r="E565" s="47">
        <v>0.33662740177635497</v>
      </c>
      <c r="F565" s="48">
        <v>0.86430423509075205</v>
      </c>
      <c r="G565" s="47">
        <v>0.32394128985200599</v>
      </c>
      <c r="H565" s="50">
        <v>0.13789299503585201</v>
      </c>
      <c r="I565" s="76" t="str">
        <f t="shared" si="16"/>
        <v>No</v>
      </c>
      <c r="J565" s="49" t="str">
        <f t="shared" si="17"/>
        <v>No</v>
      </c>
      <c r="K565" s="47">
        <v>0.34196661606789303</v>
      </c>
      <c r="L565" s="50">
        <v>96.456352636127903</v>
      </c>
      <c r="M565" s="47">
        <v>0.418111473285177</v>
      </c>
      <c r="N565" s="50">
        <v>95.4219525648097</v>
      </c>
    </row>
    <row r="566" spans="1:14" x14ac:dyDescent="0.2">
      <c r="A566" s="57" t="s">
        <v>1458</v>
      </c>
      <c r="B566" s="44" t="s">
        <v>1459</v>
      </c>
      <c r="C566" s="45">
        <v>65</v>
      </c>
      <c r="D566" s="46" t="s">
        <v>343</v>
      </c>
      <c r="E566" s="47">
        <v>0.483037677861471</v>
      </c>
      <c r="F566" s="48">
        <v>3.45721694036301</v>
      </c>
      <c r="G566" s="47">
        <v>0.36890671025719501</v>
      </c>
      <c r="H566" s="50">
        <v>0.60672917815774996</v>
      </c>
      <c r="I566" s="76" t="str">
        <f t="shared" si="16"/>
        <v>No</v>
      </c>
      <c r="J566" s="49" t="str">
        <f t="shared" si="17"/>
        <v>No</v>
      </c>
      <c r="K566" s="47">
        <v>0.418571411249958</v>
      </c>
      <c r="L566" s="50">
        <v>98.703543647363901</v>
      </c>
      <c r="M566" s="47">
        <v>0.47376695491841198</v>
      </c>
      <c r="N566" s="50">
        <v>97.986762272476597</v>
      </c>
    </row>
    <row r="567" spans="1:14" x14ac:dyDescent="0.2">
      <c r="A567" s="57" t="s">
        <v>1460</v>
      </c>
      <c r="B567" s="44" t="s">
        <v>1461</v>
      </c>
      <c r="C567" s="45">
        <v>45</v>
      </c>
      <c r="D567" s="46" t="s">
        <v>343</v>
      </c>
      <c r="E567" s="47">
        <v>0.44275343975445097</v>
      </c>
      <c r="F567" s="48">
        <v>2.6793431287813299</v>
      </c>
      <c r="G567" s="47">
        <v>0.430184073931278</v>
      </c>
      <c r="H567" s="50">
        <v>5.1113360323886603</v>
      </c>
      <c r="I567" s="76" t="str">
        <f t="shared" si="16"/>
        <v>No</v>
      </c>
      <c r="J567" s="49" t="str">
        <f t="shared" si="17"/>
        <v>No</v>
      </c>
      <c r="K567" s="47">
        <v>0.48675895785094198</v>
      </c>
      <c r="L567" s="50">
        <v>99.6542783059637</v>
      </c>
      <c r="M567" s="47">
        <v>0.431170526484976</v>
      </c>
      <c r="N567" s="50">
        <v>96.204453441295499</v>
      </c>
    </row>
    <row r="568" spans="1:14" x14ac:dyDescent="0.2">
      <c r="A568" s="57" t="s">
        <v>1462</v>
      </c>
      <c r="B568" s="44" t="s">
        <v>1463</v>
      </c>
      <c r="C568" s="45">
        <v>65</v>
      </c>
      <c r="D568" s="46" t="s">
        <v>343</v>
      </c>
      <c r="E568" s="47">
        <v>0.62834235946775596</v>
      </c>
      <c r="F568" s="48">
        <v>22.731201382886798</v>
      </c>
      <c r="G568" s="47">
        <v>0.484087948230778</v>
      </c>
      <c r="H568" s="50">
        <v>3.7782680639823498</v>
      </c>
      <c r="I568" s="76" t="str">
        <f t="shared" si="16"/>
        <v>No</v>
      </c>
      <c r="J568" s="49" t="str">
        <f t="shared" si="17"/>
        <v>No</v>
      </c>
      <c r="K568" s="47">
        <v>0.45911032383793698</v>
      </c>
      <c r="L568" s="50">
        <v>99.3949870354365</v>
      </c>
      <c r="M568" s="47">
        <v>0.55486257541181805</v>
      </c>
      <c r="N568" s="50">
        <v>99.172642029784896</v>
      </c>
    </row>
    <row r="569" spans="1:14" x14ac:dyDescent="0.2">
      <c r="A569" s="57" t="s">
        <v>1464</v>
      </c>
      <c r="B569" s="44" t="s">
        <v>1465</v>
      </c>
      <c r="C569" s="45">
        <v>65</v>
      </c>
      <c r="D569" s="46" t="s">
        <v>343</v>
      </c>
      <c r="E569" s="47">
        <v>0.67624001688164004</v>
      </c>
      <c r="F569" s="48">
        <v>40.103716508210901</v>
      </c>
      <c r="G569" s="47">
        <v>0.71823622930174402</v>
      </c>
      <c r="H569" s="50">
        <v>38.030888030888001</v>
      </c>
      <c r="I569" s="76" t="str">
        <f t="shared" si="16"/>
        <v>No</v>
      </c>
      <c r="J569" s="49" t="str">
        <f t="shared" si="17"/>
        <v>No</v>
      </c>
      <c r="K569" s="47">
        <v>0.16589555026074701</v>
      </c>
      <c r="L569" s="50">
        <v>74.070872947277493</v>
      </c>
      <c r="M569" s="47">
        <v>0.19684765575138599</v>
      </c>
      <c r="N569" s="50">
        <v>40.540540540540498</v>
      </c>
    </row>
    <row r="570" spans="1:14" x14ac:dyDescent="0.2">
      <c r="A570" s="57" t="s">
        <v>1466</v>
      </c>
      <c r="B570" s="44" t="s">
        <v>1467</v>
      </c>
      <c r="C570" s="45">
        <v>65</v>
      </c>
      <c r="D570" s="46" t="s">
        <v>343</v>
      </c>
      <c r="E570" s="47">
        <v>0.74614906013587701</v>
      </c>
      <c r="F570" s="48">
        <v>61.538461538461497</v>
      </c>
      <c r="G570" s="47">
        <v>0.77387958791671896</v>
      </c>
      <c r="H570" s="50">
        <v>52.454495311638198</v>
      </c>
      <c r="I570" s="76" t="str">
        <f t="shared" si="16"/>
        <v>No</v>
      </c>
      <c r="J570" s="49" t="str">
        <f t="shared" si="17"/>
        <v>No</v>
      </c>
      <c r="K570" s="47">
        <v>0.111597091207077</v>
      </c>
      <c r="L570" s="50">
        <v>32.065687121866901</v>
      </c>
      <c r="M570" s="47">
        <v>9.5900464649739905E-2</v>
      </c>
      <c r="N570" s="50">
        <v>1.7650303364589099</v>
      </c>
    </row>
    <row r="571" spans="1:14" x14ac:dyDescent="0.2">
      <c r="A571" s="57" t="s">
        <v>1468</v>
      </c>
      <c r="B571" s="44" t="s">
        <v>1469</v>
      </c>
      <c r="C571" s="45">
        <v>65</v>
      </c>
      <c r="D571" s="46" t="s">
        <v>343</v>
      </c>
      <c r="E571" s="47">
        <v>0.65876962292846797</v>
      </c>
      <c r="F571" s="48">
        <v>33.5350043215212</v>
      </c>
      <c r="G571" s="47">
        <v>0.67676497710766204</v>
      </c>
      <c r="H571" s="50">
        <v>29.757308328736901</v>
      </c>
      <c r="I571" s="76" t="str">
        <f t="shared" si="16"/>
        <v>No</v>
      </c>
      <c r="J571" s="49" t="str">
        <f t="shared" si="17"/>
        <v>No</v>
      </c>
      <c r="K571" s="47">
        <v>0.17236092168425901</v>
      </c>
      <c r="L571" s="50">
        <v>78.219533275713005</v>
      </c>
      <c r="M571" s="47">
        <v>0.16981298329928499</v>
      </c>
      <c r="N571" s="50">
        <v>34.142305570876999</v>
      </c>
    </row>
    <row r="572" spans="1:14" x14ac:dyDescent="0.2">
      <c r="A572" s="57" t="s">
        <v>1470</v>
      </c>
      <c r="B572" s="44" t="s">
        <v>1471</v>
      </c>
      <c r="C572" s="45">
        <v>65</v>
      </c>
      <c r="D572" s="46" t="s">
        <v>343</v>
      </c>
      <c r="E572" s="47">
        <v>0.64696440913070896</v>
      </c>
      <c r="F572" s="48">
        <v>29.5592048401037</v>
      </c>
      <c r="G572" s="47">
        <v>0.62313246861790705</v>
      </c>
      <c r="H572" s="50">
        <v>19.746276889133998</v>
      </c>
      <c r="I572" s="76" t="str">
        <f t="shared" si="16"/>
        <v>No</v>
      </c>
      <c r="J572" s="49" t="str">
        <f t="shared" si="17"/>
        <v>No</v>
      </c>
      <c r="K572" s="47">
        <v>0.28129055680457499</v>
      </c>
      <c r="L572" s="50">
        <v>93.517718236819405</v>
      </c>
      <c r="M572" s="47">
        <v>0.29520069606653399</v>
      </c>
      <c r="N572" s="50">
        <v>66.547159404302306</v>
      </c>
    </row>
    <row r="573" spans="1:14" x14ac:dyDescent="0.2">
      <c r="A573" s="57" t="s">
        <v>1472</v>
      </c>
      <c r="B573" s="44" t="s">
        <v>1473</v>
      </c>
      <c r="C573" s="45">
        <v>65</v>
      </c>
      <c r="D573" s="46" t="s">
        <v>343</v>
      </c>
      <c r="E573" s="47">
        <v>0.88559195372763799</v>
      </c>
      <c r="F573" s="48">
        <v>94.641313742437305</v>
      </c>
      <c r="G573" s="47">
        <v>0.79131227465578502</v>
      </c>
      <c r="H573" s="50">
        <v>57.4186431329288</v>
      </c>
      <c r="I573" s="76" t="str">
        <f t="shared" si="16"/>
        <v>No</v>
      </c>
      <c r="J573" s="49" t="str">
        <f t="shared" si="17"/>
        <v>No</v>
      </c>
      <c r="K573" s="47">
        <v>0.110967574298034</v>
      </c>
      <c r="L573" s="50">
        <v>31.374243733794302</v>
      </c>
      <c r="M573" s="47">
        <v>9.60917159767848E-2</v>
      </c>
      <c r="N573" s="50">
        <v>1.7926089354660799</v>
      </c>
    </row>
    <row r="574" spans="1:14" x14ac:dyDescent="0.2">
      <c r="A574" s="57" t="s">
        <v>934</v>
      </c>
      <c r="B574" s="44" t="s">
        <v>1474</v>
      </c>
      <c r="C574" s="45">
        <v>65</v>
      </c>
      <c r="D574" s="46" t="s">
        <v>343</v>
      </c>
      <c r="E574" s="47">
        <v>0.77063492669406097</v>
      </c>
      <c r="F574" s="48">
        <v>67.761452031114999</v>
      </c>
      <c r="G574" s="47">
        <v>0.75697412654061003</v>
      </c>
      <c r="H574" s="50">
        <v>47.628240485383301</v>
      </c>
      <c r="I574" s="76" t="str">
        <f t="shared" si="16"/>
        <v>No</v>
      </c>
      <c r="J574" s="49" t="str">
        <f t="shared" si="17"/>
        <v>No</v>
      </c>
      <c r="K574" s="47">
        <v>0.17268398675852201</v>
      </c>
      <c r="L574" s="50">
        <v>78.392394122731204</v>
      </c>
      <c r="M574" s="47">
        <v>0.162197205079393</v>
      </c>
      <c r="N574" s="50">
        <v>31.8532818532818</v>
      </c>
    </row>
    <row r="575" spans="1:14" x14ac:dyDescent="0.2">
      <c r="A575" s="57" t="s">
        <v>1475</v>
      </c>
      <c r="B575" s="44" t="s">
        <v>1476</v>
      </c>
      <c r="C575" s="45">
        <v>65</v>
      </c>
      <c r="D575" s="46" t="s">
        <v>343</v>
      </c>
      <c r="E575" s="47">
        <v>0.85124000414021395</v>
      </c>
      <c r="F575" s="48">
        <v>85.998271391529798</v>
      </c>
      <c r="G575" s="47">
        <v>0.745552139767374</v>
      </c>
      <c r="H575" s="50">
        <v>44.732487589630502</v>
      </c>
      <c r="I575" s="76" t="str">
        <f t="shared" si="16"/>
        <v>No</v>
      </c>
      <c r="J575" s="49" t="str">
        <f t="shared" si="17"/>
        <v>No</v>
      </c>
      <c r="K575" s="47">
        <v>0.13732273532519801</v>
      </c>
      <c r="L575" s="50">
        <v>53.759723422644797</v>
      </c>
      <c r="M575" s="47">
        <v>0.109802123806486</v>
      </c>
      <c r="N575" s="50">
        <v>5.3502482073910604</v>
      </c>
    </row>
    <row r="576" spans="1:14" x14ac:dyDescent="0.2">
      <c r="A576" s="57" t="s">
        <v>1477</v>
      </c>
      <c r="B576" s="44" t="s">
        <v>1478</v>
      </c>
      <c r="C576" s="45">
        <v>65</v>
      </c>
      <c r="D576" s="46" t="s">
        <v>343</v>
      </c>
      <c r="E576" s="47">
        <v>0.78517152631335996</v>
      </c>
      <c r="F576" s="48">
        <v>71.132238547968896</v>
      </c>
      <c r="G576" s="47">
        <v>0.78007117402159598</v>
      </c>
      <c r="H576" s="50">
        <v>54.136789851075598</v>
      </c>
      <c r="I576" s="76" t="str">
        <f t="shared" si="16"/>
        <v>No</v>
      </c>
      <c r="J576" s="49" t="str">
        <f t="shared" si="17"/>
        <v>No</v>
      </c>
      <c r="K576" s="47">
        <v>0.13080541433134399</v>
      </c>
      <c r="L576" s="50">
        <v>48.401037165082101</v>
      </c>
      <c r="M576" s="47">
        <v>9.5730216522294201E-2</v>
      </c>
      <c r="N576" s="50">
        <v>1.73745173745174</v>
      </c>
    </row>
    <row r="577" spans="1:14" x14ac:dyDescent="0.2">
      <c r="A577" s="57" t="s">
        <v>1479</v>
      </c>
      <c r="B577" s="44" t="s">
        <v>1480</v>
      </c>
      <c r="C577" s="45">
        <v>65</v>
      </c>
      <c r="D577" s="46" t="s">
        <v>343</v>
      </c>
      <c r="E577" s="47">
        <v>0.78935423756435097</v>
      </c>
      <c r="F577" s="48">
        <v>72.082973206568695</v>
      </c>
      <c r="G577" s="47">
        <v>0.76859996302053502</v>
      </c>
      <c r="H577" s="50">
        <v>51.0755653612797</v>
      </c>
      <c r="I577" s="76" t="str">
        <f t="shared" si="16"/>
        <v>No</v>
      </c>
      <c r="J577" s="49" t="str">
        <f t="shared" si="17"/>
        <v>No</v>
      </c>
      <c r="K577" s="47">
        <v>0.13707448454503299</v>
      </c>
      <c r="L577" s="50">
        <v>53.586862575626597</v>
      </c>
      <c r="M577" s="47">
        <v>0.109542422438964</v>
      </c>
      <c r="N577" s="50">
        <v>5.2399338113623797</v>
      </c>
    </row>
    <row r="578" spans="1:14" x14ac:dyDescent="0.2">
      <c r="A578" s="57" t="s">
        <v>1481</v>
      </c>
      <c r="B578" s="44" t="s">
        <v>1482</v>
      </c>
      <c r="C578" s="45">
        <v>65</v>
      </c>
      <c r="D578" s="46" t="s">
        <v>343</v>
      </c>
      <c r="E578" s="47">
        <v>0.76846748110500795</v>
      </c>
      <c r="F578" s="48">
        <v>66.7242869490061</v>
      </c>
      <c r="G578" s="47">
        <v>0.76837960508009095</v>
      </c>
      <c r="H578" s="50">
        <v>51.047986762272501</v>
      </c>
      <c r="I578" s="76" t="str">
        <f t="shared" si="16"/>
        <v>No</v>
      </c>
      <c r="J578" s="49" t="str">
        <f t="shared" si="17"/>
        <v>No</v>
      </c>
      <c r="K578" s="47">
        <v>0.16623210649970999</v>
      </c>
      <c r="L578" s="50">
        <v>74.589455488331893</v>
      </c>
      <c r="M578" s="47">
        <v>0.128105364719375</v>
      </c>
      <c r="N578" s="50">
        <v>13.4859349145063</v>
      </c>
    </row>
    <row r="579" spans="1:14" x14ac:dyDescent="0.2">
      <c r="A579" s="57" t="s">
        <v>1483</v>
      </c>
      <c r="B579" s="44" t="s">
        <v>1484</v>
      </c>
      <c r="C579" s="45">
        <v>65</v>
      </c>
      <c r="D579" s="46" t="s">
        <v>343</v>
      </c>
      <c r="E579" s="47">
        <v>0.87191086255836703</v>
      </c>
      <c r="F579" s="48">
        <v>91.097666378565293</v>
      </c>
      <c r="G579" s="47">
        <v>0.76565370550835998</v>
      </c>
      <c r="H579" s="50">
        <v>50.110314396028699</v>
      </c>
      <c r="I579" s="76" t="str">
        <f t="shared" si="16"/>
        <v>No</v>
      </c>
      <c r="J579" s="49" t="str">
        <f t="shared" si="17"/>
        <v>No</v>
      </c>
      <c r="K579" s="47">
        <v>0.15568685056465401</v>
      </c>
      <c r="L579" s="50">
        <v>67.847882454623999</v>
      </c>
      <c r="M579" s="47">
        <v>0.122651534363098</v>
      </c>
      <c r="N579" s="50">
        <v>10.838389409817999</v>
      </c>
    </row>
    <row r="580" spans="1:14" x14ac:dyDescent="0.2">
      <c r="A580" s="57" t="s">
        <v>1485</v>
      </c>
      <c r="B580" s="44" t="s">
        <v>1486</v>
      </c>
      <c r="C580" s="45">
        <v>65</v>
      </c>
      <c r="D580" s="46" t="s">
        <v>343</v>
      </c>
      <c r="E580" s="47">
        <v>0.73541267956303902</v>
      </c>
      <c r="F580" s="48">
        <v>59.377700950734699</v>
      </c>
      <c r="G580" s="47">
        <v>0.81928490111157704</v>
      </c>
      <c r="H580" s="50">
        <v>65.223386651958094</v>
      </c>
      <c r="I580" s="76" t="str">
        <f t="shared" si="16"/>
        <v>No</v>
      </c>
      <c r="J580" s="49" t="str">
        <f t="shared" si="17"/>
        <v>No</v>
      </c>
      <c r="K580" s="47">
        <v>0.123066431358493</v>
      </c>
      <c r="L580" s="50">
        <v>42.0916162489196</v>
      </c>
      <c r="M580" s="47">
        <v>0.10540900936349</v>
      </c>
      <c r="N580" s="50">
        <v>3.80584666298952</v>
      </c>
    </row>
    <row r="581" spans="1:14" x14ac:dyDescent="0.2">
      <c r="A581" s="57" t="s">
        <v>1487</v>
      </c>
      <c r="B581" s="44" t="s">
        <v>1488</v>
      </c>
      <c r="C581" s="45">
        <v>45</v>
      </c>
      <c r="D581" s="46" t="s">
        <v>343</v>
      </c>
      <c r="E581" s="47">
        <v>0.57800497879196899</v>
      </c>
      <c r="F581" s="48">
        <v>10.5445116681072</v>
      </c>
      <c r="G581" s="47">
        <v>0.404808378214632</v>
      </c>
      <c r="H581" s="50">
        <v>4.0991902834008096</v>
      </c>
      <c r="I581" s="76" t="str">
        <f t="shared" si="16"/>
        <v>No</v>
      </c>
      <c r="J581" s="49" t="str">
        <f t="shared" si="17"/>
        <v>No</v>
      </c>
      <c r="K581" s="47">
        <v>0.34728733910461601</v>
      </c>
      <c r="L581" s="50">
        <v>96.802074330164203</v>
      </c>
      <c r="M581" s="47">
        <v>0.34023880515069899</v>
      </c>
      <c r="N581" s="50">
        <v>85.020242914979804</v>
      </c>
    </row>
    <row r="582" spans="1:14" x14ac:dyDescent="0.2">
      <c r="A582" s="57" t="s">
        <v>1489</v>
      </c>
      <c r="B582" s="44" t="s">
        <v>1490</v>
      </c>
      <c r="C582" s="45">
        <v>65</v>
      </c>
      <c r="D582" s="46" t="s">
        <v>343</v>
      </c>
      <c r="E582" s="47">
        <v>0.74134707472261097</v>
      </c>
      <c r="F582" s="48">
        <v>60.328435609334498</v>
      </c>
      <c r="G582" s="47">
        <v>0.51762432757483801</v>
      </c>
      <c r="H582" s="50">
        <v>5.7639271924986204</v>
      </c>
      <c r="I582" s="76" t="str">
        <f t="shared" si="16"/>
        <v>No</v>
      </c>
      <c r="J582" s="49" t="str">
        <f t="shared" si="17"/>
        <v>No</v>
      </c>
      <c r="K582" s="47">
        <v>0.26656217909031699</v>
      </c>
      <c r="L582" s="50">
        <v>92.826274848746806</v>
      </c>
      <c r="M582" s="47">
        <v>0.37554145636446801</v>
      </c>
      <c r="N582" s="50">
        <v>89.492553778268103</v>
      </c>
    </row>
    <row r="583" spans="1:14" x14ac:dyDescent="0.2">
      <c r="A583" s="57" t="s">
        <v>1491</v>
      </c>
      <c r="B583" s="44" t="s">
        <v>1492</v>
      </c>
      <c r="C583" s="45">
        <v>65</v>
      </c>
      <c r="D583" s="46" t="s">
        <v>343</v>
      </c>
      <c r="E583" s="47">
        <v>0.48371471824178103</v>
      </c>
      <c r="F583" s="48">
        <v>3.54364736387208</v>
      </c>
      <c r="G583" s="47">
        <v>0.33794315255339002</v>
      </c>
      <c r="H583" s="50">
        <v>0.30336458907887498</v>
      </c>
      <c r="I583" s="76" t="str">
        <f t="shared" ref="I583:I646" si="18">IF(AND(F583&gt;=90,H583&gt;=90),"Yes","No")</f>
        <v>No</v>
      </c>
      <c r="J583" s="49" t="str">
        <f t="shared" ref="J583:J646" si="19">IF(AND(F583&gt;=75,H583&gt;=75),"Yes","No")</f>
        <v>No</v>
      </c>
      <c r="K583" s="47">
        <v>0.417299967702564</v>
      </c>
      <c r="L583" s="50">
        <v>98.530682800345701</v>
      </c>
      <c r="M583" s="47">
        <v>0.50331123732166105</v>
      </c>
      <c r="N583" s="50">
        <v>98.400441257584106</v>
      </c>
    </row>
    <row r="584" spans="1:14" x14ac:dyDescent="0.2">
      <c r="A584" s="57" t="s">
        <v>1493</v>
      </c>
      <c r="B584" s="44" t="s">
        <v>1494</v>
      </c>
      <c r="C584" s="45">
        <v>65</v>
      </c>
      <c r="D584" s="46" t="s">
        <v>343</v>
      </c>
      <c r="E584" s="47">
        <v>0.72321140785194604</v>
      </c>
      <c r="F584" s="48">
        <v>56.525496974935201</v>
      </c>
      <c r="G584" s="47">
        <v>0.54403207646148399</v>
      </c>
      <c r="H584" s="50">
        <v>8.6045228902371793</v>
      </c>
      <c r="I584" s="76" t="str">
        <f t="shared" si="18"/>
        <v>No</v>
      </c>
      <c r="J584" s="49" t="str">
        <f t="shared" si="19"/>
        <v>No</v>
      </c>
      <c r="K584" s="47">
        <v>0.25814928301832801</v>
      </c>
      <c r="L584" s="50">
        <v>92.221261884183207</v>
      </c>
      <c r="M584" s="47">
        <v>0.38642788961479901</v>
      </c>
      <c r="N584" s="50">
        <v>91.202426916712596</v>
      </c>
    </row>
    <row r="585" spans="1:14" x14ac:dyDescent="0.2">
      <c r="A585" s="57" t="s">
        <v>1495</v>
      </c>
      <c r="B585" s="44" t="s">
        <v>1496</v>
      </c>
      <c r="C585" s="45">
        <v>65</v>
      </c>
      <c r="D585" s="46" t="s">
        <v>343</v>
      </c>
      <c r="E585" s="47">
        <v>0.87658416881315604</v>
      </c>
      <c r="F585" s="48">
        <v>92.134831460674206</v>
      </c>
      <c r="G585" s="47">
        <v>0.73347717741449903</v>
      </c>
      <c r="H585" s="50">
        <v>41.616105901820198</v>
      </c>
      <c r="I585" s="76" t="str">
        <f t="shared" si="18"/>
        <v>No</v>
      </c>
      <c r="J585" s="49" t="str">
        <f t="shared" si="19"/>
        <v>No</v>
      </c>
      <c r="K585" s="47">
        <v>0.13684713189726999</v>
      </c>
      <c r="L585" s="50">
        <v>53.154710458081198</v>
      </c>
      <c r="M585" s="47">
        <v>0.15223537505297099</v>
      </c>
      <c r="N585" s="50">
        <v>27.688913403199098</v>
      </c>
    </row>
    <row r="586" spans="1:14" x14ac:dyDescent="0.2">
      <c r="A586" s="57" t="s">
        <v>1497</v>
      </c>
      <c r="B586" s="44" t="s">
        <v>1498</v>
      </c>
      <c r="C586" s="45">
        <v>65</v>
      </c>
      <c r="D586" s="46" t="s">
        <v>343</v>
      </c>
      <c r="E586" s="47">
        <v>0.84258789642121801</v>
      </c>
      <c r="F586" s="48">
        <v>84.528954191875499</v>
      </c>
      <c r="G586" s="47">
        <v>0.68188043786397901</v>
      </c>
      <c r="H586" s="50">
        <v>30.722559293987899</v>
      </c>
      <c r="I586" s="76" t="str">
        <f t="shared" si="18"/>
        <v>No</v>
      </c>
      <c r="J586" s="49" t="str">
        <f t="shared" si="19"/>
        <v>No</v>
      </c>
      <c r="K586" s="47">
        <v>0.14640250873729599</v>
      </c>
      <c r="L586" s="50">
        <v>60.242005185825398</v>
      </c>
      <c r="M586" s="47">
        <v>0.16831279482143699</v>
      </c>
      <c r="N586" s="50">
        <v>33.590733590733599</v>
      </c>
    </row>
    <row r="587" spans="1:14" x14ac:dyDescent="0.2">
      <c r="A587" s="57" t="s">
        <v>1499</v>
      </c>
      <c r="B587" s="44" t="s">
        <v>1500</v>
      </c>
      <c r="C587" s="45">
        <v>65</v>
      </c>
      <c r="D587" s="46" t="s">
        <v>343</v>
      </c>
      <c r="E587" s="47">
        <v>0.88795663765491795</v>
      </c>
      <c r="F587" s="48">
        <v>95.332757130509904</v>
      </c>
      <c r="G587" s="47">
        <v>0.76643374204452197</v>
      </c>
      <c r="H587" s="50">
        <v>50.441257584114702</v>
      </c>
      <c r="I587" s="76" t="str">
        <f t="shared" si="18"/>
        <v>No</v>
      </c>
      <c r="J587" s="49" t="str">
        <f t="shared" si="19"/>
        <v>No</v>
      </c>
      <c r="K587" s="47">
        <v>0.123734566480852</v>
      </c>
      <c r="L587" s="50">
        <v>42.696629213483099</v>
      </c>
      <c r="M587" s="47">
        <v>0.12444597152225</v>
      </c>
      <c r="N587" s="50">
        <v>11.555432984004399</v>
      </c>
    </row>
    <row r="588" spans="1:14" x14ac:dyDescent="0.2">
      <c r="A588" s="57" t="s">
        <v>1501</v>
      </c>
      <c r="B588" s="44" t="s">
        <v>1502</v>
      </c>
      <c r="C588" s="45">
        <v>65</v>
      </c>
      <c r="D588" s="46" t="s">
        <v>343</v>
      </c>
      <c r="E588" s="47">
        <v>0.89628737282571103</v>
      </c>
      <c r="F588" s="48">
        <v>96.974935177182402</v>
      </c>
      <c r="G588" s="47">
        <v>0.81529378424430599</v>
      </c>
      <c r="H588" s="50">
        <v>64.175399889685593</v>
      </c>
      <c r="I588" s="76" t="str">
        <f t="shared" si="18"/>
        <v>No</v>
      </c>
      <c r="J588" s="49" t="str">
        <f t="shared" si="19"/>
        <v>No</v>
      </c>
      <c r="K588" s="47">
        <v>0.124885518998284</v>
      </c>
      <c r="L588" s="50">
        <v>43.301642178046698</v>
      </c>
      <c r="M588" s="47">
        <v>0.110987899498199</v>
      </c>
      <c r="N588" s="50">
        <v>5.9293987865416398</v>
      </c>
    </row>
    <row r="589" spans="1:14" x14ac:dyDescent="0.2">
      <c r="A589" s="57" t="s">
        <v>1503</v>
      </c>
      <c r="B589" s="44" t="s">
        <v>1504</v>
      </c>
      <c r="C589" s="45">
        <v>65</v>
      </c>
      <c r="D589" s="46" t="s">
        <v>343</v>
      </c>
      <c r="E589" s="47">
        <v>0.85290484540264599</v>
      </c>
      <c r="F589" s="48">
        <v>86.430423509075197</v>
      </c>
      <c r="G589" s="47">
        <v>0.840619226603181</v>
      </c>
      <c r="H589" s="50">
        <v>72.945394373965797</v>
      </c>
      <c r="I589" s="76" t="str">
        <f t="shared" si="18"/>
        <v>No</v>
      </c>
      <c r="J589" s="49" t="str">
        <f t="shared" si="19"/>
        <v>No</v>
      </c>
      <c r="K589" s="47">
        <v>0.13994341013688499</v>
      </c>
      <c r="L589" s="50">
        <v>55.488331892826302</v>
      </c>
      <c r="M589" s="47">
        <v>0.12781487924153101</v>
      </c>
      <c r="N589" s="50">
        <v>13.265306122448999</v>
      </c>
    </row>
    <row r="590" spans="1:14" x14ac:dyDescent="0.2">
      <c r="A590" s="57" t="s">
        <v>1505</v>
      </c>
      <c r="B590" s="44" t="s">
        <v>1506</v>
      </c>
      <c r="C590" s="45">
        <v>65</v>
      </c>
      <c r="D590" s="46" t="s">
        <v>343</v>
      </c>
      <c r="E590" s="47">
        <v>0.84178905857269104</v>
      </c>
      <c r="F590" s="48">
        <v>84.269662921348299</v>
      </c>
      <c r="G590" s="47">
        <v>0.77001706718964902</v>
      </c>
      <c r="H590" s="50">
        <v>51.323772752344198</v>
      </c>
      <c r="I590" s="76" t="str">
        <f t="shared" si="18"/>
        <v>No</v>
      </c>
      <c r="J590" s="49" t="str">
        <f t="shared" si="19"/>
        <v>No</v>
      </c>
      <c r="K590" s="47">
        <v>0.13954720306875901</v>
      </c>
      <c r="L590" s="50">
        <v>55.229040622299102</v>
      </c>
      <c r="M590" s="47">
        <v>0.13150807135863801</v>
      </c>
      <c r="N590" s="50">
        <v>15.4991726420298</v>
      </c>
    </row>
    <row r="591" spans="1:14" x14ac:dyDescent="0.2">
      <c r="A591" s="57" t="s">
        <v>1507</v>
      </c>
      <c r="B591" s="44" t="s">
        <v>1508</v>
      </c>
      <c r="C591" s="45">
        <v>65</v>
      </c>
      <c r="D591" s="46" t="s">
        <v>343</v>
      </c>
      <c r="E591" s="47">
        <v>0.75795516174607203</v>
      </c>
      <c r="F591" s="48">
        <v>63.785652549697502</v>
      </c>
      <c r="G591" s="47">
        <v>0.81188175714963795</v>
      </c>
      <c r="H591" s="50">
        <v>63.210148924434598</v>
      </c>
      <c r="I591" s="76" t="str">
        <f t="shared" si="18"/>
        <v>No</v>
      </c>
      <c r="J591" s="49" t="str">
        <f t="shared" si="19"/>
        <v>No</v>
      </c>
      <c r="K591" s="47">
        <v>0.133335425030913</v>
      </c>
      <c r="L591" s="50">
        <v>50.3025064822818</v>
      </c>
      <c r="M591" s="47">
        <v>0.12529207855775801</v>
      </c>
      <c r="N591" s="50">
        <v>11.969111969111999</v>
      </c>
    </row>
    <row r="592" spans="1:14" x14ac:dyDescent="0.2">
      <c r="A592" s="57" t="s">
        <v>1509</v>
      </c>
      <c r="B592" s="44" t="s">
        <v>1510</v>
      </c>
      <c r="C592" s="45">
        <v>65</v>
      </c>
      <c r="D592" s="46" t="s">
        <v>343</v>
      </c>
      <c r="E592" s="47">
        <v>0.77132494382378403</v>
      </c>
      <c r="F592" s="48">
        <v>68.193604148660299</v>
      </c>
      <c r="G592" s="47">
        <v>0.72911638390590605</v>
      </c>
      <c r="H592" s="50">
        <v>40.623276337562103</v>
      </c>
      <c r="I592" s="76" t="str">
        <f t="shared" si="18"/>
        <v>No</v>
      </c>
      <c r="J592" s="49" t="str">
        <f t="shared" si="19"/>
        <v>No</v>
      </c>
      <c r="K592" s="47">
        <v>0.109607072876379</v>
      </c>
      <c r="L592" s="50">
        <v>30.250648228176299</v>
      </c>
      <c r="M592" s="47">
        <v>0.10448067569121899</v>
      </c>
      <c r="N592" s="50">
        <v>3.4473248758963</v>
      </c>
    </row>
    <row r="593" spans="1:14" x14ac:dyDescent="0.2">
      <c r="A593" s="57" t="s">
        <v>1511</v>
      </c>
      <c r="B593" s="44" t="s">
        <v>1512</v>
      </c>
      <c r="C593" s="45">
        <v>65</v>
      </c>
      <c r="D593" s="46" t="s">
        <v>343</v>
      </c>
      <c r="E593" s="47">
        <v>0.85390773138504505</v>
      </c>
      <c r="F593" s="48">
        <v>86.689714779602397</v>
      </c>
      <c r="G593" s="47">
        <v>0.73285995955809902</v>
      </c>
      <c r="H593" s="50">
        <v>41.395477109762801</v>
      </c>
      <c r="I593" s="76" t="str">
        <f t="shared" si="18"/>
        <v>No</v>
      </c>
      <c r="J593" s="49" t="str">
        <f t="shared" si="19"/>
        <v>No</v>
      </c>
      <c r="K593" s="47">
        <v>0.165887010319791</v>
      </c>
      <c r="L593" s="50">
        <v>73.984442523768394</v>
      </c>
      <c r="M593" s="47">
        <v>0.19379956813489899</v>
      </c>
      <c r="N593" s="50">
        <v>39.685603971318301</v>
      </c>
    </row>
    <row r="594" spans="1:14" x14ac:dyDescent="0.2">
      <c r="A594" s="57" t="s">
        <v>1513</v>
      </c>
      <c r="B594" s="44" t="s">
        <v>1514</v>
      </c>
      <c r="C594" s="45">
        <v>65</v>
      </c>
      <c r="D594" s="46" t="s">
        <v>343</v>
      </c>
      <c r="E594" s="47">
        <v>0.87395246481652999</v>
      </c>
      <c r="F594" s="48">
        <v>91.356957649092493</v>
      </c>
      <c r="G594" s="47">
        <v>0.79096117493361495</v>
      </c>
      <c r="H594" s="50">
        <v>57.225592939878702</v>
      </c>
      <c r="I594" s="76" t="str">
        <f t="shared" si="18"/>
        <v>No</v>
      </c>
      <c r="J594" s="49" t="str">
        <f t="shared" si="19"/>
        <v>No</v>
      </c>
      <c r="K594" s="47">
        <v>0.137808227982543</v>
      </c>
      <c r="L594" s="50">
        <v>54.191875540190097</v>
      </c>
      <c r="M594" s="47">
        <v>0.1105084674352</v>
      </c>
      <c r="N594" s="50">
        <v>5.6536127964699396</v>
      </c>
    </row>
    <row r="595" spans="1:14" x14ac:dyDescent="0.2">
      <c r="A595" s="57" t="s">
        <v>1515</v>
      </c>
      <c r="B595" s="44" t="s">
        <v>1516</v>
      </c>
      <c r="C595" s="45">
        <v>65</v>
      </c>
      <c r="D595" s="46" t="s">
        <v>343</v>
      </c>
      <c r="E595" s="47">
        <v>0.71662088823901804</v>
      </c>
      <c r="F595" s="48">
        <v>53.846153846153797</v>
      </c>
      <c r="G595" s="47">
        <v>0.74507000536835</v>
      </c>
      <c r="H595" s="50">
        <v>44.622173193601803</v>
      </c>
      <c r="I595" s="76" t="str">
        <f t="shared" si="18"/>
        <v>No</v>
      </c>
      <c r="J595" s="49" t="str">
        <f t="shared" si="19"/>
        <v>No</v>
      </c>
      <c r="K595" s="47">
        <v>0.11544045970366</v>
      </c>
      <c r="L595" s="50">
        <v>36.300777873811597</v>
      </c>
      <c r="M595" s="47">
        <v>0.13898173504084399</v>
      </c>
      <c r="N595" s="50">
        <v>19.994484280198598</v>
      </c>
    </row>
    <row r="596" spans="1:14" x14ac:dyDescent="0.2">
      <c r="A596" s="57" t="s">
        <v>1517</v>
      </c>
      <c r="B596" s="44" t="s">
        <v>1518</v>
      </c>
      <c r="C596" s="45">
        <v>65</v>
      </c>
      <c r="D596" s="46" t="s">
        <v>343</v>
      </c>
      <c r="E596" s="47">
        <v>0.55654098668088903</v>
      </c>
      <c r="F596" s="48">
        <v>8.4701815038893695</v>
      </c>
      <c r="G596" s="47">
        <v>0.51784741445946503</v>
      </c>
      <c r="H596" s="50">
        <v>5.8190843905129599</v>
      </c>
      <c r="I596" s="76" t="str">
        <f t="shared" si="18"/>
        <v>No</v>
      </c>
      <c r="J596" s="49" t="str">
        <f t="shared" si="19"/>
        <v>No</v>
      </c>
      <c r="K596" s="47">
        <v>0.34381351998728499</v>
      </c>
      <c r="L596" s="50">
        <v>96.542783059637003</v>
      </c>
      <c r="M596" s="47">
        <v>0.38929289929565503</v>
      </c>
      <c r="N596" s="50">
        <v>91.753998896856004</v>
      </c>
    </row>
    <row r="597" spans="1:14" x14ac:dyDescent="0.2">
      <c r="A597" s="57" t="s">
        <v>1519</v>
      </c>
      <c r="B597" s="44" t="s">
        <v>1520</v>
      </c>
      <c r="C597" s="45">
        <v>65</v>
      </c>
      <c r="D597" s="46" t="s">
        <v>343</v>
      </c>
      <c r="E597" s="47">
        <v>0.920873751821214</v>
      </c>
      <c r="F597" s="48">
        <v>99.3949870354365</v>
      </c>
      <c r="G597" s="47">
        <v>0.83046061530748605</v>
      </c>
      <c r="H597" s="50">
        <v>69.277440706012101</v>
      </c>
      <c r="I597" s="76" t="str">
        <f t="shared" si="18"/>
        <v>No</v>
      </c>
      <c r="J597" s="49" t="str">
        <f t="shared" si="19"/>
        <v>No</v>
      </c>
      <c r="K597" s="47">
        <v>0.11821261620012</v>
      </c>
      <c r="L597" s="50">
        <v>38.634399308556603</v>
      </c>
      <c r="M597" s="47">
        <v>9.8846792434945693E-2</v>
      </c>
      <c r="N597" s="50">
        <v>2.3441809156094902</v>
      </c>
    </row>
    <row r="598" spans="1:14" x14ac:dyDescent="0.2">
      <c r="A598" s="57" t="s">
        <v>1521</v>
      </c>
      <c r="B598" s="44" t="s">
        <v>1522</v>
      </c>
      <c r="C598" s="45">
        <v>63</v>
      </c>
      <c r="D598" s="46" t="s">
        <v>343</v>
      </c>
      <c r="E598" s="47">
        <v>0.66104447060159499</v>
      </c>
      <c r="F598" s="48">
        <v>34.0535868625756</v>
      </c>
      <c r="G598" s="47">
        <v>0.78999488971442899</v>
      </c>
      <c r="H598" s="50">
        <v>77.410207939508496</v>
      </c>
      <c r="I598" s="76" t="str">
        <f t="shared" si="18"/>
        <v>No</v>
      </c>
      <c r="J598" s="49" t="str">
        <f t="shared" si="19"/>
        <v>No</v>
      </c>
      <c r="K598" s="47">
        <v>0.19045372023426799</v>
      </c>
      <c r="L598" s="50">
        <v>84.701815038893699</v>
      </c>
      <c r="M598" s="47">
        <v>0.145846740221166</v>
      </c>
      <c r="N598" s="50">
        <v>21.644612476370501</v>
      </c>
    </row>
    <row r="599" spans="1:14" x14ac:dyDescent="0.2">
      <c r="A599" s="57" t="s">
        <v>1523</v>
      </c>
      <c r="B599" s="44" t="s">
        <v>1524</v>
      </c>
      <c r="C599" s="45">
        <v>65</v>
      </c>
      <c r="D599" s="46" t="s">
        <v>343</v>
      </c>
      <c r="E599" s="47">
        <v>0.54836300859926901</v>
      </c>
      <c r="F599" s="48">
        <v>7.6923076923076898</v>
      </c>
      <c r="G599" s="47">
        <v>0.55516058305026605</v>
      </c>
      <c r="H599" s="50">
        <v>9.9007170435741898</v>
      </c>
      <c r="I599" s="76" t="str">
        <f t="shared" si="18"/>
        <v>No</v>
      </c>
      <c r="J599" s="49" t="str">
        <f t="shared" si="19"/>
        <v>No</v>
      </c>
      <c r="K599" s="47">
        <v>0.201727375277378</v>
      </c>
      <c r="L599" s="50">
        <v>86.603284356093297</v>
      </c>
      <c r="M599" s="47">
        <v>0.25949692126356599</v>
      </c>
      <c r="N599" s="50">
        <v>53.281853281853301</v>
      </c>
    </row>
    <row r="600" spans="1:14" x14ac:dyDescent="0.2">
      <c r="A600" s="57" t="s">
        <v>1525</v>
      </c>
      <c r="B600" s="44" t="s">
        <v>1526</v>
      </c>
      <c r="C600" s="45">
        <v>63</v>
      </c>
      <c r="D600" s="46" t="s">
        <v>343</v>
      </c>
      <c r="E600" s="47">
        <v>0.59368931160377902</v>
      </c>
      <c r="F600" s="48">
        <v>13.483146067415699</v>
      </c>
      <c r="G600" s="47">
        <v>0.713083573848449</v>
      </c>
      <c r="H600" s="50">
        <v>51.417769376181496</v>
      </c>
      <c r="I600" s="76" t="str">
        <f t="shared" si="18"/>
        <v>No</v>
      </c>
      <c r="J600" s="49" t="str">
        <f t="shared" si="19"/>
        <v>No</v>
      </c>
      <c r="K600" s="47">
        <v>0.13345416098628199</v>
      </c>
      <c r="L600" s="50">
        <v>50.3889369057908</v>
      </c>
      <c r="M600" s="47">
        <v>0.14545667973755899</v>
      </c>
      <c r="N600" s="50">
        <v>21.3610586011342</v>
      </c>
    </row>
    <row r="601" spans="1:14" x14ac:dyDescent="0.2">
      <c r="A601" s="57" t="s">
        <v>1527</v>
      </c>
      <c r="B601" s="44" t="s">
        <v>1528</v>
      </c>
      <c r="C601" s="45">
        <v>63</v>
      </c>
      <c r="D601" s="46" t="s">
        <v>343</v>
      </c>
      <c r="E601" s="47">
        <v>0.69328878515104997</v>
      </c>
      <c r="F601" s="48">
        <v>45.462402765773597</v>
      </c>
      <c r="G601" s="47">
        <v>0.76246487997889101</v>
      </c>
      <c r="H601" s="50">
        <v>68.620037807183394</v>
      </c>
      <c r="I601" s="76" t="str">
        <f t="shared" si="18"/>
        <v>No</v>
      </c>
      <c r="J601" s="49" t="str">
        <f t="shared" si="19"/>
        <v>No</v>
      </c>
      <c r="K601" s="47">
        <v>0.15542919889144099</v>
      </c>
      <c r="L601" s="50">
        <v>67.588591184096799</v>
      </c>
      <c r="M601" s="47">
        <v>0.114628147296608</v>
      </c>
      <c r="N601" s="50">
        <v>9.4517958412098295</v>
      </c>
    </row>
    <row r="602" spans="1:14" x14ac:dyDescent="0.2">
      <c r="A602" s="57" t="s">
        <v>1529</v>
      </c>
      <c r="B602" s="44" t="s">
        <v>1530</v>
      </c>
      <c r="C602" s="45">
        <v>63</v>
      </c>
      <c r="D602" s="46" t="s">
        <v>343</v>
      </c>
      <c r="E602" s="47">
        <v>0.64596516707006102</v>
      </c>
      <c r="F602" s="48">
        <v>29.2999135695765</v>
      </c>
      <c r="G602" s="47">
        <v>0.82010305957582796</v>
      </c>
      <c r="H602" s="50">
        <v>87.145557655954605</v>
      </c>
      <c r="I602" s="76" t="str">
        <f t="shared" si="18"/>
        <v>No</v>
      </c>
      <c r="J602" s="49" t="str">
        <f t="shared" si="19"/>
        <v>No</v>
      </c>
      <c r="K602" s="47">
        <v>0.134000060270554</v>
      </c>
      <c r="L602" s="50">
        <v>51.166810717372499</v>
      </c>
      <c r="M602" s="47">
        <v>0.10194135322476899</v>
      </c>
      <c r="N602" s="50">
        <v>6.0491493383742903</v>
      </c>
    </row>
    <row r="603" spans="1:14" x14ac:dyDescent="0.2">
      <c r="A603" s="57" t="s">
        <v>1531</v>
      </c>
      <c r="B603" s="44" t="s">
        <v>1532</v>
      </c>
      <c r="C603" s="45">
        <v>63</v>
      </c>
      <c r="D603" s="46" t="s">
        <v>343</v>
      </c>
      <c r="E603" s="47">
        <v>0.45779605088448799</v>
      </c>
      <c r="F603" s="48">
        <v>2.93863439930856</v>
      </c>
      <c r="G603" s="47">
        <v>0.483916734086209</v>
      </c>
      <c r="H603" s="50">
        <v>4.5368620037807199</v>
      </c>
      <c r="I603" s="76" t="str">
        <f t="shared" si="18"/>
        <v>No</v>
      </c>
      <c r="J603" s="49" t="str">
        <f t="shared" si="19"/>
        <v>No</v>
      </c>
      <c r="K603" s="47">
        <v>0.251204104783527</v>
      </c>
      <c r="L603" s="50">
        <v>91.616248919619693</v>
      </c>
      <c r="M603" s="47">
        <v>0.29194714630202401</v>
      </c>
      <c r="N603" s="50">
        <v>73.156899810964106</v>
      </c>
    </row>
    <row r="604" spans="1:14" x14ac:dyDescent="0.2">
      <c r="A604" s="57" t="s">
        <v>1533</v>
      </c>
      <c r="B604" s="44" t="s">
        <v>1534</v>
      </c>
      <c r="C604" s="45">
        <v>63</v>
      </c>
      <c r="D604" s="46" t="s">
        <v>343</v>
      </c>
      <c r="E604" s="47">
        <v>0.67612768350178298</v>
      </c>
      <c r="F604" s="48">
        <v>40.017286084701801</v>
      </c>
      <c r="G604" s="47">
        <v>0.68021546508568498</v>
      </c>
      <c r="H604" s="50">
        <v>42.911153119092603</v>
      </c>
      <c r="I604" s="76" t="str">
        <f t="shared" si="18"/>
        <v>No</v>
      </c>
      <c r="J604" s="49" t="str">
        <f t="shared" si="19"/>
        <v>No</v>
      </c>
      <c r="K604" s="47">
        <v>0.25779133763793899</v>
      </c>
      <c r="L604" s="50">
        <v>92.048401037165107</v>
      </c>
      <c r="M604" s="47">
        <v>0.180451181341447</v>
      </c>
      <c r="N604" s="50">
        <v>34.026465028355403</v>
      </c>
    </row>
    <row r="605" spans="1:14" x14ac:dyDescent="0.2">
      <c r="A605" s="57" t="s">
        <v>1535</v>
      </c>
      <c r="B605" s="44" t="s">
        <v>1536</v>
      </c>
      <c r="C605" s="45">
        <v>63</v>
      </c>
      <c r="D605" s="46" t="s">
        <v>343</v>
      </c>
      <c r="E605" s="47">
        <v>0.62911180644067499</v>
      </c>
      <c r="F605" s="48">
        <v>22.990492653414002</v>
      </c>
      <c r="G605" s="47">
        <v>0.70974324993174998</v>
      </c>
      <c r="H605" s="50">
        <v>50.756143667296797</v>
      </c>
      <c r="I605" s="76" t="str">
        <f t="shared" si="18"/>
        <v>No</v>
      </c>
      <c r="J605" s="49" t="str">
        <f t="shared" si="19"/>
        <v>No</v>
      </c>
      <c r="K605" s="47">
        <v>0.31206934727503199</v>
      </c>
      <c r="L605" s="50">
        <v>95.332757130509904</v>
      </c>
      <c r="M605" s="47">
        <v>0.198521104326431</v>
      </c>
      <c r="N605" s="50">
        <v>38.090737240075597</v>
      </c>
    </row>
    <row r="606" spans="1:14" x14ac:dyDescent="0.2">
      <c r="A606" s="57" t="s">
        <v>1537</v>
      </c>
      <c r="B606" s="44" t="s">
        <v>1538</v>
      </c>
      <c r="C606" s="45">
        <v>63</v>
      </c>
      <c r="D606" s="46" t="s">
        <v>343</v>
      </c>
      <c r="E606" s="47">
        <v>0.58737892773707201</v>
      </c>
      <c r="F606" s="48">
        <v>12.1002592912705</v>
      </c>
      <c r="G606" s="47">
        <v>0.67840517023968006</v>
      </c>
      <c r="H606" s="50">
        <v>41.7769376181474</v>
      </c>
      <c r="I606" s="76" t="str">
        <f t="shared" si="18"/>
        <v>No</v>
      </c>
      <c r="J606" s="49" t="str">
        <f t="shared" si="19"/>
        <v>No</v>
      </c>
      <c r="K606" s="47">
        <v>0.29607953852034202</v>
      </c>
      <c r="L606" s="50">
        <v>94.554883318928304</v>
      </c>
      <c r="M606" s="47">
        <v>0.22869376819739101</v>
      </c>
      <c r="N606" s="50">
        <v>46.124763705104002</v>
      </c>
    </row>
    <row r="607" spans="1:14" x14ac:dyDescent="0.2">
      <c r="A607" s="57" t="s">
        <v>1539</v>
      </c>
      <c r="B607" s="44" t="s">
        <v>1540</v>
      </c>
      <c r="C607" s="45">
        <v>63</v>
      </c>
      <c r="D607" s="46" t="s">
        <v>343</v>
      </c>
      <c r="E607" s="47">
        <v>0.59854366359059696</v>
      </c>
      <c r="F607" s="48">
        <v>14.6067415730337</v>
      </c>
      <c r="G607" s="47">
        <v>0.64263817212013497</v>
      </c>
      <c r="H607" s="50">
        <v>32.6086956521739</v>
      </c>
      <c r="I607" s="76" t="str">
        <f t="shared" si="18"/>
        <v>No</v>
      </c>
      <c r="J607" s="49" t="str">
        <f t="shared" si="19"/>
        <v>No</v>
      </c>
      <c r="K607" s="47">
        <v>0.267545939029663</v>
      </c>
      <c r="L607" s="50">
        <v>92.912705272255806</v>
      </c>
      <c r="M607" s="47">
        <v>0.16584346630653199</v>
      </c>
      <c r="N607" s="50">
        <v>29.773156899810999</v>
      </c>
    </row>
    <row r="608" spans="1:14" x14ac:dyDescent="0.2">
      <c r="A608" s="57" t="s">
        <v>1541</v>
      </c>
      <c r="B608" s="44" t="s">
        <v>1542</v>
      </c>
      <c r="C608" s="45">
        <v>63</v>
      </c>
      <c r="D608" s="46" t="s">
        <v>343</v>
      </c>
      <c r="E608" s="47">
        <v>0.52326405223037697</v>
      </c>
      <c r="F608" s="48">
        <v>5.7044079515989603</v>
      </c>
      <c r="G608" s="47">
        <v>0.63240980189386198</v>
      </c>
      <c r="H608" s="50">
        <v>29.867674858223101</v>
      </c>
      <c r="I608" s="76" t="str">
        <f t="shared" si="18"/>
        <v>No</v>
      </c>
      <c r="J608" s="49" t="str">
        <f t="shared" si="19"/>
        <v>No</v>
      </c>
      <c r="K608" s="47">
        <v>0.27195504500067402</v>
      </c>
      <c r="L608" s="50">
        <v>93.085566119274006</v>
      </c>
      <c r="M608" s="47">
        <v>0.26856558064250902</v>
      </c>
      <c r="N608" s="50">
        <v>62.570888468809102</v>
      </c>
    </row>
    <row r="609" spans="1:14" x14ac:dyDescent="0.2">
      <c r="A609" s="57" t="s">
        <v>1543</v>
      </c>
      <c r="B609" s="44" t="s">
        <v>1544</v>
      </c>
      <c r="C609" s="45">
        <v>45</v>
      </c>
      <c r="D609" s="46" t="s">
        <v>343</v>
      </c>
      <c r="E609" s="47">
        <v>0.79396732210009102</v>
      </c>
      <c r="F609" s="48">
        <v>73.292999135695794</v>
      </c>
      <c r="G609" s="47">
        <v>0.76459309171796697</v>
      </c>
      <c r="H609" s="50">
        <v>62.8036437246964</v>
      </c>
      <c r="I609" s="76" t="str">
        <f t="shared" si="18"/>
        <v>No</v>
      </c>
      <c r="J609" s="49" t="str">
        <f t="shared" si="19"/>
        <v>No</v>
      </c>
      <c r="K609" s="47">
        <v>0.14715003680361899</v>
      </c>
      <c r="L609" s="50">
        <v>61.192739844425198</v>
      </c>
      <c r="M609" s="47">
        <v>0.12427883552968701</v>
      </c>
      <c r="N609" s="50">
        <v>12.9048582995951</v>
      </c>
    </row>
    <row r="610" spans="1:14" x14ac:dyDescent="0.2">
      <c r="A610" s="57" t="s">
        <v>1545</v>
      </c>
      <c r="B610" s="44" t="s">
        <v>1546</v>
      </c>
      <c r="C610" s="45">
        <v>45</v>
      </c>
      <c r="D610" s="46" t="s">
        <v>343</v>
      </c>
      <c r="E610" s="47">
        <v>0.86837611532850201</v>
      </c>
      <c r="F610" s="48">
        <v>90.233362143474494</v>
      </c>
      <c r="G610" s="47">
        <v>0.74600060125311096</v>
      </c>
      <c r="H610" s="50">
        <v>54.301619433198397</v>
      </c>
      <c r="I610" s="76" t="str">
        <f t="shared" si="18"/>
        <v>No</v>
      </c>
      <c r="J610" s="49" t="str">
        <f t="shared" si="19"/>
        <v>No</v>
      </c>
      <c r="K610" s="47">
        <v>0.165295558841736</v>
      </c>
      <c r="L610" s="50">
        <v>73.379429559204894</v>
      </c>
      <c r="M610" s="47">
        <v>0.138227497960559</v>
      </c>
      <c r="N610" s="50">
        <v>19.7368421052632</v>
      </c>
    </row>
    <row r="611" spans="1:14" x14ac:dyDescent="0.2">
      <c r="A611" s="57" t="s">
        <v>1547</v>
      </c>
      <c r="B611" s="44" t="s">
        <v>1548</v>
      </c>
      <c r="C611" s="45">
        <v>45</v>
      </c>
      <c r="D611" s="46" t="s">
        <v>343</v>
      </c>
      <c r="E611" s="47">
        <v>0.85804171853645295</v>
      </c>
      <c r="F611" s="48">
        <v>87.726879861711296</v>
      </c>
      <c r="G611" s="47">
        <v>0.75310962256568703</v>
      </c>
      <c r="H611" s="50">
        <v>57.489878542510098</v>
      </c>
      <c r="I611" s="76" t="str">
        <f t="shared" si="18"/>
        <v>No</v>
      </c>
      <c r="J611" s="49" t="str">
        <f t="shared" si="19"/>
        <v>No</v>
      </c>
      <c r="K611" s="47">
        <v>0.159923033153722</v>
      </c>
      <c r="L611" s="50">
        <v>70.440795159896297</v>
      </c>
      <c r="M611" s="47">
        <v>0.13767322774508001</v>
      </c>
      <c r="N611" s="50">
        <v>19.230769230769202</v>
      </c>
    </row>
    <row r="612" spans="1:14" x14ac:dyDescent="0.2">
      <c r="A612" s="57" t="s">
        <v>1549</v>
      </c>
      <c r="B612" s="44" t="s">
        <v>1550</v>
      </c>
      <c r="C612" s="45">
        <v>45</v>
      </c>
      <c r="D612" s="46" t="s">
        <v>343</v>
      </c>
      <c r="E612" s="47">
        <v>0.86206366916847998</v>
      </c>
      <c r="F612" s="48">
        <v>88.591184096802095</v>
      </c>
      <c r="G612" s="47">
        <v>0.78108742693155597</v>
      </c>
      <c r="H612" s="50">
        <v>70.091093117408903</v>
      </c>
      <c r="I612" s="76" t="str">
        <f t="shared" si="18"/>
        <v>No</v>
      </c>
      <c r="J612" s="49" t="str">
        <f t="shared" si="19"/>
        <v>No</v>
      </c>
      <c r="K612" s="47">
        <v>0.133198331249994</v>
      </c>
      <c r="L612" s="50">
        <v>50.2160760587727</v>
      </c>
      <c r="M612" s="47">
        <v>0.11138617775055901</v>
      </c>
      <c r="N612" s="50">
        <v>7.8947368421052602</v>
      </c>
    </row>
    <row r="613" spans="1:14" x14ac:dyDescent="0.2">
      <c r="A613" s="147" t="s">
        <v>1551</v>
      </c>
      <c r="B613" s="44" t="s">
        <v>1552</v>
      </c>
      <c r="C613" s="45">
        <v>45</v>
      </c>
      <c r="D613" s="46" t="s">
        <v>343</v>
      </c>
      <c r="E613" s="47">
        <v>0.84801497973958895</v>
      </c>
      <c r="F613" s="48">
        <v>85.566119273984398</v>
      </c>
      <c r="G613" s="47">
        <v>0.814892404196224</v>
      </c>
      <c r="H613" s="50">
        <v>85.222672064777299</v>
      </c>
      <c r="I613" s="76" t="str">
        <f t="shared" si="18"/>
        <v>No</v>
      </c>
      <c r="J613" s="49" t="str">
        <f t="shared" si="19"/>
        <v>Yes</v>
      </c>
      <c r="K613" s="47">
        <v>0.163389602925928</v>
      </c>
      <c r="L613" s="50">
        <v>72.169403630077795</v>
      </c>
      <c r="M613" s="47">
        <v>0.13696583999586101</v>
      </c>
      <c r="N613" s="50">
        <v>18.724696356275299</v>
      </c>
    </row>
    <row r="614" spans="1:14" x14ac:dyDescent="0.2">
      <c r="A614" s="147" t="s">
        <v>1553</v>
      </c>
      <c r="B614" s="44" t="s">
        <v>1554</v>
      </c>
      <c r="C614" s="45">
        <v>45</v>
      </c>
      <c r="D614" s="46" t="s">
        <v>343</v>
      </c>
      <c r="E614" s="47">
        <v>0.87002390533335905</v>
      </c>
      <c r="F614" s="48">
        <v>90.838375108037994</v>
      </c>
      <c r="G614" s="47">
        <v>0.86753942869005196</v>
      </c>
      <c r="H614" s="50">
        <v>97.520242914979804</v>
      </c>
      <c r="I614" s="76" t="str">
        <f t="shared" si="18"/>
        <v>Yes</v>
      </c>
      <c r="J614" s="49" t="str">
        <f t="shared" si="19"/>
        <v>Yes</v>
      </c>
      <c r="K614" s="47">
        <v>0.14704822741651599</v>
      </c>
      <c r="L614" s="50">
        <v>61.106309420916197</v>
      </c>
      <c r="M614" s="47">
        <v>0.124061723966327</v>
      </c>
      <c r="N614" s="50">
        <v>12.702429149797601</v>
      </c>
    </row>
    <row r="615" spans="1:14" x14ac:dyDescent="0.2">
      <c r="A615" s="57" t="s">
        <v>1555</v>
      </c>
      <c r="B615" s="44" t="s">
        <v>1556</v>
      </c>
      <c r="C615" s="45">
        <v>45</v>
      </c>
      <c r="D615" s="46" t="s">
        <v>343</v>
      </c>
      <c r="E615" s="47">
        <v>0.820818737287342</v>
      </c>
      <c r="F615" s="48">
        <v>79.343128781331004</v>
      </c>
      <c r="G615" s="47">
        <v>0.78521268279049194</v>
      </c>
      <c r="H615" s="50">
        <v>72.115384615384599</v>
      </c>
      <c r="I615" s="76" t="str">
        <f t="shared" si="18"/>
        <v>No</v>
      </c>
      <c r="J615" s="49" t="str">
        <f t="shared" si="19"/>
        <v>No</v>
      </c>
      <c r="K615" s="47">
        <v>0.15235988178825599</v>
      </c>
      <c r="L615" s="50">
        <v>64.822817631806402</v>
      </c>
      <c r="M615" s="47">
        <v>0.128495494579943</v>
      </c>
      <c r="N615" s="50">
        <v>15.030364372469601</v>
      </c>
    </row>
    <row r="616" spans="1:14" x14ac:dyDescent="0.2">
      <c r="A616" s="57" t="s">
        <v>1557</v>
      </c>
      <c r="B616" s="44" t="s">
        <v>1558</v>
      </c>
      <c r="C616" s="45">
        <v>45</v>
      </c>
      <c r="D616" s="46" t="s">
        <v>343</v>
      </c>
      <c r="E616" s="47">
        <v>0.75871761093990397</v>
      </c>
      <c r="F616" s="48">
        <v>64.217804667242902</v>
      </c>
      <c r="G616" s="47">
        <v>0.785921439570895</v>
      </c>
      <c r="H616" s="50">
        <v>72.368421052631604</v>
      </c>
      <c r="I616" s="76" t="str">
        <f t="shared" si="18"/>
        <v>No</v>
      </c>
      <c r="J616" s="49" t="str">
        <f t="shared" si="19"/>
        <v>No</v>
      </c>
      <c r="K616" s="47">
        <v>0.15793859972065499</v>
      </c>
      <c r="L616" s="50">
        <v>69.317199654278298</v>
      </c>
      <c r="M616" s="47">
        <v>0.136858782465407</v>
      </c>
      <c r="N616" s="50">
        <v>18.572874493927099</v>
      </c>
    </row>
    <row r="617" spans="1:14" x14ac:dyDescent="0.2">
      <c r="A617" s="57" t="s">
        <v>1559</v>
      </c>
      <c r="B617" s="44" t="s">
        <v>1560</v>
      </c>
      <c r="C617" s="45">
        <v>45</v>
      </c>
      <c r="D617" s="46" t="s">
        <v>343</v>
      </c>
      <c r="E617" s="47">
        <v>0.64336591204264904</v>
      </c>
      <c r="F617" s="48">
        <v>28.089887640449401</v>
      </c>
      <c r="G617" s="47">
        <v>0.69591459911672704</v>
      </c>
      <c r="H617" s="50">
        <v>34.665991902834001</v>
      </c>
      <c r="I617" s="76" t="str">
        <f t="shared" si="18"/>
        <v>No</v>
      </c>
      <c r="J617" s="49" t="str">
        <f t="shared" si="19"/>
        <v>No</v>
      </c>
      <c r="K617" s="47">
        <v>0.172624851223867</v>
      </c>
      <c r="L617" s="50">
        <v>78.305963699222104</v>
      </c>
      <c r="M617" s="47">
        <v>0.15351241753773201</v>
      </c>
      <c r="N617" s="50">
        <v>27.3279352226721</v>
      </c>
    </row>
    <row r="618" spans="1:14" x14ac:dyDescent="0.2">
      <c r="A618" s="57" t="s">
        <v>1561</v>
      </c>
      <c r="B618" s="44" t="s">
        <v>1562</v>
      </c>
      <c r="C618" s="45">
        <v>45</v>
      </c>
      <c r="D618" s="46" t="s">
        <v>343</v>
      </c>
      <c r="E618" s="47">
        <v>0.78364459407113496</v>
      </c>
      <c r="F618" s="48">
        <v>70.700086430423497</v>
      </c>
      <c r="G618" s="47">
        <v>0.78958433692003704</v>
      </c>
      <c r="H618" s="50">
        <v>74.5445344129555</v>
      </c>
      <c r="I618" s="76" t="str">
        <f t="shared" si="18"/>
        <v>No</v>
      </c>
      <c r="J618" s="49" t="str">
        <f t="shared" si="19"/>
        <v>No</v>
      </c>
      <c r="K618" s="47">
        <v>0.164347100233567</v>
      </c>
      <c r="L618" s="50">
        <v>72.860847018150395</v>
      </c>
      <c r="M618" s="47">
        <v>0.138272735112385</v>
      </c>
      <c r="N618" s="50">
        <v>19.888663967611301</v>
      </c>
    </row>
    <row r="619" spans="1:14" x14ac:dyDescent="0.2">
      <c r="A619" s="57" t="s">
        <v>1563</v>
      </c>
      <c r="B619" s="44" t="s">
        <v>1564</v>
      </c>
      <c r="C619" s="45">
        <v>45</v>
      </c>
      <c r="D619" s="46" t="s">
        <v>343</v>
      </c>
      <c r="E619" s="47">
        <v>0.70977994352401597</v>
      </c>
      <c r="F619" s="48">
        <v>51.426101987899699</v>
      </c>
      <c r="G619" s="47">
        <v>0.805658442034761</v>
      </c>
      <c r="H619" s="50">
        <v>81.781376518218593</v>
      </c>
      <c r="I619" s="76" t="str">
        <f t="shared" si="18"/>
        <v>No</v>
      </c>
      <c r="J619" s="49" t="str">
        <f t="shared" si="19"/>
        <v>No</v>
      </c>
      <c r="K619" s="47">
        <v>0.168980912828359</v>
      </c>
      <c r="L619" s="50">
        <v>75.972342264477106</v>
      </c>
      <c r="M619" s="47">
        <v>0.141383094788609</v>
      </c>
      <c r="N619" s="50">
        <v>21.508097165991899</v>
      </c>
    </row>
    <row r="620" spans="1:14" x14ac:dyDescent="0.2">
      <c r="A620" s="57" t="s">
        <v>1565</v>
      </c>
      <c r="B620" s="44" t="s">
        <v>1566</v>
      </c>
      <c r="C620" s="45">
        <v>45</v>
      </c>
      <c r="D620" s="46" t="s">
        <v>343</v>
      </c>
      <c r="E620" s="47">
        <v>0.69664475864631803</v>
      </c>
      <c r="F620" s="48">
        <v>47.104580812446002</v>
      </c>
      <c r="G620" s="47">
        <v>0.82649726638851295</v>
      </c>
      <c r="H620" s="50">
        <v>89.726720647773305</v>
      </c>
      <c r="I620" s="76" t="str">
        <f t="shared" si="18"/>
        <v>No</v>
      </c>
      <c r="J620" s="49" t="str">
        <f t="shared" si="19"/>
        <v>No</v>
      </c>
      <c r="K620" s="47">
        <v>0.159722332420345</v>
      </c>
      <c r="L620" s="50">
        <v>70.267934312878097</v>
      </c>
      <c r="M620" s="47">
        <v>0.13398008114794199</v>
      </c>
      <c r="N620" s="50">
        <v>17.257085020242901</v>
      </c>
    </row>
    <row r="621" spans="1:14" x14ac:dyDescent="0.2">
      <c r="A621" s="147" t="s">
        <v>1567</v>
      </c>
      <c r="B621" s="44" t="s">
        <v>1568</v>
      </c>
      <c r="C621" s="45">
        <v>45</v>
      </c>
      <c r="D621" s="46" t="s">
        <v>343</v>
      </c>
      <c r="E621" s="47">
        <v>0.84324177529852196</v>
      </c>
      <c r="F621" s="48">
        <v>84.788245462402799</v>
      </c>
      <c r="G621" s="47">
        <v>0.85425632507304405</v>
      </c>
      <c r="H621" s="50">
        <v>95.445344129554698</v>
      </c>
      <c r="I621" s="76" t="str">
        <f t="shared" si="18"/>
        <v>No</v>
      </c>
      <c r="J621" s="49" t="str">
        <f t="shared" si="19"/>
        <v>Yes</v>
      </c>
      <c r="K621" s="47">
        <v>0.14725137952421799</v>
      </c>
      <c r="L621" s="50">
        <v>61.452031114952497</v>
      </c>
      <c r="M621" s="47">
        <v>0.124577958880516</v>
      </c>
      <c r="N621" s="50">
        <v>13.157894736842101</v>
      </c>
    </row>
    <row r="622" spans="1:14" x14ac:dyDescent="0.2">
      <c r="A622" s="57" t="s">
        <v>1569</v>
      </c>
      <c r="B622" s="44" t="s">
        <v>1570</v>
      </c>
      <c r="C622" s="45">
        <v>45</v>
      </c>
      <c r="D622" s="46" t="s">
        <v>343</v>
      </c>
      <c r="E622" s="47">
        <v>0.78261078287684005</v>
      </c>
      <c r="F622" s="48">
        <v>70.613656006914397</v>
      </c>
      <c r="G622" s="47">
        <v>0.78905997127126604</v>
      </c>
      <c r="H622" s="50">
        <v>74.3927125506073</v>
      </c>
      <c r="I622" s="76" t="str">
        <f t="shared" si="18"/>
        <v>No</v>
      </c>
      <c r="J622" s="49" t="str">
        <f t="shared" si="19"/>
        <v>No</v>
      </c>
      <c r="K622" s="47">
        <v>0.14870577474597699</v>
      </c>
      <c r="L622" s="50">
        <v>62.402765773552296</v>
      </c>
      <c r="M622" s="47">
        <v>0.124082599553604</v>
      </c>
      <c r="N622" s="50">
        <v>12.753036437246999</v>
      </c>
    </row>
    <row r="623" spans="1:14" x14ac:dyDescent="0.2">
      <c r="A623" s="57" t="s">
        <v>1571</v>
      </c>
      <c r="B623" s="44" t="s">
        <v>1572</v>
      </c>
      <c r="C623" s="45">
        <v>45</v>
      </c>
      <c r="D623" s="46" t="s">
        <v>343</v>
      </c>
      <c r="E623" s="47">
        <v>0.71838721673593298</v>
      </c>
      <c r="F623" s="48">
        <v>54.710458081244603</v>
      </c>
      <c r="G623" s="47">
        <v>0.79130924460430196</v>
      </c>
      <c r="H623" s="50">
        <v>75.202429149797595</v>
      </c>
      <c r="I623" s="76" t="str">
        <f t="shared" si="18"/>
        <v>No</v>
      </c>
      <c r="J623" s="49" t="str">
        <f t="shared" si="19"/>
        <v>No</v>
      </c>
      <c r="K623" s="47">
        <v>0.14723673932058701</v>
      </c>
      <c r="L623" s="50">
        <v>61.365600691443397</v>
      </c>
      <c r="M623" s="47">
        <v>0.1238407170917</v>
      </c>
      <c r="N623" s="50">
        <v>12.6518218623482</v>
      </c>
    </row>
    <row r="624" spans="1:14" x14ac:dyDescent="0.2">
      <c r="A624" s="57" t="s">
        <v>1573</v>
      </c>
      <c r="B624" s="44" t="s">
        <v>1574</v>
      </c>
      <c r="C624" s="45">
        <v>45</v>
      </c>
      <c r="D624" s="46" t="s">
        <v>343</v>
      </c>
      <c r="E624" s="47">
        <v>0.70036592996076297</v>
      </c>
      <c r="F624" s="48">
        <v>48.573898012100301</v>
      </c>
      <c r="G624" s="47">
        <v>0.77917253731688296</v>
      </c>
      <c r="H624" s="50">
        <v>69.180161943319803</v>
      </c>
      <c r="I624" s="76" t="str">
        <f t="shared" si="18"/>
        <v>No</v>
      </c>
      <c r="J624" s="49" t="str">
        <f t="shared" si="19"/>
        <v>No</v>
      </c>
      <c r="K624" s="47">
        <v>0.16507884817451901</v>
      </c>
      <c r="L624" s="50">
        <v>73.206568712186694</v>
      </c>
      <c r="M624" s="47">
        <v>0.14205098917519801</v>
      </c>
      <c r="N624" s="50">
        <v>21.811740890688299</v>
      </c>
    </row>
    <row r="625" spans="1:14" x14ac:dyDescent="0.2">
      <c r="A625" s="57" t="s">
        <v>1575</v>
      </c>
      <c r="B625" s="44" t="s">
        <v>1576</v>
      </c>
      <c r="C625" s="45">
        <v>45</v>
      </c>
      <c r="D625" s="46" t="s">
        <v>343</v>
      </c>
      <c r="E625" s="47">
        <v>0.77131520961543498</v>
      </c>
      <c r="F625" s="48">
        <v>68.107173725151299</v>
      </c>
      <c r="G625" s="47">
        <v>0.86473276522659204</v>
      </c>
      <c r="H625" s="50">
        <v>97.216599190283404</v>
      </c>
      <c r="I625" s="76" t="str">
        <f t="shared" si="18"/>
        <v>No</v>
      </c>
      <c r="J625" s="49" t="str">
        <f t="shared" si="19"/>
        <v>No</v>
      </c>
      <c r="K625" s="47">
        <v>0.16933775059061401</v>
      </c>
      <c r="L625" s="50">
        <v>76.231633535004306</v>
      </c>
      <c r="M625" s="47">
        <v>0.14109319515053001</v>
      </c>
      <c r="N625" s="50">
        <v>21.3056680161943</v>
      </c>
    </row>
    <row r="626" spans="1:14" x14ac:dyDescent="0.2">
      <c r="A626" s="57" t="s">
        <v>1577</v>
      </c>
      <c r="B626" s="44" t="s">
        <v>1578</v>
      </c>
      <c r="C626" s="45">
        <v>45</v>
      </c>
      <c r="D626" s="46" t="s">
        <v>343</v>
      </c>
      <c r="E626" s="47">
        <v>0.83691517386768399</v>
      </c>
      <c r="F626" s="48">
        <v>83.0596369922213</v>
      </c>
      <c r="G626" s="47">
        <v>0.78882889013995305</v>
      </c>
      <c r="H626" s="50">
        <v>74.0890688259109</v>
      </c>
      <c r="I626" s="76" t="str">
        <f t="shared" si="18"/>
        <v>No</v>
      </c>
      <c r="J626" s="49" t="str">
        <f t="shared" si="19"/>
        <v>No</v>
      </c>
      <c r="K626" s="47">
        <v>0.16140516294472401</v>
      </c>
      <c r="L626" s="50">
        <v>71.218668971477996</v>
      </c>
      <c r="M626" s="47">
        <v>0.13811762770220201</v>
      </c>
      <c r="N626" s="50">
        <v>19.585020242915</v>
      </c>
    </row>
    <row r="627" spans="1:14" x14ac:dyDescent="0.2">
      <c r="A627" s="57" t="s">
        <v>1579</v>
      </c>
      <c r="B627" s="44" t="s">
        <v>1580</v>
      </c>
      <c r="C627" s="45">
        <v>45</v>
      </c>
      <c r="D627" s="46" t="s">
        <v>343</v>
      </c>
      <c r="E627" s="47">
        <v>0.71848731855986703</v>
      </c>
      <c r="F627" s="48">
        <v>54.796888504753703</v>
      </c>
      <c r="G627" s="47">
        <v>0.85864982734057904</v>
      </c>
      <c r="H627" s="50">
        <v>96.255060728744894</v>
      </c>
      <c r="I627" s="76" t="str">
        <f t="shared" si="18"/>
        <v>No</v>
      </c>
      <c r="J627" s="49" t="str">
        <f t="shared" si="19"/>
        <v>No</v>
      </c>
      <c r="K627" s="47">
        <v>0.15976727683091699</v>
      </c>
      <c r="L627" s="50">
        <v>70.354364736387197</v>
      </c>
      <c r="M627" s="47">
        <v>0.137389296654718</v>
      </c>
      <c r="N627" s="50">
        <v>19.078947368421101</v>
      </c>
    </row>
    <row r="628" spans="1:14" x14ac:dyDescent="0.2">
      <c r="A628" s="147" t="s">
        <v>1581</v>
      </c>
      <c r="B628" s="44" t="s">
        <v>1582</v>
      </c>
      <c r="C628" s="45">
        <v>45</v>
      </c>
      <c r="D628" s="46" t="s">
        <v>343</v>
      </c>
      <c r="E628" s="47">
        <v>0.93158785559344404</v>
      </c>
      <c r="F628" s="48">
        <v>99.6542783059637</v>
      </c>
      <c r="G628" s="47">
        <v>0.85867946900513703</v>
      </c>
      <c r="H628" s="50">
        <v>96.305668016194304</v>
      </c>
      <c r="I628" s="76" t="str">
        <f t="shared" si="18"/>
        <v>Yes</v>
      </c>
      <c r="J628" s="49" t="str">
        <f t="shared" si="19"/>
        <v>Yes</v>
      </c>
      <c r="K628" s="47">
        <v>0.17588284766920101</v>
      </c>
      <c r="L628" s="50">
        <v>79.775280898876403</v>
      </c>
      <c r="M628" s="47">
        <v>0.14607055936903601</v>
      </c>
      <c r="N628" s="50">
        <v>23.380566801619398</v>
      </c>
    </row>
    <row r="629" spans="1:14" x14ac:dyDescent="0.2">
      <c r="A629" s="57" t="s">
        <v>1583</v>
      </c>
      <c r="B629" s="44" t="s">
        <v>1584</v>
      </c>
      <c r="C629" s="45">
        <v>45</v>
      </c>
      <c r="D629" s="46" t="s">
        <v>343</v>
      </c>
      <c r="E629" s="47">
        <v>0.83639237723294602</v>
      </c>
      <c r="F629" s="48">
        <v>82.541054451166801</v>
      </c>
      <c r="G629" s="47">
        <v>0.78009015859753705</v>
      </c>
      <c r="H629" s="50">
        <v>69.635627530364403</v>
      </c>
      <c r="I629" s="76" t="str">
        <f t="shared" si="18"/>
        <v>No</v>
      </c>
      <c r="J629" s="49" t="str">
        <f t="shared" si="19"/>
        <v>No</v>
      </c>
      <c r="K629" s="47">
        <v>0.15310761338901799</v>
      </c>
      <c r="L629" s="50">
        <v>65.341400172860801</v>
      </c>
      <c r="M629" s="47">
        <v>0.129324317523791</v>
      </c>
      <c r="N629" s="50">
        <v>15.384615384615399</v>
      </c>
    </row>
    <row r="630" spans="1:14" x14ac:dyDescent="0.2">
      <c r="A630" s="147" t="s">
        <v>1585</v>
      </c>
      <c r="B630" s="44" t="s">
        <v>1586</v>
      </c>
      <c r="C630" s="45">
        <v>45</v>
      </c>
      <c r="D630" s="46" t="s">
        <v>343</v>
      </c>
      <c r="E630" s="47">
        <v>0.88950570567103604</v>
      </c>
      <c r="F630" s="48">
        <v>95.505617977528104</v>
      </c>
      <c r="G630" s="47">
        <v>0.84857724802630996</v>
      </c>
      <c r="H630" s="50">
        <v>94.585020242914993</v>
      </c>
      <c r="I630" s="76" t="str">
        <f t="shared" si="18"/>
        <v>Yes</v>
      </c>
      <c r="J630" s="49" t="str">
        <f t="shared" si="19"/>
        <v>Yes</v>
      </c>
      <c r="K630" s="47">
        <v>0.17597247407727501</v>
      </c>
      <c r="L630" s="50">
        <v>79.861711322385503</v>
      </c>
      <c r="M630" s="47">
        <v>0.14686400288391799</v>
      </c>
      <c r="N630" s="50">
        <v>23.836032388664002</v>
      </c>
    </row>
    <row r="631" spans="1:14" x14ac:dyDescent="0.2">
      <c r="A631" s="57" t="s">
        <v>1587</v>
      </c>
      <c r="B631" s="44" t="s">
        <v>1588</v>
      </c>
      <c r="C631" s="45">
        <v>45</v>
      </c>
      <c r="D631" s="46" t="s">
        <v>343</v>
      </c>
      <c r="E631" s="47">
        <v>0.83663908614457205</v>
      </c>
      <c r="F631" s="48">
        <v>82.713915298185</v>
      </c>
      <c r="G631" s="47">
        <v>0.70101297868550705</v>
      </c>
      <c r="H631" s="50">
        <v>36.082995951416997</v>
      </c>
      <c r="I631" s="76" t="str">
        <f t="shared" si="18"/>
        <v>No</v>
      </c>
      <c r="J631" s="49" t="str">
        <f t="shared" si="19"/>
        <v>No</v>
      </c>
      <c r="K631" s="47">
        <v>0.17127405498460799</v>
      </c>
      <c r="L631" s="50">
        <v>77.355229040622305</v>
      </c>
      <c r="M631" s="47">
        <v>0.14517507673466701</v>
      </c>
      <c r="N631" s="50">
        <v>23.076923076923102</v>
      </c>
    </row>
    <row r="632" spans="1:14" x14ac:dyDescent="0.2">
      <c r="A632" s="57" t="s">
        <v>1589</v>
      </c>
      <c r="B632" s="44" t="s">
        <v>1590</v>
      </c>
      <c r="C632" s="45">
        <v>45</v>
      </c>
      <c r="D632" s="46" t="s">
        <v>343</v>
      </c>
      <c r="E632" s="47">
        <v>0.757399091949296</v>
      </c>
      <c r="F632" s="48">
        <v>63.612791702679303</v>
      </c>
      <c r="G632" s="47">
        <v>0.79222170099647005</v>
      </c>
      <c r="H632" s="50">
        <v>75.9109311740891</v>
      </c>
      <c r="I632" s="76" t="str">
        <f t="shared" si="18"/>
        <v>No</v>
      </c>
      <c r="J632" s="49" t="str">
        <f t="shared" si="19"/>
        <v>No</v>
      </c>
      <c r="K632" s="47">
        <v>0.17056822818999501</v>
      </c>
      <c r="L632" s="50">
        <v>76.750216076058805</v>
      </c>
      <c r="M632" s="47">
        <v>0.142955126780519</v>
      </c>
      <c r="N632" s="50">
        <v>22.2165991902834</v>
      </c>
    </row>
    <row r="633" spans="1:14" x14ac:dyDescent="0.2">
      <c r="A633" s="147" t="s">
        <v>1591</v>
      </c>
      <c r="B633" s="44" t="s">
        <v>1592</v>
      </c>
      <c r="C633" s="45">
        <v>45</v>
      </c>
      <c r="D633" s="46" t="s">
        <v>343</v>
      </c>
      <c r="E633" s="47">
        <v>0.81591018341641297</v>
      </c>
      <c r="F633" s="48">
        <v>78.133102852204004</v>
      </c>
      <c r="G633" s="47">
        <v>0.85488102417501299</v>
      </c>
      <c r="H633" s="50">
        <v>95.597165991902799</v>
      </c>
      <c r="I633" s="76" t="str">
        <f t="shared" si="18"/>
        <v>No</v>
      </c>
      <c r="J633" s="49" t="str">
        <f t="shared" si="19"/>
        <v>Yes</v>
      </c>
      <c r="K633" s="47">
        <v>0.14631549570702701</v>
      </c>
      <c r="L633" s="50">
        <v>60.155574762316299</v>
      </c>
      <c r="M633" s="47">
        <v>0.12593877282421301</v>
      </c>
      <c r="N633" s="50">
        <v>13.9676113360324</v>
      </c>
    </row>
    <row r="634" spans="1:14" x14ac:dyDescent="0.2">
      <c r="A634" s="57" t="s">
        <v>1593</v>
      </c>
      <c r="B634" s="44" t="s">
        <v>1594</v>
      </c>
      <c r="C634" s="45">
        <v>45</v>
      </c>
      <c r="D634" s="46" t="s">
        <v>343</v>
      </c>
      <c r="E634" s="47">
        <v>0.77047959171796299</v>
      </c>
      <c r="F634" s="48">
        <v>67.588591184096799</v>
      </c>
      <c r="G634" s="47">
        <v>0.76139086926899102</v>
      </c>
      <c r="H634" s="50">
        <v>61.032388663967602</v>
      </c>
      <c r="I634" s="76" t="str">
        <f t="shared" si="18"/>
        <v>No</v>
      </c>
      <c r="J634" s="49" t="str">
        <f t="shared" si="19"/>
        <v>No</v>
      </c>
      <c r="K634" s="47">
        <v>0.11622874048250301</v>
      </c>
      <c r="L634" s="50">
        <v>36.992221261884197</v>
      </c>
      <c r="M634" s="47">
        <v>0.108410928613605</v>
      </c>
      <c r="N634" s="50">
        <v>6.9838056680161902</v>
      </c>
    </row>
    <row r="635" spans="1:14" x14ac:dyDescent="0.2">
      <c r="A635" s="57" t="s">
        <v>1595</v>
      </c>
      <c r="B635" s="44" t="s">
        <v>1596</v>
      </c>
      <c r="C635" s="45">
        <v>45</v>
      </c>
      <c r="D635" s="46" t="s">
        <v>343</v>
      </c>
      <c r="E635" s="47">
        <v>0.789625974411307</v>
      </c>
      <c r="F635" s="48">
        <v>72.342264477095895</v>
      </c>
      <c r="G635" s="47">
        <v>0.80546775640971302</v>
      </c>
      <c r="H635" s="50">
        <v>81.730769230769198</v>
      </c>
      <c r="I635" s="76" t="str">
        <f t="shared" si="18"/>
        <v>No</v>
      </c>
      <c r="J635" s="49" t="str">
        <f t="shared" si="19"/>
        <v>No</v>
      </c>
      <c r="K635" s="47">
        <v>0.12532644427786599</v>
      </c>
      <c r="L635" s="50">
        <v>43.560933448573898</v>
      </c>
      <c r="M635" s="47">
        <v>0.115386454123749</v>
      </c>
      <c r="N635" s="50">
        <v>9.3117408906882595</v>
      </c>
    </row>
    <row r="636" spans="1:14" x14ac:dyDescent="0.2">
      <c r="A636" s="57" t="s">
        <v>1597</v>
      </c>
      <c r="B636" s="44" t="s">
        <v>1598</v>
      </c>
      <c r="C636" s="45">
        <v>45</v>
      </c>
      <c r="D636" s="46" t="s">
        <v>343</v>
      </c>
      <c r="E636" s="47">
        <v>0.76974655497129696</v>
      </c>
      <c r="F636" s="48">
        <v>67.2428694900605</v>
      </c>
      <c r="G636" s="47">
        <v>0.77884189066033904</v>
      </c>
      <c r="H636" s="50">
        <v>68.825910931174107</v>
      </c>
      <c r="I636" s="76" t="str">
        <f t="shared" si="18"/>
        <v>No</v>
      </c>
      <c r="J636" s="49" t="str">
        <f t="shared" si="19"/>
        <v>No</v>
      </c>
      <c r="K636" s="47">
        <v>0.198225634848954</v>
      </c>
      <c r="L636" s="50">
        <v>86.171132238547997</v>
      </c>
      <c r="M636" s="47">
        <v>0.171467365772869</v>
      </c>
      <c r="N636" s="50">
        <v>36.993927125506097</v>
      </c>
    </row>
    <row r="637" spans="1:14" x14ac:dyDescent="0.2">
      <c r="A637" s="57" t="s">
        <v>1599</v>
      </c>
      <c r="B637" s="44" t="s">
        <v>1600</v>
      </c>
      <c r="C637" s="45">
        <v>45</v>
      </c>
      <c r="D637" s="46" t="s">
        <v>343</v>
      </c>
      <c r="E637" s="47">
        <v>0.79162190190622805</v>
      </c>
      <c r="F637" s="48">
        <v>72.774416594641295</v>
      </c>
      <c r="G637" s="47">
        <v>0.78492725903197302</v>
      </c>
      <c r="H637" s="50">
        <v>72.014170040485794</v>
      </c>
      <c r="I637" s="76" t="str">
        <f t="shared" si="18"/>
        <v>No</v>
      </c>
      <c r="J637" s="49" t="str">
        <f t="shared" si="19"/>
        <v>No</v>
      </c>
      <c r="K637" s="47">
        <v>0.17289438491838399</v>
      </c>
      <c r="L637" s="50">
        <v>78.565254969749404</v>
      </c>
      <c r="M637" s="47">
        <v>0.14633154353724201</v>
      </c>
      <c r="N637" s="50">
        <v>23.532388663967598</v>
      </c>
    </row>
    <row r="638" spans="1:14" x14ac:dyDescent="0.2">
      <c r="A638" s="57" t="s">
        <v>1601</v>
      </c>
      <c r="B638" s="44" t="s">
        <v>1602</v>
      </c>
      <c r="C638" s="45">
        <v>45</v>
      </c>
      <c r="D638" s="46" t="s">
        <v>343</v>
      </c>
      <c r="E638" s="47">
        <v>0.72840907571021996</v>
      </c>
      <c r="F638" s="48">
        <v>57.9083837510804</v>
      </c>
      <c r="G638" s="47">
        <v>0.76957791916631801</v>
      </c>
      <c r="H638" s="50">
        <v>65.131578947368396</v>
      </c>
      <c r="I638" s="76" t="str">
        <f t="shared" si="18"/>
        <v>No</v>
      </c>
      <c r="J638" s="49" t="str">
        <f t="shared" si="19"/>
        <v>No</v>
      </c>
      <c r="K638" s="47">
        <v>0.17682709260351601</v>
      </c>
      <c r="L638" s="50">
        <v>80.207433016421803</v>
      </c>
      <c r="M638" s="47">
        <v>0.147461733585279</v>
      </c>
      <c r="N638" s="50">
        <v>24.291497975708499</v>
      </c>
    </row>
    <row r="639" spans="1:14" x14ac:dyDescent="0.2">
      <c r="A639" s="57" t="s">
        <v>1603</v>
      </c>
      <c r="B639" s="44" t="s">
        <v>1604</v>
      </c>
      <c r="C639" s="45">
        <v>45</v>
      </c>
      <c r="D639" s="46" t="s">
        <v>343</v>
      </c>
      <c r="E639" s="47">
        <v>0.68927435183939101</v>
      </c>
      <c r="F639" s="48">
        <v>44.079515989628298</v>
      </c>
      <c r="G639" s="47">
        <v>0.78079477227874206</v>
      </c>
      <c r="H639" s="50">
        <v>69.888663967611294</v>
      </c>
      <c r="I639" s="76" t="str">
        <f t="shared" si="18"/>
        <v>No</v>
      </c>
      <c r="J639" s="49" t="str">
        <f t="shared" si="19"/>
        <v>No</v>
      </c>
      <c r="K639" s="47">
        <v>0.184782784108035</v>
      </c>
      <c r="L639" s="50">
        <v>82.281763180639601</v>
      </c>
      <c r="M639" s="47">
        <v>0.15383480588437901</v>
      </c>
      <c r="N639" s="50">
        <v>27.732793522267201</v>
      </c>
    </row>
    <row r="640" spans="1:14" x14ac:dyDescent="0.2">
      <c r="A640" s="147" t="s">
        <v>1605</v>
      </c>
      <c r="B640" s="44" t="s">
        <v>1606</v>
      </c>
      <c r="C640" s="45">
        <v>45</v>
      </c>
      <c r="D640" s="46" t="s">
        <v>343</v>
      </c>
      <c r="E640" s="47">
        <v>0.89915381286178897</v>
      </c>
      <c r="F640" s="48">
        <v>97.407087294727702</v>
      </c>
      <c r="G640" s="47">
        <v>0.80895665762748703</v>
      </c>
      <c r="H640" s="50">
        <v>82.894736842105303</v>
      </c>
      <c r="I640" s="76" t="str">
        <f t="shared" si="18"/>
        <v>No</v>
      </c>
      <c r="J640" s="49" t="str">
        <f t="shared" si="19"/>
        <v>Yes</v>
      </c>
      <c r="K640" s="47">
        <v>0.185036673817013</v>
      </c>
      <c r="L640" s="50">
        <v>82.541054451166801</v>
      </c>
      <c r="M640" s="47">
        <v>0.15332163923123801</v>
      </c>
      <c r="N640" s="50">
        <v>27.125506072874501</v>
      </c>
    </row>
    <row r="641" spans="1:14" x14ac:dyDescent="0.2">
      <c r="A641" s="57" t="s">
        <v>1607</v>
      </c>
      <c r="B641" s="44" t="s">
        <v>1608</v>
      </c>
      <c r="C641" s="45">
        <v>45</v>
      </c>
      <c r="D641" s="46" t="s">
        <v>343</v>
      </c>
      <c r="E641" s="47">
        <v>0.84223656541043701</v>
      </c>
      <c r="F641" s="48">
        <v>84.442523768366499</v>
      </c>
      <c r="G641" s="47">
        <v>0.74337780126181796</v>
      </c>
      <c r="H641" s="50">
        <v>53.289473684210499</v>
      </c>
      <c r="I641" s="76" t="str">
        <f t="shared" si="18"/>
        <v>No</v>
      </c>
      <c r="J641" s="49" t="str">
        <f t="shared" si="19"/>
        <v>No</v>
      </c>
      <c r="K641" s="47">
        <v>0.18663168129655899</v>
      </c>
      <c r="L641" s="50">
        <v>83.4053586862576</v>
      </c>
      <c r="M641" s="47">
        <v>0.155037847905582</v>
      </c>
      <c r="N641" s="50">
        <v>28.593117408906899</v>
      </c>
    </row>
    <row r="642" spans="1:14" x14ac:dyDescent="0.2">
      <c r="A642" s="147" t="s">
        <v>1609</v>
      </c>
      <c r="B642" s="44" t="s">
        <v>1610</v>
      </c>
      <c r="C642" s="45">
        <v>45</v>
      </c>
      <c r="D642" s="46" t="s">
        <v>343</v>
      </c>
      <c r="E642" s="47">
        <v>0.85586202060680705</v>
      </c>
      <c r="F642" s="48">
        <v>86.862575626620597</v>
      </c>
      <c r="G642" s="47">
        <v>0.81743634942212795</v>
      </c>
      <c r="H642" s="50">
        <v>86.538461538461505</v>
      </c>
      <c r="I642" s="76" t="str">
        <f t="shared" si="18"/>
        <v>No</v>
      </c>
      <c r="J642" s="49" t="str">
        <f t="shared" si="19"/>
        <v>Yes</v>
      </c>
      <c r="K642" s="47">
        <v>0.217251395148952</v>
      </c>
      <c r="L642" s="50">
        <v>89.109766637856495</v>
      </c>
      <c r="M642" s="47">
        <v>0.177817405167538</v>
      </c>
      <c r="N642" s="50">
        <v>39.423076923076898</v>
      </c>
    </row>
    <row r="643" spans="1:14" x14ac:dyDescent="0.2">
      <c r="A643" s="57" t="s">
        <v>1611</v>
      </c>
      <c r="B643" s="44" t="s">
        <v>1612</v>
      </c>
      <c r="C643" s="45">
        <v>45</v>
      </c>
      <c r="D643" s="46" t="s">
        <v>343</v>
      </c>
      <c r="E643" s="47">
        <v>0.87507679155487705</v>
      </c>
      <c r="F643" s="48">
        <v>91.616248919619693</v>
      </c>
      <c r="G643" s="47">
        <v>0.77404210138523499</v>
      </c>
      <c r="H643" s="50">
        <v>67.257085020242897</v>
      </c>
      <c r="I643" s="76" t="str">
        <f t="shared" si="18"/>
        <v>No</v>
      </c>
      <c r="J643" s="49" t="str">
        <f t="shared" si="19"/>
        <v>No</v>
      </c>
      <c r="K643" s="47">
        <v>0.16343182331332801</v>
      </c>
      <c r="L643" s="50">
        <v>72.255834053586895</v>
      </c>
      <c r="M643" s="47">
        <v>0.16016883227151299</v>
      </c>
      <c r="N643" s="50">
        <v>30.819838056680201</v>
      </c>
    </row>
    <row r="644" spans="1:14" x14ac:dyDescent="0.2">
      <c r="A644" s="147" t="s">
        <v>1613</v>
      </c>
      <c r="B644" s="44" t="s">
        <v>1614</v>
      </c>
      <c r="C644" s="45">
        <v>45</v>
      </c>
      <c r="D644" s="46" t="s">
        <v>343</v>
      </c>
      <c r="E644" s="47">
        <v>0.91844843522999198</v>
      </c>
      <c r="F644" s="48">
        <v>99.135695764909201</v>
      </c>
      <c r="G644" s="47">
        <v>0.82331140499321398</v>
      </c>
      <c r="H644" s="50">
        <v>88.663967611336005</v>
      </c>
      <c r="I644" s="76" t="str">
        <f t="shared" si="18"/>
        <v>No</v>
      </c>
      <c r="J644" s="49" t="str">
        <f t="shared" si="19"/>
        <v>Yes</v>
      </c>
      <c r="K644" s="47">
        <v>0.19034050804220901</v>
      </c>
      <c r="L644" s="50">
        <v>84.528954191875499</v>
      </c>
      <c r="M644" s="47">
        <v>0.16411499715584699</v>
      </c>
      <c r="N644" s="50">
        <v>32.894736842105303</v>
      </c>
    </row>
    <row r="645" spans="1:14" x14ac:dyDescent="0.2">
      <c r="A645" s="57" t="s">
        <v>1615</v>
      </c>
      <c r="B645" s="44" t="s">
        <v>1616</v>
      </c>
      <c r="C645" s="45">
        <v>45</v>
      </c>
      <c r="D645" s="46" t="s">
        <v>343</v>
      </c>
      <c r="E645" s="47">
        <v>0.89418090229055602</v>
      </c>
      <c r="F645" s="48">
        <v>96.369922212618803</v>
      </c>
      <c r="G645" s="47">
        <v>0.78197366316083505</v>
      </c>
      <c r="H645" s="50">
        <v>70.799595141700394</v>
      </c>
      <c r="I645" s="76" t="str">
        <f t="shared" si="18"/>
        <v>No</v>
      </c>
      <c r="J645" s="49" t="str">
        <f t="shared" si="19"/>
        <v>No</v>
      </c>
      <c r="K645" s="47">
        <v>0.186945543353921</v>
      </c>
      <c r="L645" s="50">
        <v>83.5782195332757</v>
      </c>
      <c r="M645" s="47">
        <v>0.155520371394752</v>
      </c>
      <c r="N645" s="50">
        <v>28.744939271255099</v>
      </c>
    </row>
    <row r="646" spans="1:14" x14ac:dyDescent="0.2">
      <c r="A646" s="57" t="s">
        <v>1617</v>
      </c>
      <c r="B646" s="44" t="s">
        <v>1618</v>
      </c>
      <c r="C646" s="45">
        <v>45</v>
      </c>
      <c r="D646" s="46" t="s">
        <v>343</v>
      </c>
      <c r="E646" s="47">
        <v>0.82245887836723297</v>
      </c>
      <c r="F646" s="48">
        <v>79.775280898876403</v>
      </c>
      <c r="G646" s="47">
        <v>0.69344164675868503</v>
      </c>
      <c r="H646" s="50">
        <v>33.451417004048601</v>
      </c>
      <c r="I646" s="76" t="str">
        <f t="shared" si="18"/>
        <v>No</v>
      </c>
      <c r="J646" s="49" t="str">
        <f t="shared" si="19"/>
        <v>No</v>
      </c>
      <c r="K646" s="47">
        <v>0.13519714108129199</v>
      </c>
      <c r="L646" s="50">
        <v>51.858254105445099</v>
      </c>
      <c r="M646" s="47">
        <v>0.115641764409846</v>
      </c>
      <c r="N646" s="50">
        <v>9.4635627530364399</v>
      </c>
    </row>
    <row r="647" spans="1:14" x14ac:dyDescent="0.2">
      <c r="A647" s="57" t="s">
        <v>1619</v>
      </c>
      <c r="B647" s="44" t="s">
        <v>1620</v>
      </c>
      <c r="C647" s="45">
        <v>45</v>
      </c>
      <c r="D647" s="46" t="s">
        <v>343</v>
      </c>
      <c r="E647" s="47">
        <v>0.73554630850722102</v>
      </c>
      <c r="F647" s="48">
        <v>59.550561797752799</v>
      </c>
      <c r="G647" s="47">
        <v>0.82024012986221395</v>
      </c>
      <c r="H647" s="50">
        <v>87.550607287449395</v>
      </c>
      <c r="I647" s="76" t="str">
        <f t="shared" ref="I647:I710" si="20">IF(AND(F647&gt;=90,H647&gt;=90),"Yes","No")</f>
        <v>No</v>
      </c>
      <c r="J647" s="49" t="str">
        <f t="shared" ref="J647:J710" si="21">IF(AND(F647&gt;=75,H647&gt;=75),"Yes","No")</f>
        <v>No</v>
      </c>
      <c r="K647" s="47">
        <v>0.14262024305362</v>
      </c>
      <c r="L647" s="50">
        <v>57.389801210025901</v>
      </c>
      <c r="M647" s="47">
        <v>0.13737669077905301</v>
      </c>
      <c r="N647" s="50">
        <v>19.028340080971699</v>
      </c>
    </row>
    <row r="648" spans="1:14" x14ac:dyDescent="0.2">
      <c r="A648" s="57" t="s">
        <v>1621</v>
      </c>
      <c r="B648" s="44" t="s">
        <v>1622</v>
      </c>
      <c r="C648" s="45">
        <v>45</v>
      </c>
      <c r="D648" s="46" t="s">
        <v>343</v>
      </c>
      <c r="E648" s="47">
        <v>0.74561087310674801</v>
      </c>
      <c r="F648" s="48">
        <v>61.452031114952497</v>
      </c>
      <c r="G648" s="47">
        <v>0.66678871146954599</v>
      </c>
      <c r="H648" s="50">
        <v>27.0242914979757</v>
      </c>
      <c r="I648" s="76" t="str">
        <f t="shared" si="20"/>
        <v>No</v>
      </c>
      <c r="J648" s="49" t="str">
        <f t="shared" si="21"/>
        <v>No</v>
      </c>
      <c r="K648" s="47">
        <v>0.324329150999139</v>
      </c>
      <c r="L648" s="50">
        <v>95.937770095073503</v>
      </c>
      <c r="M648" s="47">
        <v>0.34900824935881702</v>
      </c>
      <c r="N648" s="50">
        <v>86.437246963562799</v>
      </c>
    </row>
    <row r="649" spans="1:14" x14ac:dyDescent="0.2">
      <c r="A649" s="57" t="s">
        <v>1623</v>
      </c>
      <c r="B649" s="44" t="s">
        <v>1624</v>
      </c>
      <c r="C649" s="45">
        <v>45</v>
      </c>
      <c r="D649" s="46" t="s">
        <v>343</v>
      </c>
      <c r="E649" s="47">
        <v>0.57989975979081498</v>
      </c>
      <c r="F649" s="48">
        <v>11.149524632670699</v>
      </c>
      <c r="G649" s="47">
        <v>0.68008716551456605</v>
      </c>
      <c r="H649" s="50">
        <v>29.605263157894701</v>
      </c>
      <c r="I649" s="76" t="str">
        <f t="shared" si="20"/>
        <v>No</v>
      </c>
      <c r="J649" s="49" t="str">
        <f t="shared" si="21"/>
        <v>No</v>
      </c>
      <c r="K649" s="47">
        <v>0.317528393312968</v>
      </c>
      <c r="L649" s="50">
        <v>95.505617977528104</v>
      </c>
      <c r="M649" s="47">
        <v>0.33028677748187002</v>
      </c>
      <c r="N649" s="50">
        <v>83.350202429149803</v>
      </c>
    </row>
    <row r="650" spans="1:14" x14ac:dyDescent="0.2">
      <c r="A650" s="57" t="s">
        <v>1625</v>
      </c>
      <c r="B650" s="44" t="s">
        <v>1626</v>
      </c>
      <c r="C650" s="45">
        <v>45</v>
      </c>
      <c r="D650" s="46" t="s">
        <v>343</v>
      </c>
      <c r="E650" s="47">
        <v>0.62468523547750499</v>
      </c>
      <c r="F650" s="48">
        <v>21.2618841832325</v>
      </c>
      <c r="G650" s="47">
        <v>0.69544697092316798</v>
      </c>
      <c r="H650" s="50">
        <v>34.210526315789501</v>
      </c>
      <c r="I650" s="76" t="str">
        <f t="shared" si="20"/>
        <v>No</v>
      </c>
      <c r="J650" s="49" t="str">
        <f t="shared" si="21"/>
        <v>No</v>
      </c>
      <c r="K650" s="47">
        <v>0.17720667484609301</v>
      </c>
      <c r="L650" s="50">
        <v>80.380293863439903</v>
      </c>
      <c r="M650" s="47">
        <v>0.223515265057872</v>
      </c>
      <c r="N650" s="50">
        <v>53.643724696356301</v>
      </c>
    </row>
    <row r="651" spans="1:14" x14ac:dyDescent="0.2">
      <c r="A651" s="57" t="s">
        <v>1627</v>
      </c>
      <c r="B651" s="44" t="s">
        <v>1628</v>
      </c>
      <c r="C651" s="45">
        <v>65</v>
      </c>
      <c r="D651" s="46" t="s">
        <v>343</v>
      </c>
      <c r="E651" s="47">
        <v>0.70716240294195598</v>
      </c>
      <c r="F651" s="48">
        <v>50.561797752808999</v>
      </c>
      <c r="G651" s="47">
        <v>0.68246453112987004</v>
      </c>
      <c r="H651" s="50">
        <v>30.888030888030901</v>
      </c>
      <c r="I651" s="76" t="str">
        <f t="shared" si="20"/>
        <v>No</v>
      </c>
      <c r="J651" s="49" t="str">
        <f t="shared" si="21"/>
        <v>No</v>
      </c>
      <c r="K651" s="47">
        <v>0.28703572960143903</v>
      </c>
      <c r="L651" s="50">
        <v>93.949870354364705</v>
      </c>
      <c r="M651" s="47">
        <v>0.37433442144502699</v>
      </c>
      <c r="N651" s="50">
        <v>89.354660783232205</v>
      </c>
    </row>
    <row r="652" spans="1:14" x14ac:dyDescent="0.2">
      <c r="A652" s="57" t="s">
        <v>1629</v>
      </c>
      <c r="B652" s="44" t="s">
        <v>1630</v>
      </c>
      <c r="C652" s="45">
        <v>65</v>
      </c>
      <c r="D652" s="46" t="s">
        <v>343</v>
      </c>
      <c r="E652" s="47">
        <v>0.58334768980370399</v>
      </c>
      <c r="F652" s="48">
        <v>11.408815903197899</v>
      </c>
      <c r="G652" s="47">
        <v>0.49808077300606302</v>
      </c>
      <c r="H652" s="50">
        <v>4.3849972421401002</v>
      </c>
      <c r="I652" s="76" t="str">
        <f t="shared" si="20"/>
        <v>No</v>
      </c>
      <c r="J652" s="49" t="str">
        <f t="shared" si="21"/>
        <v>No</v>
      </c>
      <c r="K652" s="47">
        <v>0.34981756810918102</v>
      </c>
      <c r="L652" s="50">
        <v>96.888504753673303</v>
      </c>
      <c r="M652" s="47">
        <v>0.42920559865168401</v>
      </c>
      <c r="N652" s="50">
        <v>96.359624931053503</v>
      </c>
    </row>
    <row r="653" spans="1:14" x14ac:dyDescent="0.2">
      <c r="A653" s="57" t="s">
        <v>1631</v>
      </c>
      <c r="B653" s="44" t="s">
        <v>1632</v>
      </c>
      <c r="C653" s="45">
        <v>65</v>
      </c>
      <c r="D653" s="46" t="s">
        <v>343</v>
      </c>
      <c r="E653" s="47">
        <v>0.66192243876698398</v>
      </c>
      <c r="F653" s="48">
        <v>34.399308556611899</v>
      </c>
      <c r="G653" s="47">
        <v>0.52725475362464302</v>
      </c>
      <c r="H653" s="50">
        <v>6.4809707666850498</v>
      </c>
      <c r="I653" s="76" t="str">
        <f t="shared" si="20"/>
        <v>No</v>
      </c>
      <c r="J653" s="49" t="str">
        <f t="shared" si="21"/>
        <v>No</v>
      </c>
      <c r="K653" s="47">
        <v>0.42419996714492197</v>
      </c>
      <c r="L653" s="50">
        <v>99.049265341400201</v>
      </c>
      <c r="M653" s="47">
        <v>0.52693460921969304</v>
      </c>
      <c r="N653" s="50">
        <v>98.676227247655802</v>
      </c>
    </row>
    <row r="654" spans="1:14" x14ac:dyDescent="0.2">
      <c r="A654" s="57" t="s">
        <v>1633</v>
      </c>
      <c r="B654" s="44" t="s">
        <v>1634</v>
      </c>
      <c r="C654" s="45">
        <v>63</v>
      </c>
      <c r="D654" s="46" t="s">
        <v>343</v>
      </c>
      <c r="E654" s="47">
        <v>0.57403692636997505</v>
      </c>
      <c r="F654" s="48">
        <v>9.9394987035436504</v>
      </c>
      <c r="G654" s="47">
        <v>0.58026840223464404</v>
      </c>
      <c r="H654" s="50">
        <v>17.5803402646503</v>
      </c>
      <c r="I654" s="76" t="str">
        <f t="shared" si="20"/>
        <v>No</v>
      </c>
      <c r="J654" s="49" t="str">
        <f t="shared" si="21"/>
        <v>No</v>
      </c>
      <c r="K654" s="47">
        <v>0.181657381202394</v>
      </c>
      <c r="L654" s="50">
        <v>81.417458945548802</v>
      </c>
      <c r="M654" s="47">
        <v>0.15921724287856501</v>
      </c>
      <c r="N654" s="50">
        <v>27.977315689981101</v>
      </c>
    </row>
    <row r="655" spans="1:14" x14ac:dyDescent="0.2">
      <c r="A655" s="57" t="s">
        <v>1635</v>
      </c>
      <c r="B655" s="44" t="s">
        <v>1636</v>
      </c>
      <c r="C655" s="45">
        <v>63</v>
      </c>
      <c r="D655" s="46" t="s">
        <v>343</v>
      </c>
      <c r="E655" s="47">
        <v>0.640013458814508</v>
      </c>
      <c r="F655" s="48">
        <v>27.052722558340498</v>
      </c>
      <c r="G655" s="47">
        <v>0.62177751114828295</v>
      </c>
      <c r="H655" s="50">
        <v>27.599243856332698</v>
      </c>
      <c r="I655" s="76" t="str">
        <f t="shared" si="20"/>
        <v>No</v>
      </c>
      <c r="J655" s="49" t="str">
        <f t="shared" si="21"/>
        <v>No</v>
      </c>
      <c r="K655" s="47">
        <v>0.23871914957663601</v>
      </c>
      <c r="L655" s="50">
        <v>90.838375108037994</v>
      </c>
      <c r="M655" s="47">
        <v>0.158604907935674</v>
      </c>
      <c r="N655" s="50">
        <v>27.410207939508499</v>
      </c>
    </row>
    <row r="656" spans="1:14" x14ac:dyDescent="0.2">
      <c r="A656" s="57" t="s">
        <v>1637</v>
      </c>
      <c r="B656" s="44" t="s">
        <v>1638</v>
      </c>
      <c r="C656" s="45">
        <v>63</v>
      </c>
      <c r="D656" s="46" t="s">
        <v>343</v>
      </c>
      <c r="E656" s="47">
        <v>0.58432474878103802</v>
      </c>
      <c r="F656" s="48">
        <v>11.581676750216101</v>
      </c>
      <c r="G656" s="47">
        <v>0.64290314534458803</v>
      </c>
      <c r="H656" s="50">
        <v>32.797731568998103</v>
      </c>
      <c r="I656" s="76" t="str">
        <f t="shared" si="20"/>
        <v>No</v>
      </c>
      <c r="J656" s="49" t="str">
        <f t="shared" si="21"/>
        <v>No</v>
      </c>
      <c r="K656" s="47">
        <v>0.299902938692784</v>
      </c>
      <c r="L656" s="50">
        <v>95.073465859982704</v>
      </c>
      <c r="M656" s="47">
        <v>0.18725313002353</v>
      </c>
      <c r="N656" s="50">
        <v>35.633270321361103</v>
      </c>
    </row>
    <row r="657" spans="1:14" x14ac:dyDescent="0.2">
      <c r="A657" s="57" t="s">
        <v>1639</v>
      </c>
      <c r="B657" s="44" t="s">
        <v>1640</v>
      </c>
      <c r="C657" s="45">
        <v>63</v>
      </c>
      <c r="D657" s="46" t="s">
        <v>343</v>
      </c>
      <c r="E657" s="47">
        <v>0.577492090403946</v>
      </c>
      <c r="F657" s="48">
        <v>10.2852203975799</v>
      </c>
      <c r="G657" s="47">
        <v>0.64030141878577196</v>
      </c>
      <c r="H657" s="50">
        <v>31.758034026465001</v>
      </c>
      <c r="I657" s="76" t="str">
        <f t="shared" si="20"/>
        <v>No</v>
      </c>
      <c r="J657" s="49" t="str">
        <f t="shared" si="21"/>
        <v>No</v>
      </c>
      <c r="K657" s="47">
        <v>0.25796311881080403</v>
      </c>
      <c r="L657" s="50">
        <v>92.134831460674206</v>
      </c>
      <c r="M657" s="47">
        <v>0.145755545915076</v>
      </c>
      <c r="N657" s="50">
        <v>21.550094517958399</v>
      </c>
    </row>
    <row r="658" spans="1:14" x14ac:dyDescent="0.2">
      <c r="A658" s="57" t="s">
        <v>1641</v>
      </c>
      <c r="B658" s="44" t="s">
        <v>1642</v>
      </c>
      <c r="C658" s="45">
        <v>63</v>
      </c>
      <c r="D658" s="46" t="s">
        <v>343</v>
      </c>
      <c r="E658" s="47">
        <v>0.63375762974161898</v>
      </c>
      <c r="F658" s="48">
        <v>25.0648228176318</v>
      </c>
      <c r="G658" s="47">
        <v>0.64359107966255702</v>
      </c>
      <c r="H658" s="50">
        <v>32.8922495274102</v>
      </c>
      <c r="I658" s="76" t="str">
        <f t="shared" si="20"/>
        <v>No</v>
      </c>
      <c r="J658" s="49" t="str">
        <f t="shared" si="21"/>
        <v>No</v>
      </c>
      <c r="K658" s="47">
        <v>0.17330544303634701</v>
      </c>
      <c r="L658" s="50">
        <v>78.738115816767504</v>
      </c>
      <c r="M658" s="47">
        <v>0.15831552799037901</v>
      </c>
      <c r="N658" s="50">
        <v>27.2211720226843</v>
      </c>
    </row>
    <row r="659" spans="1:14" x14ac:dyDescent="0.2">
      <c r="A659" s="57" t="s">
        <v>1643</v>
      </c>
      <c r="B659" s="44" t="s">
        <v>1644</v>
      </c>
      <c r="C659" s="45">
        <v>63</v>
      </c>
      <c r="D659" s="46" t="s">
        <v>343</v>
      </c>
      <c r="E659" s="47">
        <v>0.58993599961765597</v>
      </c>
      <c r="F659" s="48">
        <v>12.7917026793431</v>
      </c>
      <c r="G659" s="47">
        <v>0.62609082367270397</v>
      </c>
      <c r="H659" s="50">
        <v>28.6389413988658</v>
      </c>
      <c r="I659" s="76" t="str">
        <f t="shared" si="20"/>
        <v>No</v>
      </c>
      <c r="J659" s="49" t="str">
        <f t="shared" si="21"/>
        <v>No</v>
      </c>
      <c r="K659" s="47">
        <v>0.31059600933861398</v>
      </c>
      <c r="L659" s="50">
        <v>95.246326707000904</v>
      </c>
      <c r="M659" s="47">
        <v>0.23975075545393501</v>
      </c>
      <c r="N659" s="50">
        <v>50.189035916824203</v>
      </c>
    </row>
    <row r="660" spans="1:14" x14ac:dyDescent="0.2">
      <c r="A660" s="57" t="s">
        <v>1645</v>
      </c>
      <c r="B660" s="44" t="s">
        <v>1646</v>
      </c>
      <c r="C660" s="45">
        <v>63</v>
      </c>
      <c r="D660" s="46" t="s">
        <v>343</v>
      </c>
      <c r="E660" s="47">
        <v>0.38159533835291098</v>
      </c>
      <c r="F660" s="48">
        <v>1.6421780466724301</v>
      </c>
      <c r="G660" s="47">
        <v>0.41874870150527199</v>
      </c>
      <c r="H660" s="50">
        <v>1.2287334593572801</v>
      </c>
      <c r="I660" s="76" t="str">
        <f t="shared" si="20"/>
        <v>No</v>
      </c>
      <c r="J660" s="49" t="str">
        <f t="shared" si="21"/>
        <v>No</v>
      </c>
      <c r="K660" s="47">
        <v>0.37186920691734299</v>
      </c>
      <c r="L660" s="50">
        <v>97.407087294727702</v>
      </c>
      <c r="M660" s="47">
        <v>0.32999865275372597</v>
      </c>
      <c r="N660" s="50">
        <v>85.255198487712704</v>
      </c>
    </row>
    <row r="661" spans="1:14" x14ac:dyDescent="0.2">
      <c r="A661" s="57" t="s">
        <v>1647</v>
      </c>
      <c r="B661" s="44" t="s">
        <v>1648</v>
      </c>
      <c r="C661" s="45">
        <v>63</v>
      </c>
      <c r="D661" s="46" t="s">
        <v>343</v>
      </c>
      <c r="E661" s="47">
        <v>0.71984995356216996</v>
      </c>
      <c r="F661" s="48">
        <v>55.401901469317202</v>
      </c>
      <c r="G661" s="47">
        <v>0.805630086713086</v>
      </c>
      <c r="H661" s="50">
        <v>83.175803402646494</v>
      </c>
      <c r="I661" s="76" t="str">
        <f t="shared" si="20"/>
        <v>No</v>
      </c>
      <c r="J661" s="49" t="str">
        <f t="shared" si="21"/>
        <v>No</v>
      </c>
      <c r="K661" s="47">
        <v>7.1851883269753699E-3</v>
      </c>
      <c r="L661" s="50">
        <v>0.17286084701814999</v>
      </c>
      <c r="M661" s="47">
        <v>5.9906956854117897E-3</v>
      </c>
      <c r="N661" s="50">
        <v>9.4517958412098299E-2</v>
      </c>
    </row>
    <row r="662" spans="1:14" x14ac:dyDescent="0.2">
      <c r="A662" s="57" t="s">
        <v>1649</v>
      </c>
      <c r="B662" s="44" t="s">
        <v>1650</v>
      </c>
      <c r="C662" s="45">
        <v>63</v>
      </c>
      <c r="D662" s="46" t="s">
        <v>343</v>
      </c>
      <c r="E662" s="47">
        <v>0.43965322269490897</v>
      </c>
      <c r="F662" s="48">
        <v>2.50648228176318</v>
      </c>
      <c r="G662" s="47">
        <v>0.47884301694695502</v>
      </c>
      <c r="H662" s="50">
        <v>4.1587901701323204</v>
      </c>
      <c r="I662" s="76" t="str">
        <f t="shared" si="20"/>
        <v>No</v>
      </c>
      <c r="J662" s="49" t="str">
        <f t="shared" si="21"/>
        <v>No</v>
      </c>
      <c r="K662" s="47">
        <v>0.237581649111032</v>
      </c>
      <c r="L662" s="50">
        <v>90.665514261019894</v>
      </c>
      <c r="M662" s="47">
        <v>0.291090971978538</v>
      </c>
      <c r="N662" s="50">
        <v>72.495274102079406</v>
      </c>
    </row>
    <row r="663" spans="1:14" x14ac:dyDescent="0.2">
      <c r="A663" s="57" t="s">
        <v>1651</v>
      </c>
      <c r="B663" s="44" t="s">
        <v>1652</v>
      </c>
      <c r="C663" s="45">
        <v>63</v>
      </c>
      <c r="D663" s="46" t="s">
        <v>343</v>
      </c>
      <c r="E663" s="47">
        <v>0.29821410999518599</v>
      </c>
      <c r="F663" s="48">
        <v>0.17286084701814999</v>
      </c>
      <c r="G663" s="47">
        <v>0.28809377801052499</v>
      </c>
      <c r="H663" s="50">
        <v>0.18903591682419699</v>
      </c>
      <c r="I663" s="76" t="str">
        <f t="shared" si="20"/>
        <v>No</v>
      </c>
      <c r="J663" s="49" t="str">
        <f t="shared" si="21"/>
        <v>No</v>
      </c>
      <c r="K663" s="47">
        <v>0.31905922246102097</v>
      </c>
      <c r="L663" s="50">
        <v>95.678478824546204</v>
      </c>
      <c r="M663" s="47">
        <v>0.322214578153034</v>
      </c>
      <c r="N663" s="50">
        <v>82.986767485822298</v>
      </c>
    </row>
    <row r="664" spans="1:14" x14ac:dyDescent="0.2">
      <c r="A664" s="57" t="s">
        <v>1653</v>
      </c>
      <c r="B664" s="44" t="s">
        <v>1654</v>
      </c>
      <c r="C664" s="45">
        <v>63</v>
      </c>
      <c r="D664" s="46" t="s">
        <v>343</v>
      </c>
      <c r="E664" s="47">
        <v>0.40550193244452998</v>
      </c>
      <c r="F664" s="48">
        <v>1.90146931719965</v>
      </c>
      <c r="G664" s="47">
        <v>0.43245500905830098</v>
      </c>
      <c r="H664" s="50">
        <v>1.9848771266540599</v>
      </c>
      <c r="I664" s="76" t="str">
        <f t="shared" si="20"/>
        <v>No</v>
      </c>
      <c r="J664" s="49" t="str">
        <f t="shared" si="21"/>
        <v>No</v>
      </c>
      <c r="K664" s="47">
        <v>0.261160112459278</v>
      </c>
      <c r="L664" s="50">
        <v>92.307692307692307</v>
      </c>
      <c r="M664" s="47">
        <v>0.30150141927201402</v>
      </c>
      <c r="N664" s="50">
        <v>77.410207939508496</v>
      </c>
    </row>
    <row r="665" spans="1:14" x14ac:dyDescent="0.2">
      <c r="A665" s="57" t="s">
        <v>1655</v>
      </c>
      <c r="B665" s="44" t="s">
        <v>1656</v>
      </c>
      <c r="C665" s="45">
        <v>63</v>
      </c>
      <c r="D665" s="46" t="s">
        <v>343</v>
      </c>
      <c r="E665" s="47">
        <v>0.471772067481813</v>
      </c>
      <c r="F665" s="48">
        <v>3.1979256698357799</v>
      </c>
      <c r="G665" s="47">
        <v>0.51143353802685398</v>
      </c>
      <c r="H665" s="50">
        <v>6.1436672967863899</v>
      </c>
      <c r="I665" s="76" t="str">
        <f t="shared" si="20"/>
        <v>No</v>
      </c>
      <c r="J665" s="49" t="str">
        <f t="shared" si="21"/>
        <v>No</v>
      </c>
      <c r="K665" s="47">
        <v>0.24097183112437401</v>
      </c>
      <c r="L665" s="50">
        <v>91.011235955056193</v>
      </c>
      <c r="M665" s="47">
        <v>0.23537642258254299</v>
      </c>
      <c r="N665" s="50">
        <v>48.487712665406399</v>
      </c>
    </row>
    <row r="666" spans="1:14" x14ac:dyDescent="0.2">
      <c r="A666" s="57" t="s">
        <v>1657</v>
      </c>
      <c r="B666" s="44" t="s">
        <v>1658</v>
      </c>
      <c r="C666" s="45">
        <v>63</v>
      </c>
      <c r="D666" s="46" t="s">
        <v>343</v>
      </c>
      <c r="E666" s="47">
        <v>0.38398750658775199</v>
      </c>
      <c r="F666" s="48">
        <v>1.7286084701815001</v>
      </c>
      <c r="G666" s="47">
        <v>0.43805244330626403</v>
      </c>
      <c r="H666" s="50">
        <v>2.0793950850661602</v>
      </c>
      <c r="I666" s="76" t="str">
        <f t="shared" si="20"/>
        <v>No</v>
      </c>
      <c r="J666" s="49" t="str">
        <f t="shared" si="21"/>
        <v>No</v>
      </c>
      <c r="K666" s="47">
        <v>0.13821903227678001</v>
      </c>
      <c r="L666" s="50">
        <v>54.537597234226403</v>
      </c>
      <c r="M666" s="47">
        <v>0.14415746244262101</v>
      </c>
      <c r="N666" s="50">
        <v>20.510396975425301</v>
      </c>
    </row>
    <row r="667" spans="1:14" x14ac:dyDescent="0.2">
      <c r="A667" s="57" t="s">
        <v>1659</v>
      </c>
      <c r="B667" s="44" t="s">
        <v>1660</v>
      </c>
      <c r="C667" s="45">
        <v>63</v>
      </c>
      <c r="D667" s="46" t="s">
        <v>343</v>
      </c>
      <c r="E667" s="47">
        <v>0.40682130760236801</v>
      </c>
      <c r="F667" s="48">
        <v>1.98789974070873</v>
      </c>
      <c r="G667" s="47">
        <v>0.50051961811514201</v>
      </c>
      <c r="H667" s="50">
        <v>5.2930056710775002</v>
      </c>
      <c r="I667" s="76" t="str">
        <f t="shared" si="20"/>
        <v>No</v>
      </c>
      <c r="J667" s="49" t="str">
        <f t="shared" si="21"/>
        <v>No</v>
      </c>
      <c r="K667" s="47">
        <v>6.1228873428183499E-2</v>
      </c>
      <c r="L667" s="50">
        <v>3.1114952463267098</v>
      </c>
      <c r="M667" s="47">
        <v>9.1149431077423806E-2</v>
      </c>
      <c r="N667" s="50">
        <v>3.3081285444234401</v>
      </c>
    </row>
    <row r="668" spans="1:14" x14ac:dyDescent="0.2">
      <c r="A668" s="57" t="s">
        <v>1661</v>
      </c>
      <c r="B668" s="44" t="s">
        <v>1662</v>
      </c>
      <c r="C668" s="45">
        <v>63</v>
      </c>
      <c r="D668" s="46" t="s">
        <v>343</v>
      </c>
      <c r="E668" s="47">
        <v>0.37397559284582299</v>
      </c>
      <c r="F668" s="48">
        <v>1.46931719965428</v>
      </c>
      <c r="G668" s="47">
        <v>0.47308512156618998</v>
      </c>
      <c r="H668" s="50">
        <v>3.8752362948960299</v>
      </c>
      <c r="I668" s="76" t="str">
        <f t="shared" si="20"/>
        <v>No</v>
      </c>
      <c r="J668" s="49" t="str">
        <f t="shared" si="21"/>
        <v>No</v>
      </c>
      <c r="K668" s="47">
        <v>0.165932582588186</v>
      </c>
      <c r="L668" s="50">
        <v>74.243733794295593</v>
      </c>
      <c r="M668" s="47">
        <v>0.218223569396817</v>
      </c>
      <c r="N668" s="50">
        <v>43.6672967863894</v>
      </c>
    </row>
    <row r="669" spans="1:14" x14ac:dyDescent="0.2">
      <c r="A669" s="57" t="s">
        <v>1663</v>
      </c>
      <c r="B669" s="44" t="s">
        <v>1664</v>
      </c>
      <c r="C669" s="45">
        <v>63</v>
      </c>
      <c r="D669" s="46" t="s">
        <v>343</v>
      </c>
      <c r="E669" s="47">
        <v>0.58830916840348402</v>
      </c>
      <c r="F669" s="48">
        <v>12.4459809853068</v>
      </c>
      <c r="G669" s="47">
        <v>0.75991361652033595</v>
      </c>
      <c r="H669" s="50">
        <v>67.391304347826093</v>
      </c>
      <c r="I669" s="76" t="str">
        <f t="shared" si="20"/>
        <v>No</v>
      </c>
      <c r="J669" s="49" t="str">
        <f t="shared" si="21"/>
        <v>No</v>
      </c>
      <c r="K669" s="47">
        <v>8.2873176092521803E-2</v>
      </c>
      <c r="L669" s="50">
        <v>7.3465859982713901</v>
      </c>
      <c r="M669" s="47">
        <v>8.3406722595085997E-2</v>
      </c>
      <c r="N669" s="50">
        <v>1.60680529300567</v>
      </c>
    </row>
    <row r="670" spans="1:14" x14ac:dyDescent="0.2">
      <c r="A670" s="57" t="s">
        <v>1665</v>
      </c>
      <c r="B670" s="44" t="s">
        <v>1666</v>
      </c>
      <c r="C670" s="45">
        <v>66</v>
      </c>
      <c r="D670" s="46" t="s">
        <v>343</v>
      </c>
      <c r="E670" s="47">
        <v>0.87269046376106796</v>
      </c>
      <c r="F670" s="48">
        <v>91.184096802074293</v>
      </c>
      <c r="G670" s="47">
        <v>0.79416900228919196</v>
      </c>
      <c r="H670" s="50">
        <v>69.174311926605498</v>
      </c>
      <c r="I670" s="76" t="str">
        <f t="shared" si="20"/>
        <v>No</v>
      </c>
      <c r="J670" s="49" t="str">
        <f t="shared" si="21"/>
        <v>No</v>
      </c>
      <c r="K670" s="47">
        <v>8.7667567673607893E-2</v>
      </c>
      <c r="L670" s="50">
        <v>11.235955056179799</v>
      </c>
      <c r="M670" s="47">
        <v>9.2474859412841698E-2</v>
      </c>
      <c r="N670" s="50">
        <v>8.4403669724770705</v>
      </c>
    </row>
    <row r="671" spans="1:14" x14ac:dyDescent="0.2">
      <c r="A671" s="57" t="s">
        <v>1667</v>
      </c>
      <c r="B671" s="44" t="s">
        <v>1668</v>
      </c>
      <c r="C671" s="45">
        <v>66</v>
      </c>
      <c r="D671" s="46" t="s">
        <v>343</v>
      </c>
      <c r="E671" s="47">
        <v>0.78774461212727198</v>
      </c>
      <c r="F671" s="48">
        <v>71.650821089023296</v>
      </c>
      <c r="G671" s="47">
        <v>0.76841604249644402</v>
      </c>
      <c r="H671" s="50">
        <v>59.082568807339499</v>
      </c>
      <c r="I671" s="76" t="str">
        <f t="shared" si="20"/>
        <v>No</v>
      </c>
      <c r="J671" s="49" t="str">
        <f t="shared" si="21"/>
        <v>No</v>
      </c>
      <c r="K671" s="47">
        <v>6.5772907656401203E-2</v>
      </c>
      <c r="L671" s="50">
        <v>3.97579948141746</v>
      </c>
      <c r="M671" s="47">
        <v>7.9528294255330506E-2</v>
      </c>
      <c r="N671" s="50">
        <v>4.5871559633027497</v>
      </c>
    </row>
    <row r="672" spans="1:14" x14ac:dyDescent="0.2">
      <c r="A672" s="57" t="s">
        <v>1669</v>
      </c>
      <c r="B672" s="44" t="s">
        <v>1670</v>
      </c>
      <c r="C672" s="45">
        <v>66</v>
      </c>
      <c r="D672" s="46" t="s">
        <v>343</v>
      </c>
      <c r="E672" s="47">
        <v>0.845764217155757</v>
      </c>
      <c r="F672" s="48">
        <v>85.220397579948099</v>
      </c>
      <c r="G672" s="47">
        <v>0.77666717207313896</v>
      </c>
      <c r="H672" s="50">
        <v>61.651376146788998</v>
      </c>
      <c r="I672" s="76" t="str">
        <f t="shared" si="20"/>
        <v>No</v>
      </c>
      <c r="J672" s="49" t="str">
        <f t="shared" si="21"/>
        <v>No</v>
      </c>
      <c r="K672" s="47">
        <v>9.1853542578184594E-2</v>
      </c>
      <c r="L672" s="50">
        <v>14.3474503025065</v>
      </c>
      <c r="M672" s="47">
        <v>0.10536534964373399</v>
      </c>
      <c r="N672" s="50">
        <v>17.431192660550501</v>
      </c>
    </row>
    <row r="673" spans="1:14" x14ac:dyDescent="0.2">
      <c r="A673" s="57" t="s">
        <v>1671</v>
      </c>
      <c r="B673" s="44" t="s">
        <v>1672</v>
      </c>
      <c r="C673" s="45">
        <v>67</v>
      </c>
      <c r="D673" s="46" t="s">
        <v>343</v>
      </c>
      <c r="E673" s="47">
        <v>0.80103507577474198</v>
      </c>
      <c r="F673" s="48">
        <v>74.762316335350107</v>
      </c>
      <c r="G673" s="47">
        <v>0.74775182719070898</v>
      </c>
      <c r="H673" s="50">
        <v>63.559969442322398</v>
      </c>
      <c r="I673" s="76" t="str">
        <f t="shared" si="20"/>
        <v>No</v>
      </c>
      <c r="J673" s="49" t="str">
        <f t="shared" si="21"/>
        <v>No</v>
      </c>
      <c r="K673" s="47">
        <v>9.6730690140590506E-2</v>
      </c>
      <c r="L673" s="50">
        <v>18.150388936905799</v>
      </c>
      <c r="M673" s="47">
        <v>0.101134778075518</v>
      </c>
      <c r="N673" s="50">
        <v>29.6409472880061</v>
      </c>
    </row>
    <row r="674" spans="1:14" x14ac:dyDescent="0.2">
      <c r="A674" s="57" t="s">
        <v>1673</v>
      </c>
      <c r="B674" s="44" t="s">
        <v>1674</v>
      </c>
      <c r="C674" s="45">
        <v>67</v>
      </c>
      <c r="D674" s="46" t="s">
        <v>343</v>
      </c>
      <c r="E674" s="47">
        <v>0.63676027930852597</v>
      </c>
      <c r="F674" s="48">
        <v>26.015557476231599</v>
      </c>
      <c r="G674" s="47">
        <v>0.72634268024196402</v>
      </c>
      <c r="H674" s="50">
        <v>56.531703590527101</v>
      </c>
      <c r="I674" s="76" t="str">
        <f t="shared" si="20"/>
        <v>No</v>
      </c>
      <c r="J674" s="49" t="str">
        <f t="shared" si="21"/>
        <v>No</v>
      </c>
      <c r="K674" s="47">
        <v>9.7344674591927902E-2</v>
      </c>
      <c r="L674" s="50">
        <v>18.755401901469298</v>
      </c>
      <c r="M674" s="47">
        <v>9.4263043639322905E-2</v>
      </c>
      <c r="N674" s="50">
        <v>23.223834988540901</v>
      </c>
    </row>
    <row r="675" spans="1:14" x14ac:dyDescent="0.2">
      <c r="A675" s="57" t="s">
        <v>1675</v>
      </c>
      <c r="B675" s="44" t="s">
        <v>1676</v>
      </c>
      <c r="C675" s="45">
        <v>67</v>
      </c>
      <c r="D675" s="46" t="s">
        <v>343</v>
      </c>
      <c r="E675" s="47">
        <v>0.80529405158522704</v>
      </c>
      <c r="F675" s="48">
        <v>75.367329299913607</v>
      </c>
      <c r="G675" s="47">
        <v>0.757627436639004</v>
      </c>
      <c r="H675" s="50">
        <v>67.074102368219997</v>
      </c>
      <c r="I675" s="76" t="str">
        <f t="shared" si="20"/>
        <v>No</v>
      </c>
      <c r="J675" s="49" t="str">
        <f t="shared" si="21"/>
        <v>No</v>
      </c>
      <c r="K675" s="47">
        <v>9.6530067863295405E-2</v>
      </c>
      <c r="L675" s="50">
        <v>17.891097666378599</v>
      </c>
      <c r="M675" s="47">
        <v>9.2085499788960606E-2</v>
      </c>
      <c r="N675" s="50">
        <v>20.091673032849499</v>
      </c>
    </row>
    <row r="676" spans="1:14" x14ac:dyDescent="0.2">
      <c r="A676" s="57" t="s">
        <v>1677</v>
      </c>
      <c r="B676" s="44" t="s">
        <v>1678</v>
      </c>
      <c r="C676" s="45">
        <v>67</v>
      </c>
      <c r="D676" s="46" t="s">
        <v>343</v>
      </c>
      <c r="E676" s="47">
        <v>0.6752162180647</v>
      </c>
      <c r="F676" s="48">
        <v>39.498703543647402</v>
      </c>
      <c r="G676" s="47">
        <v>0.713991311831772</v>
      </c>
      <c r="H676" s="50">
        <v>52.406417112299501</v>
      </c>
      <c r="I676" s="76" t="str">
        <f t="shared" si="20"/>
        <v>No</v>
      </c>
      <c r="J676" s="49" t="str">
        <f t="shared" si="21"/>
        <v>No</v>
      </c>
      <c r="K676" s="47">
        <v>0.17126005190253199</v>
      </c>
      <c r="L676" s="50">
        <v>77.268798617113205</v>
      </c>
      <c r="M676" s="47">
        <v>0.177365770804604</v>
      </c>
      <c r="N676" s="50">
        <v>65.087853323147399</v>
      </c>
    </row>
    <row r="677" spans="1:14" x14ac:dyDescent="0.2">
      <c r="A677" s="57" t="s">
        <v>1679</v>
      </c>
      <c r="B677" s="44" t="s">
        <v>1680</v>
      </c>
      <c r="C677" s="45">
        <v>67</v>
      </c>
      <c r="D677" s="46" t="s">
        <v>343</v>
      </c>
      <c r="E677" s="47">
        <v>0.85030398627891801</v>
      </c>
      <c r="F677" s="48">
        <v>85.911840968020698</v>
      </c>
      <c r="G677" s="47">
        <v>0.77519109543599596</v>
      </c>
      <c r="H677" s="50">
        <v>72.650878533231506</v>
      </c>
      <c r="I677" s="76" t="str">
        <f t="shared" si="20"/>
        <v>No</v>
      </c>
      <c r="J677" s="49" t="str">
        <f t="shared" si="21"/>
        <v>No</v>
      </c>
      <c r="K677" s="47">
        <v>9.0966885527717395E-2</v>
      </c>
      <c r="L677" s="50">
        <v>13.396715643906701</v>
      </c>
      <c r="M677" s="47">
        <v>8.9795661865811394E-2</v>
      </c>
      <c r="N677" s="50">
        <v>16.730328495034399</v>
      </c>
    </row>
    <row r="678" spans="1:14" x14ac:dyDescent="0.2">
      <c r="A678" s="57" t="s">
        <v>1681</v>
      </c>
      <c r="B678" s="44" t="s">
        <v>1682</v>
      </c>
      <c r="C678" s="45">
        <v>67</v>
      </c>
      <c r="D678" s="46" t="s">
        <v>343</v>
      </c>
      <c r="E678" s="47">
        <v>0.60807644776138703</v>
      </c>
      <c r="F678" s="48">
        <v>16.4217804667243</v>
      </c>
      <c r="G678" s="47">
        <v>0.55431413553832398</v>
      </c>
      <c r="H678" s="50">
        <v>11.9174942704354</v>
      </c>
      <c r="I678" s="76" t="str">
        <f t="shared" si="20"/>
        <v>No</v>
      </c>
      <c r="J678" s="49" t="str">
        <f t="shared" si="21"/>
        <v>No</v>
      </c>
      <c r="K678" s="47">
        <v>0.117097773566013</v>
      </c>
      <c r="L678" s="50">
        <v>37.510803802938597</v>
      </c>
      <c r="M678" s="47">
        <v>0.142393389565452</v>
      </c>
      <c r="N678" s="50">
        <v>52.941176470588204</v>
      </c>
    </row>
    <row r="679" spans="1:14" x14ac:dyDescent="0.2">
      <c r="A679" s="57" t="s">
        <v>1683</v>
      </c>
      <c r="B679" s="44" t="s">
        <v>1684</v>
      </c>
      <c r="C679" s="45">
        <v>67</v>
      </c>
      <c r="D679" s="46" t="s">
        <v>343</v>
      </c>
      <c r="E679" s="47">
        <v>0.60901735697117698</v>
      </c>
      <c r="F679" s="48">
        <v>16.7675021607606</v>
      </c>
      <c r="G679" s="47">
        <v>0.63648536240220699</v>
      </c>
      <c r="H679" s="50">
        <v>26.432391138273498</v>
      </c>
      <c r="I679" s="76" t="str">
        <f t="shared" si="20"/>
        <v>No</v>
      </c>
      <c r="J679" s="49" t="str">
        <f t="shared" si="21"/>
        <v>No</v>
      </c>
      <c r="K679" s="47">
        <v>6.1621278282555203E-2</v>
      </c>
      <c r="L679" s="50">
        <v>3.1979256698357799</v>
      </c>
      <c r="M679" s="47">
        <v>4.7746044358369398E-2</v>
      </c>
      <c r="N679" s="50">
        <v>1.3750954927425501</v>
      </c>
    </row>
    <row r="680" spans="1:14" x14ac:dyDescent="0.2">
      <c r="A680" s="57" t="s">
        <v>1685</v>
      </c>
      <c r="B680" s="44" t="s">
        <v>1686</v>
      </c>
      <c r="C680" s="45">
        <v>67</v>
      </c>
      <c r="D680" s="46" t="s">
        <v>343</v>
      </c>
      <c r="E680" s="47">
        <v>0.48008957266962299</v>
      </c>
      <c r="F680" s="48">
        <v>3.3707865168539302</v>
      </c>
      <c r="G680" s="47">
        <v>0.51929253509365603</v>
      </c>
      <c r="H680" s="50">
        <v>8.4797555385790702</v>
      </c>
      <c r="I680" s="76" t="str">
        <f t="shared" si="20"/>
        <v>No</v>
      </c>
      <c r="J680" s="49" t="str">
        <f t="shared" si="21"/>
        <v>No</v>
      </c>
      <c r="K680" s="47">
        <v>0.113991190198849</v>
      </c>
      <c r="L680" s="50">
        <v>35.436473638720798</v>
      </c>
      <c r="M680" s="47">
        <v>0.12597828970713801</v>
      </c>
      <c r="N680" s="50">
        <v>44.461420932009197</v>
      </c>
    </row>
    <row r="681" spans="1:14" x14ac:dyDescent="0.2">
      <c r="A681" s="57" t="s">
        <v>1687</v>
      </c>
      <c r="B681" s="44" t="s">
        <v>1688</v>
      </c>
      <c r="C681" s="45">
        <v>67</v>
      </c>
      <c r="D681" s="46" t="s">
        <v>343</v>
      </c>
      <c r="E681" s="47">
        <v>0.61895398688062198</v>
      </c>
      <c r="F681" s="48">
        <v>19.706136560069101</v>
      </c>
      <c r="G681" s="47">
        <v>0.54695874901775798</v>
      </c>
      <c r="H681" s="50">
        <v>11.0007639419404</v>
      </c>
      <c r="I681" s="76" t="str">
        <f t="shared" si="20"/>
        <v>No</v>
      </c>
      <c r="J681" s="49" t="str">
        <f t="shared" si="21"/>
        <v>No</v>
      </c>
      <c r="K681" s="47">
        <v>2.73128343047736E-2</v>
      </c>
      <c r="L681" s="50">
        <v>0.77787381158167701</v>
      </c>
      <c r="M681" s="47">
        <v>4.1674756535561998E-2</v>
      </c>
      <c r="N681" s="50">
        <v>0.84033613445378197</v>
      </c>
    </row>
    <row r="682" spans="1:14" x14ac:dyDescent="0.2">
      <c r="A682" s="57" t="s">
        <v>1689</v>
      </c>
      <c r="B682" s="44" t="s">
        <v>1690</v>
      </c>
      <c r="C682" s="45">
        <v>67</v>
      </c>
      <c r="D682" s="46" t="s">
        <v>343</v>
      </c>
      <c r="E682" s="47">
        <v>0.371632235485022</v>
      </c>
      <c r="F682" s="48">
        <v>1.3828867761451999</v>
      </c>
      <c r="G682" s="47">
        <v>0.37359937360698098</v>
      </c>
      <c r="H682" s="50">
        <v>2.8265851795263601</v>
      </c>
      <c r="I682" s="76" t="str">
        <f t="shared" si="20"/>
        <v>No</v>
      </c>
      <c r="J682" s="49" t="str">
        <f t="shared" si="21"/>
        <v>No</v>
      </c>
      <c r="K682" s="47">
        <v>0.178196323115241</v>
      </c>
      <c r="L682" s="50">
        <v>80.553154710458102</v>
      </c>
      <c r="M682" s="47">
        <v>0.24198430808404101</v>
      </c>
      <c r="N682" s="50">
        <v>75.553857906799095</v>
      </c>
    </row>
    <row r="683" spans="1:14" x14ac:dyDescent="0.2">
      <c r="A683" s="57" t="s">
        <v>1691</v>
      </c>
      <c r="B683" s="44" t="s">
        <v>1692</v>
      </c>
      <c r="C683" s="45">
        <v>67</v>
      </c>
      <c r="D683" s="46" t="s">
        <v>343</v>
      </c>
      <c r="E683" s="47">
        <v>0.37010894764018099</v>
      </c>
      <c r="F683" s="48">
        <v>1.2964563526361299</v>
      </c>
      <c r="G683" s="47">
        <v>0.31698357355274098</v>
      </c>
      <c r="H683" s="50">
        <v>1.3750954927425501</v>
      </c>
      <c r="I683" s="76" t="str">
        <f t="shared" si="20"/>
        <v>No</v>
      </c>
      <c r="J683" s="49" t="str">
        <f t="shared" si="21"/>
        <v>No</v>
      </c>
      <c r="K683" s="47">
        <v>0.191797225732804</v>
      </c>
      <c r="L683" s="50">
        <v>85.047536732929998</v>
      </c>
      <c r="M683" s="47">
        <v>0.216731664472393</v>
      </c>
      <c r="N683" s="50">
        <v>72.498090145149007</v>
      </c>
    </row>
    <row r="684" spans="1:14" x14ac:dyDescent="0.2">
      <c r="A684" s="57" t="s">
        <v>1693</v>
      </c>
      <c r="B684" s="44" t="s">
        <v>1694</v>
      </c>
      <c r="C684" s="45">
        <v>66</v>
      </c>
      <c r="D684" s="46" t="s">
        <v>343</v>
      </c>
      <c r="E684" s="47">
        <v>0.78445380782112395</v>
      </c>
      <c r="F684" s="48">
        <v>70.872947277441696</v>
      </c>
      <c r="G684" s="47">
        <v>0.56506352259335502</v>
      </c>
      <c r="H684" s="50">
        <v>9.3577981651376092</v>
      </c>
      <c r="I684" s="76" t="str">
        <f t="shared" si="20"/>
        <v>No</v>
      </c>
      <c r="J684" s="49" t="str">
        <f t="shared" si="21"/>
        <v>No</v>
      </c>
      <c r="K684" s="47">
        <v>0.11423644803929101</v>
      </c>
      <c r="L684" s="50">
        <v>35.522904062229898</v>
      </c>
      <c r="M684" s="47">
        <v>0.21109598054318399</v>
      </c>
      <c r="N684" s="50">
        <v>57.247706422018403</v>
      </c>
    </row>
    <row r="685" spans="1:14" x14ac:dyDescent="0.2">
      <c r="A685" s="57" t="s">
        <v>1695</v>
      </c>
      <c r="B685" s="44" t="s">
        <v>1696</v>
      </c>
      <c r="C685" s="45">
        <v>66</v>
      </c>
      <c r="D685" s="46" t="s">
        <v>343</v>
      </c>
      <c r="E685" s="47">
        <v>0.63773952158138203</v>
      </c>
      <c r="F685" s="48">
        <v>26.447709593776999</v>
      </c>
      <c r="G685" s="47">
        <v>0.74708025470198103</v>
      </c>
      <c r="H685" s="50">
        <v>49.908256880733902</v>
      </c>
      <c r="I685" s="76" t="str">
        <f t="shared" si="20"/>
        <v>No</v>
      </c>
      <c r="J685" s="49" t="str">
        <f t="shared" si="21"/>
        <v>No</v>
      </c>
      <c r="K685" s="47">
        <v>9.7993120546797902E-2</v>
      </c>
      <c r="L685" s="50">
        <v>19.619706136560101</v>
      </c>
      <c r="M685" s="47">
        <v>0.11936691369577</v>
      </c>
      <c r="N685" s="50">
        <v>26.422018348623901</v>
      </c>
    </row>
    <row r="686" spans="1:14" x14ac:dyDescent="0.2">
      <c r="A686" s="57" t="s">
        <v>1697</v>
      </c>
      <c r="B686" s="44" t="s">
        <v>1698</v>
      </c>
      <c r="C686" s="45">
        <v>66</v>
      </c>
      <c r="D686" s="46" t="s">
        <v>343</v>
      </c>
      <c r="E686" s="47">
        <v>0.72378642510045099</v>
      </c>
      <c r="F686" s="48">
        <v>56.784788245462401</v>
      </c>
      <c r="G686" s="47">
        <v>0.73563954611433802</v>
      </c>
      <c r="H686" s="50">
        <v>46.238532110091697</v>
      </c>
      <c r="I686" s="76" t="str">
        <f t="shared" si="20"/>
        <v>No</v>
      </c>
      <c r="J686" s="49" t="str">
        <f t="shared" si="21"/>
        <v>No</v>
      </c>
      <c r="K686" s="47">
        <v>8.7938463422207402E-2</v>
      </c>
      <c r="L686" s="50">
        <v>11.495246326707001</v>
      </c>
      <c r="M686" s="47">
        <v>0.111655277747761</v>
      </c>
      <c r="N686" s="50">
        <v>21.284403669724799</v>
      </c>
    </row>
    <row r="687" spans="1:14" x14ac:dyDescent="0.2">
      <c r="A687" s="57" t="s">
        <v>1699</v>
      </c>
      <c r="B687" s="44" t="s">
        <v>1700</v>
      </c>
      <c r="C687" s="45">
        <v>45</v>
      </c>
      <c r="D687" s="46" t="s">
        <v>343</v>
      </c>
      <c r="E687" s="47">
        <v>0.67720027576623298</v>
      </c>
      <c r="F687" s="48">
        <v>40.535868625756301</v>
      </c>
      <c r="G687" s="47">
        <v>0.76324616791257505</v>
      </c>
      <c r="H687" s="50">
        <v>61.8927125506073</v>
      </c>
      <c r="I687" s="76" t="str">
        <f t="shared" si="20"/>
        <v>No</v>
      </c>
      <c r="J687" s="49" t="str">
        <f t="shared" si="21"/>
        <v>No</v>
      </c>
      <c r="K687" s="47">
        <v>0.103773209063896</v>
      </c>
      <c r="L687" s="50">
        <v>24.9783923941227</v>
      </c>
      <c r="M687" s="47">
        <v>0.108864816526867</v>
      </c>
      <c r="N687" s="50">
        <v>7.0344129554655899</v>
      </c>
    </row>
    <row r="688" spans="1:14" x14ac:dyDescent="0.2">
      <c r="A688" s="57" t="s">
        <v>1701</v>
      </c>
      <c r="B688" s="44" t="s">
        <v>1702</v>
      </c>
      <c r="C688" s="45">
        <v>45</v>
      </c>
      <c r="D688" s="46" t="s">
        <v>343</v>
      </c>
      <c r="E688" s="47">
        <v>0.61022377021333296</v>
      </c>
      <c r="F688" s="48">
        <v>17.1132238547969</v>
      </c>
      <c r="G688" s="47">
        <v>0.74681552323362099</v>
      </c>
      <c r="H688" s="50">
        <v>54.908906882591097</v>
      </c>
      <c r="I688" s="76" t="str">
        <f t="shared" si="20"/>
        <v>No</v>
      </c>
      <c r="J688" s="49" t="str">
        <f t="shared" si="21"/>
        <v>No</v>
      </c>
      <c r="K688" s="47">
        <v>0.101281007000751</v>
      </c>
      <c r="L688" s="50">
        <v>22.126188418323199</v>
      </c>
      <c r="M688" s="47">
        <v>0.11688867180408199</v>
      </c>
      <c r="N688" s="50">
        <v>9.76720647773279</v>
      </c>
    </row>
    <row r="689" spans="1:14" x14ac:dyDescent="0.2">
      <c r="A689" s="57" t="s">
        <v>1703</v>
      </c>
      <c r="B689" s="44" t="s">
        <v>1704</v>
      </c>
      <c r="C689" s="45">
        <v>45</v>
      </c>
      <c r="D689" s="46" t="s">
        <v>343</v>
      </c>
      <c r="E689" s="47">
        <v>0.68020939926537705</v>
      </c>
      <c r="F689" s="48">
        <v>41.5730337078652</v>
      </c>
      <c r="G689" s="47">
        <v>0.773919168260913</v>
      </c>
      <c r="H689" s="50">
        <v>67.206477732793502</v>
      </c>
      <c r="I689" s="76" t="str">
        <f t="shared" si="20"/>
        <v>No</v>
      </c>
      <c r="J689" s="49" t="str">
        <f t="shared" si="21"/>
        <v>No</v>
      </c>
      <c r="K689" s="47">
        <v>0.100297952432313</v>
      </c>
      <c r="L689" s="50">
        <v>21.0890233362143</v>
      </c>
      <c r="M689" s="47">
        <v>0.100768207312095</v>
      </c>
      <c r="N689" s="50">
        <v>4.7570850202429096</v>
      </c>
    </row>
    <row r="690" spans="1:14" x14ac:dyDescent="0.2">
      <c r="A690" s="57" t="s">
        <v>1705</v>
      </c>
      <c r="B690" s="44" t="s">
        <v>1706</v>
      </c>
      <c r="C690" s="45">
        <v>45</v>
      </c>
      <c r="D690" s="46" t="s">
        <v>343</v>
      </c>
      <c r="E690" s="47">
        <v>0.62613988102422002</v>
      </c>
      <c r="F690" s="48">
        <v>21.953327571305099</v>
      </c>
      <c r="G690" s="47">
        <v>0.80536187467802001</v>
      </c>
      <c r="H690" s="50">
        <v>81.680161943319803</v>
      </c>
      <c r="I690" s="76" t="str">
        <f t="shared" si="20"/>
        <v>No</v>
      </c>
      <c r="J690" s="49" t="str">
        <f t="shared" si="21"/>
        <v>No</v>
      </c>
      <c r="K690" s="47">
        <v>0.106097422278031</v>
      </c>
      <c r="L690" s="50">
        <v>27.225583405358702</v>
      </c>
      <c r="M690" s="47">
        <v>0.108164651499649</v>
      </c>
      <c r="N690" s="50">
        <v>6.9331983805668003</v>
      </c>
    </row>
    <row r="691" spans="1:14" x14ac:dyDescent="0.2">
      <c r="A691" s="57" t="s">
        <v>1707</v>
      </c>
      <c r="B691" s="44" t="s">
        <v>1708</v>
      </c>
      <c r="C691" s="45">
        <v>45</v>
      </c>
      <c r="D691" s="46" t="s">
        <v>343</v>
      </c>
      <c r="E691" s="47">
        <v>0.72563457134088105</v>
      </c>
      <c r="F691" s="48">
        <v>57.216940363007801</v>
      </c>
      <c r="G691" s="47">
        <v>0.75673047448564601</v>
      </c>
      <c r="H691" s="50">
        <v>58.805668016194304</v>
      </c>
      <c r="I691" s="76" t="str">
        <f t="shared" si="20"/>
        <v>No</v>
      </c>
      <c r="J691" s="49" t="str">
        <f t="shared" si="21"/>
        <v>No</v>
      </c>
      <c r="K691" s="47">
        <v>0.10804719915375199</v>
      </c>
      <c r="L691" s="50">
        <v>28.8677614520311</v>
      </c>
      <c r="M691" s="47">
        <v>0.10095558674357701</v>
      </c>
      <c r="N691" s="50">
        <v>4.8582995951417001</v>
      </c>
    </row>
    <row r="692" spans="1:14" x14ac:dyDescent="0.2">
      <c r="A692" s="57" t="s">
        <v>1709</v>
      </c>
      <c r="B692" s="44" t="s">
        <v>1710</v>
      </c>
      <c r="C692" s="45">
        <v>45</v>
      </c>
      <c r="D692" s="46" t="s">
        <v>343</v>
      </c>
      <c r="E692" s="47">
        <v>0.758488722320807</v>
      </c>
      <c r="F692" s="48">
        <v>63.958513396715603</v>
      </c>
      <c r="G692" s="47">
        <v>0.78441758223617797</v>
      </c>
      <c r="H692" s="50">
        <v>71.912955465587004</v>
      </c>
      <c r="I692" s="76" t="str">
        <f t="shared" si="20"/>
        <v>No</v>
      </c>
      <c r="J692" s="49" t="str">
        <f t="shared" si="21"/>
        <v>No</v>
      </c>
      <c r="K692" s="47">
        <v>0.10345275821048899</v>
      </c>
      <c r="L692" s="50">
        <v>24.8055315471046</v>
      </c>
      <c r="M692" s="47">
        <v>0.112833257494924</v>
      </c>
      <c r="N692" s="50">
        <v>8.5020242914979693</v>
      </c>
    </row>
    <row r="693" spans="1:14" x14ac:dyDescent="0.2">
      <c r="A693" s="57" t="s">
        <v>598</v>
      </c>
      <c r="B693" s="44" t="s">
        <v>1711</v>
      </c>
      <c r="C693" s="45">
        <v>45</v>
      </c>
      <c r="D693" s="46" t="s">
        <v>343</v>
      </c>
      <c r="E693" s="47">
        <v>0.68865649018618702</v>
      </c>
      <c r="F693" s="48">
        <v>43.906655142610198</v>
      </c>
      <c r="G693" s="47">
        <v>0.73971850740183498</v>
      </c>
      <c r="H693" s="50">
        <v>51.315789473684198</v>
      </c>
      <c r="I693" s="76" t="str">
        <f t="shared" si="20"/>
        <v>No</v>
      </c>
      <c r="J693" s="49" t="str">
        <f t="shared" si="21"/>
        <v>No</v>
      </c>
      <c r="K693" s="47">
        <v>0.10941333919973401</v>
      </c>
      <c r="L693" s="50">
        <v>30.077787381158199</v>
      </c>
      <c r="M693" s="47">
        <v>0.11779690626507</v>
      </c>
      <c r="N693" s="50">
        <v>10.1720647773279</v>
      </c>
    </row>
    <row r="694" spans="1:14" x14ac:dyDescent="0.2">
      <c r="A694" s="57" t="s">
        <v>1712</v>
      </c>
      <c r="B694" s="44" t="s">
        <v>1713</v>
      </c>
      <c r="C694" s="45">
        <v>45</v>
      </c>
      <c r="D694" s="46" t="s">
        <v>343</v>
      </c>
      <c r="E694" s="47">
        <v>0.70282746768381998</v>
      </c>
      <c r="F694" s="48">
        <v>49.092480553154701</v>
      </c>
      <c r="G694" s="47">
        <v>0.73569795100750102</v>
      </c>
      <c r="H694" s="50">
        <v>49.949392712550598</v>
      </c>
      <c r="I694" s="76" t="str">
        <f t="shared" si="20"/>
        <v>No</v>
      </c>
      <c r="J694" s="49" t="str">
        <f t="shared" si="21"/>
        <v>No</v>
      </c>
      <c r="K694" s="47">
        <v>0.12628316508795301</v>
      </c>
      <c r="L694" s="50">
        <v>44.338807260155598</v>
      </c>
      <c r="M694" s="47">
        <v>0.123691656168245</v>
      </c>
      <c r="N694" s="50">
        <v>12.601214574898799</v>
      </c>
    </row>
    <row r="695" spans="1:14" x14ac:dyDescent="0.2">
      <c r="A695" s="57" t="s">
        <v>1714</v>
      </c>
      <c r="B695" s="44" t="s">
        <v>1715</v>
      </c>
      <c r="C695" s="45">
        <v>45</v>
      </c>
      <c r="D695" s="46" t="s">
        <v>343</v>
      </c>
      <c r="E695" s="47">
        <v>0.59788524762941597</v>
      </c>
      <c r="F695" s="48">
        <v>14.5203111495246</v>
      </c>
      <c r="G695" s="47">
        <v>0.71463381995498598</v>
      </c>
      <c r="H695" s="50">
        <v>41.700404858299599</v>
      </c>
      <c r="I695" s="76" t="str">
        <f t="shared" si="20"/>
        <v>No</v>
      </c>
      <c r="J695" s="49" t="str">
        <f t="shared" si="21"/>
        <v>No</v>
      </c>
      <c r="K695" s="47">
        <v>0.16757818085769999</v>
      </c>
      <c r="L695" s="50">
        <v>75.108038029386293</v>
      </c>
      <c r="M695" s="47">
        <v>0.166959393359705</v>
      </c>
      <c r="N695" s="50">
        <v>34.615384615384599</v>
      </c>
    </row>
    <row r="696" spans="1:14" x14ac:dyDescent="0.2">
      <c r="A696" s="57" t="s">
        <v>1716</v>
      </c>
      <c r="B696" s="44" t="s">
        <v>1717</v>
      </c>
      <c r="C696" s="45">
        <v>45</v>
      </c>
      <c r="D696" s="46" t="s">
        <v>343</v>
      </c>
      <c r="E696" s="47">
        <v>0.64481272424317404</v>
      </c>
      <c r="F696" s="48">
        <v>28.522039757994801</v>
      </c>
      <c r="G696" s="47">
        <v>0.66042272509751199</v>
      </c>
      <c r="H696" s="50">
        <v>25.556680161943301</v>
      </c>
      <c r="I696" s="76" t="str">
        <f t="shared" si="20"/>
        <v>No</v>
      </c>
      <c r="J696" s="49" t="str">
        <f t="shared" si="21"/>
        <v>No</v>
      </c>
      <c r="K696" s="47">
        <v>0.146827793097799</v>
      </c>
      <c r="L696" s="50">
        <v>60.674157303370798</v>
      </c>
      <c r="M696" s="47">
        <v>0.122653736044662</v>
      </c>
      <c r="N696" s="50">
        <v>12.246963562753001</v>
      </c>
    </row>
    <row r="697" spans="1:14" x14ac:dyDescent="0.2">
      <c r="A697" s="57" t="s">
        <v>1718</v>
      </c>
      <c r="B697" s="44" t="s">
        <v>1719</v>
      </c>
      <c r="C697" s="45">
        <v>45</v>
      </c>
      <c r="D697" s="46" t="s">
        <v>343</v>
      </c>
      <c r="E697" s="47">
        <v>0.72058169496984104</v>
      </c>
      <c r="F697" s="48">
        <v>55.834053586862602</v>
      </c>
      <c r="G697" s="47">
        <v>0.80486003771161896</v>
      </c>
      <c r="H697" s="50">
        <v>81.477732793522307</v>
      </c>
      <c r="I697" s="76" t="str">
        <f t="shared" si="20"/>
        <v>No</v>
      </c>
      <c r="J697" s="49" t="str">
        <f t="shared" si="21"/>
        <v>No</v>
      </c>
      <c r="K697" s="47">
        <v>0.101175844799477</v>
      </c>
      <c r="L697" s="50">
        <v>21.953327571305099</v>
      </c>
      <c r="M697" s="47">
        <v>0.100539347788294</v>
      </c>
      <c r="N697" s="50">
        <v>4.7064777327935197</v>
      </c>
    </row>
    <row r="698" spans="1:14" x14ac:dyDescent="0.2">
      <c r="A698" s="57" t="s">
        <v>1720</v>
      </c>
      <c r="B698" s="44" t="s">
        <v>1721</v>
      </c>
      <c r="C698" s="45">
        <v>45</v>
      </c>
      <c r="D698" s="46" t="s">
        <v>343</v>
      </c>
      <c r="E698" s="47">
        <v>0.61517809992152195</v>
      </c>
      <c r="F698" s="48">
        <v>18.496110630942098</v>
      </c>
      <c r="G698" s="47">
        <v>0.71841853442135295</v>
      </c>
      <c r="H698" s="50">
        <v>42.914979757085</v>
      </c>
      <c r="I698" s="76" t="str">
        <f t="shared" si="20"/>
        <v>No</v>
      </c>
      <c r="J698" s="49" t="str">
        <f t="shared" si="21"/>
        <v>No</v>
      </c>
      <c r="K698" s="47">
        <v>0.113905554426477</v>
      </c>
      <c r="L698" s="50">
        <v>35.263612791702698</v>
      </c>
      <c r="M698" s="47">
        <v>0.138102867457495</v>
      </c>
      <c r="N698" s="50">
        <v>19.534412955465601</v>
      </c>
    </row>
    <row r="699" spans="1:14" x14ac:dyDescent="0.2">
      <c r="A699" s="147" t="s">
        <v>1722</v>
      </c>
      <c r="B699" s="44" t="s">
        <v>1723</v>
      </c>
      <c r="C699" s="45">
        <v>45</v>
      </c>
      <c r="D699" s="46" t="s">
        <v>343</v>
      </c>
      <c r="E699" s="47">
        <v>0.85653741419556695</v>
      </c>
      <c r="F699" s="48">
        <v>87.121866897147797</v>
      </c>
      <c r="G699" s="47">
        <v>0.79634033381292102</v>
      </c>
      <c r="H699" s="50">
        <v>77.580971659919001</v>
      </c>
      <c r="I699" s="76" t="str">
        <f t="shared" si="20"/>
        <v>No</v>
      </c>
      <c r="J699" s="49" t="str">
        <f t="shared" si="21"/>
        <v>Yes</v>
      </c>
      <c r="K699" s="47">
        <v>0.10059373002680801</v>
      </c>
      <c r="L699" s="50">
        <v>21.5211754537597</v>
      </c>
      <c r="M699" s="47">
        <v>9.9315492184862797E-2</v>
      </c>
      <c r="N699" s="50">
        <v>4.1497975708502004</v>
      </c>
    </row>
    <row r="700" spans="1:14" x14ac:dyDescent="0.2">
      <c r="A700" s="147" t="s">
        <v>1724</v>
      </c>
      <c r="B700" s="44" t="s">
        <v>1725</v>
      </c>
      <c r="C700" s="45">
        <v>45</v>
      </c>
      <c r="D700" s="46" t="s">
        <v>343</v>
      </c>
      <c r="E700" s="47">
        <v>0.87112147877951596</v>
      </c>
      <c r="F700" s="48">
        <v>91.011235955056193</v>
      </c>
      <c r="G700" s="47">
        <v>0.82981708874747195</v>
      </c>
      <c r="H700" s="50">
        <v>90.485829959514206</v>
      </c>
      <c r="I700" s="76" t="str">
        <f t="shared" si="20"/>
        <v>Yes</v>
      </c>
      <c r="J700" s="49" t="str">
        <f t="shared" si="21"/>
        <v>Yes</v>
      </c>
      <c r="K700" s="47">
        <v>0.101578196182874</v>
      </c>
      <c r="L700" s="50">
        <v>22.471910112359499</v>
      </c>
      <c r="M700" s="47">
        <v>9.0209905812869501E-2</v>
      </c>
      <c r="N700" s="50">
        <v>2.0748987854251002</v>
      </c>
    </row>
    <row r="701" spans="1:14" x14ac:dyDescent="0.2">
      <c r="A701" s="147" t="s">
        <v>1726</v>
      </c>
      <c r="B701" s="44" t="s">
        <v>1727</v>
      </c>
      <c r="C701" s="45">
        <v>45</v>
      </c>
      <c r="D701" s="46" t="s">
        <v>343</v>
      </c>
      <c r="E701" s="47">
        <v>0.82311447416281203</v>
      </c>
      <c r="F701" s="48">
        <v>79.861711322385503</v>
      </c>
      <c r="G701" s="47">
        <v>0.80749052529028198</v>
      </c>
      <c r="H701" s="50">
        <v>82.388663967611294</v>
      </c>
      <c r="I701" s="76" t="str">
        <f t="shared" si="20"/>
        <v>No</v>
      </c>
      <c r="J701" s="49" t="str">
        <f t="shared" si="21"/>
        <v>Yes</v>
      </c>
      <c r="K701" s="47">
        <v>9.4488986544482303E-2</v>
      </c>
      <c r="L701" s="50">
        <v>16.076058772688</v>
      </c>
      <c r="M701" s="47">
        <v>8.4268288709021005E-2</v>
      </c>
      <c r="N701" s="50">
        <v>1.4676113360323899</v>
      </c>
    </row>
    <row r="702" spans="1:14" x14ac:dyDescent="0.2">
      <c r="A702" s="147" t="s">
        <v>1728</v>
      </c>
      <c r="B702" s="44" t="s">
        <v>1729</v>
      </c>
      <c r="C702" s="45">
        <v>45</v>
      </c>
      <c r="D702" s="46" t="s">
        <v>343</v>
      </c>
      <c r="E702" s="47">
        <v>0.86873110722402003</v>
      </c>
      <c r="F702" s="48">
        <v>90.492653414001694</v>
      </c>
      <c r="G702" s="47">
        <v>0.82006435177135395</v>
      </c>
      <c r="H702" s="50">
        <v>87.449392712550605</v>
      </c>
      <c r="I702" s="76" t="str">
        <f t="shared" si="20"/>
        <v>No</v>
      </c>
      <c r="J702" s="49" t="str">
        <f t="shared" si="21"/>
        <v>Yes</v>
      </c>
      <c r="K702" s="47">
        <v>9.1503490130124807E-2</v>
      </c>
      <c r="L702" s="50">
        <v>13.915298184961101</v>
      </c>
      <c r="M702" s="47">
        <v>8.2339756824044694E-2</v>
      </c>
      <c r="N702" s="50">
        <v>1.31578947368421</v>
      </c>
    </row>
    <row r="703" spans="1:14" x14ac:dyDescent="0.2">
      <c r="A703" s="57" t="s">
        <v>1730</v>
      </c>
      <c r="B703" s="44" t="s">
        <v>1731</v>
      </c>
      <c r="C703" s="45">
        <v>45</v>
      </c>
      <c r="D703" s="46" t="s">
        <v>343</v>
      </c>
      <c r="E703" s="47">
        <v>0.66871868264220002</v>
      </c>
      <c r="F703" s="48">
        <v>37.683664649956803</v>
      </c>
      <c r="G703" s="47">
        <v>0.81185244479332996</v>
      </c>
      <c r="H703" s="50">
        <v>84.058704453441294</v>
      </c>
      <c r="I703" s="76" t="str">
        <f t="shared" si="20"/>
        <v>No</v>
      </c>
      <c r="J703" s="49" t="str">
        <f t="shared" si="21"/>
        <v>No</v>
      </c>
      <c r="K703" s="47">
        <v>9.6196358001840995E-2</v>
      </c>
      <c r="L703" s="50">
        <v>17.631806395851299</v>
      </c>
      <c r="M703" s="47">
        <v>8.5140871248874997E-2</v>
      </c>
      <c r="N703" s="50">
        <v>1.51821862348178</v>
      </c>
    </row>
    <row r="704" spans="1:14" x14ac:dyDescent="0.2">
      <c r="A704" s="57" t="s">
        <v>1732</v>
      </c>
      <c r="B704" s="44" t="s">
        <v>1733</v>
      </c>
      <c r="C704" s="45">
        <v>45</v>
      </c>
      <c r="D704" s="46" t="s">
        <v>343</v>
      </c>
      <c r="E704" s="47">
        <v>0.83664151542631904</v>
      </c>
      <c r="F704" s="48">
        <v>82.800345721694001</v>
      </c>
      <c r="G704" s="47">
        <v>0.767123009909637</v>
      </c>
      <c r="H704" s="50">
        <v>63.917004048583003</v>
      </c>
      <c r="I704" s="76" t="str">
        <f t="shared" si="20"/>
        <v>No</v>
      </c>
      <c r="J704" s="49" t="str">
        <f t="shared" si="21"/>
        <v>No</v>
      </c>
      <c r="K704" s="47">
        <v>0.101454155017368</v>
      </c>
      <c r="L704" s="50">
        <v>22.212618841832299</v>
      </c>
      <c r="M704" s="47">
        <v>9.0912615408707598E-2</v>
      </c>
      <c r="N704" s="50">
        <v>2.3785425101214601</v>
      </c>
    </row>
    <row r="705" spans="1:14" x14ac:dyDescent="0.2">
      <c r="A705" s="57" t="s">
        <v>1734</v>
      </c>
      <c r="B705" s="44" t="s">
        <v>1735</v>
      </c>
      <c r="C705" s="45">
        <v>45</v>
      </c>
      <c r="D705" s="46" t="s">
        <v>343</v>
      </c>
      <c r="E705" s="47">
        <v>0.73031392188351096</v>
      </c>
      <c r="F705" s="48">
        <v>58.4269662921348</v>
      </c>
      <c r="G705" s="47">
        <v>0.788484937350588</v>
      </c>
      <c r="H705" s="50">
        <v>73.937246963562799</v>
      </c>
      <c r="I705" s="76" t="str">
        <f t="shared" si="20"/>
        <v>No</v>
      </c>
      <c r="J705" s="49" t="str">
        <f t="shared" si="21"/>
        <v>No</v>
      </c>
      <c r="K705" s="47">
        <v>0.101832724316281</v>
      </c>
      <c r="L705" s="50">
        <v>22.817631806395902</v>
      </c>
      <c r="M705" s="47">
        <v>9.0269806470832395E-2</v>
      </c>
      <c r="N705" s="50">
        <v>2.1761133603238898</v>
      </c>
    </row>
    <row r="706" spans="1:14" x14ac:dyDescent="0.2">
      <c r="A706" s="57" t="s">
        <v>1736</v>
      </c>
      <c r="B706" s="44" t="s">
        <v>1737</v>
      </c>
      <c r="C706" s="45">
        <v>66</v>
      </c>
      <c r="D706" s="46" t="s">
        <v>343</v>
      </c>
      <c r="E706" s="47">
        <v>0.83054345119140205</v>
      </c>
      <c r="F706" s="48">
        <v>81.158167675021602</v>
      </c>
      <c r="G706" s="47">
        <v>0.674639654887778</v>
      </c>
      <c r="H706" s="50">
        <v>26.788990825688099</v>
      </c>
      <c r="I706" s="76" t="str">
        <f t="shared" si="20"/>
        <v>No</v>
      </c>
      <c r="J706" s="49" t="str">
        <f t="shared" si="21"/>
        <v>No</v>
      </c>
      <c r="K706" s="47">
        <v>9.0613295016935005E-2</v>
      </c>
      <c r="L706" s="50">
        <v>13.1374243733794</v>
      </c>
      <c r="M706" s="47">
        <v>0.13213036347788501</v>
      </c>
      <c r="N706" s="50">
        <v>32.110091743119298</v>
      </c>
    </row>
    <row r="707" spans="1:14" x14ac:dyDescent="0.2">
      <c r="A707" s="57" t="s">
        <v>1738</v>
      </c>
      <c r="B707" s="44" t="s">
        <v>1739</v>
      </c>
      <c r="C707" s="45">
        <v>45</v>
      </c>
      <c r="D707" s="46" t="s">
        <v>343</v>
      </c>
      <c r="E707" s="47">
        <v>0.79334398015685204</v>
      </c>
      <c r="F707" s="48">
        <v>73.206568712186694</v>
      </c>
      <c r="G707" s="47">
        <v>0.804478193532704</v>
      </c>
      <c r="H707" s="50">
        <v>81.325910931174107</v>
      </c>
      <c r="I707" s="76" t="str">
        <f t="shared" si="20"/>
        <v>No</v>
      </c>
      <c r="J707" s="49" t="str">
        <f t="shared" si="21"/>
        <v>No</v>
      </c>
      <c r="K707" s="47">
        <v>0.10200181155829099</v>
      </c>
      <c r="L707" s="50">
        <v>23.249783923941202</v>
      </c>
      <c r="M707" s="47">
        <v>9.7570631318935994E-2</v>
      </c>
      <c r="N707" s="50">
        <v>3.7955465587044501</v>
      </c>
    </row>
    <row r="708" spans="1:14" x14ac:dyDescent="0.2">
      <c r="A708" s="57" t="s">
        <v>1740</v>
      </c>
      <c r="B708" s="44" t="s">
        <v>1741</v>
      </c>
      <c r="C708" s="45">
        <v>45</v>
      </c>
      <c r="D708" s="46" t="s">
        <v>343</v>
      </c>
      <c r="E708" s="47">
        <v>0.82457519069095797</v>
      </c>
      <c r="F708" s="48">
        <v>80.207433016421803</v>
      </c>
      <c r="G708" s="47">
        <v>0.77527704775038597</v>
      </c>
      <c r="H708" s="50">
        <v>67.611336032388706</v>
      </c>
      <c r="I708" s="76" t="str">
        <f t="shared" si="20"/>
        <v>No</v>
      </c>
      <c r="J708" s="49" t="str">
        <f t="shared" si="21"/>
        <v>No</v>
      </c>
      <c r="K708" s="47">
        <v>0.145971894159378</v>
      </c>
      <c r="L708" s="50">
        <v>60.069144338807298</v>
      </c>
      <c r="M708" s="47">
        <v>0.124985639777335</v>
      </c>
      <c r="N708" s="50">
        <v>13.4109311740891</v>
      </c>
    </row>
    <row r="709" spans="1:14" x14ac:dyDescent="0.2">
      <c r="A709" s="57" t="s">
        <v>1742</v>
      </c>
      <c r="B709" s="44" t="s">
        <v>1743</v>
      </c>
      <c r="C709" s="45">
        <v>45</v>
      </c>
      <c r="D709" s="46" t="s">
        <v>343</v>
      </c>
      <c r="E709" s="47">
        <v>0.73783781142909799</v>
      </c>
      <c r="F709" s="48">
        <v>59.809853068279999</v>
      </c>
      <c r="G709" s="47">
        <v>0.72636131664511905</v>
      </c>
      <c r="H709" s="50">
        <v>46.002024291498003</v>
      </c>
      <c r="I709" s="76" t="str">
        <f t="shared" si="20"/>
        <v>No</v>
      </c>
      <c r="J709" s="49" t="str">
        <f t="shared" si="21"/>
        <v>No</v>
      </c>
      <c r="K709" s="47">
        <v>0.16904555178105099</v>
      </c>
      <c r="L709" s="50">
        <v>76.058772687986206</v>
      </c>
      <c r="M709" s="47">
        <v>0.143141015457976</v>
      </c>
      <c r="N709" s="50">
        <v>22.317813765182201</v>
      </c>
    </row>
    <row r="710" spans="1:14" x14ac:dyDescent="0.2">
      <c r="A710" s="147" t="s">
        <v>1744</v>
      </c>
      <c r="B710" s="44" t="s">
        <v>1745</v>
      </c>
      <c r="C710" s="45">
        <v>45</v>
      </c>
      <c r="D710" s="46" t="s">
        <v>343</v>
      </c>
      <c r="E710" s="47">
        <v>0.83791534092553399</v>
      </c>
      <c r="F710" s="48">
        <v>83.2324978392394</v>
      </c>
      <c r="G710" s="47">
        <v>0.79343359018358495</v>
      </c>
      <c r="H710" s="50">
        <v>76.771255060728706</v>
      </c>
      <c r="I710" s="76" t="str">
        <f t="shared" si="20"/>
        <v>No</v>
      </c>
      <c r="J710" s="49" t="str">
        <f t="shared" si="21"/>
        <v>Yes</v>
      </c>
      <c r="K710" s="47">
        <v>0.14304282068132801</v>
      </c>
      <c r="L710" s="50">
        <v>57.9948141745895</v>
      </c>
      <c r="M710" s="47">
        <v>0.157067509834101</v>
      </c>
      <c r="N710" s="50">
        <v>29.4534412955466</v>
      </c>
    </row>
    <row r="711" spans="1:14" x14ac:dyDescent="0.2">
      <c r="A711" s="147" t="s">
        <v>1746</v>
      </c>
      <c r="B711" s="44" t="s">
        <v>1747</v>
      </c>
      <c r="C711" s="45">
        <v>45</v>
      </c>
      <c r="D711" s="46" t="s">
        <v>343</v>
      </c>
      <c r="E711" s="47">
        <v>0.81645025249035297</v>
      </c>
      <c r="F711" s="48">
        <v>78.478824546240304</v>
      </c>
      <c r="G711" s="47">
        <v>0.81938031043849902</v>
      </c>
      <c r="H711" s="50">
        <v>87.1963562753036</v>
      </c>
      <c r="I711" s="76" t="str">
        <f t="shared" ref="I711:I774" si="22">IF(AND(F711&gt;=90,H711&gt;=90),"Yes","No")</f>
        <v>No</v>
      </c>
      <c r="J711" s="49" t="str">
        <f t="shared" ref="J711:J774" si="23">IF(AND(F711&gt;=75,H711&gt;=75),"Yes","No")</f>
        <v>Yes</v>
      </c>
      <c r="K711" s="47">
        <v>0.106473685282063</v>
      </c>
      <c r="L711" s="50">
        <v>27.657735522904101</v>
      </c>
      <c r="M711" s="47">
        <v>9.3536613964962295E-2</v>
      </c>
      <c r="N711" s="50">
        <v>2.73279352226721</v>
      </c>
    </row>
    <row r="712" spans="1:14" x14ac:dyDescent="0.2">
      <c r="A712" s="147" t="s">
        <v>1748</v>
      </c>
      <c r="B712" s="44" t="s">
        <v>1749</v>
      </c>
      <c r="C712" s="45">
        <v>45</v>
      </c>
      <c r="D712" s="46" t="s">
        <v>343</v>
      </c>
      <c r="E712" s="47">
        <v>0.88754770719999998</v>
      </c>
      <c r="F712" s="48">
        <v>95.073465859982704</v>
      </c>
      <c r="G712" s="47">
        <v>0.852270217186755</v>
      </c>
      <c r="H712" s="50">
        <v>95.242914979757103</v>
      </c>
      <c r="I712" s="76" t="str">
        <f t="shared" si="22"/>
        <v>Yes</v>
      </c>
      <c r="J712" s="49" t="str">
        <f t="shared" si="23"/>
        <v>Yes</v>
      </c>
      <c r="K712" s="47">
        <v>0.11994808701222399</v>
      </c>
      <c r="L712" s="50">
        <v>40.103716508210901</v>
      </c>
      <c r="M712" s="47">
        <v>0.104684338197041</v>
      </c>
      <c r="N712" s="50">
        <v>6.1234817813765199</v>
      </c>
    </row>
    <row r="713" spans="1:14" x14ac:dyDescent="0.2">
      <c r="A713" s="147" t="s">
        <v>1750</v>
      </c>
      <c r="B713" s="44" t="s">
        <v>1751</v>
      </c>
      <c r="C713" s="45">
        <v>45</v>
      </c>
      <c r="D713" s="46" t="s">
        <v>343</v>
      </c>
      <c r="E713" s="47">
        <v>0.81265740306919998</v>
      </c>
      <c r="F713" s="48">
        <v>77.614520311149505</v>
      </c>
      <c r="G713" s="47">
        <v>0.90327700519840504</v>
      </c>
      <c r="H713" s="50">
        <v>99.5445344129555</v>
      </c>
      <c r="I713" s="76" t="str">
        <f t="shared" si="22"/>
        <v>No</v>
      </c>
      <c r="J713" s="49" t="str">
        <f t="shared" si="23"/>
        <v>Yes</v>
      </c>
      <c r="K713" s="47">
        <v>9.7600226954580593E-2</v>
      </c>
      <c r="L713" s="50">
        <v>19.187554019014701</v>
      </c>
      <c r="M713" s="47">
        <v>8.6687473144184499E-2</v>
      </c>
      <c r="N713" s="50">
        <v>1.67004048582996</v>
      </c>
    </row>
    <row r="714" spans="1:14" x14ac:dyDescent="0.2">
      <c r="A714" s="57" t="s">
        <v>1752</v>
      </c>
      <c r="B714" s="44" t="s">
        <v>1753</v>
      </c>
      <c r="C714" s="45">
        <v>45</v>
      </c>
      <c r="D714" s="46" t="s">
        <v>343</v>
      </c>
      <c r="E714" s="47">
        <v>0.67146751229712998</v>
      </c>
      <c r="F714" s="48">
        <v>38.461538461538503</v>
      </c>
      <c r="G714" s="47">
        <v>0.81730770300078803</v>
      </c>
      <c r="H714" s="50">
        <v>86.487854251012095</v>
      </c>
      <c r="I714" s="76" t="str">
        <f t="shared" si="22"/>
        <v>No</v>
      </c>
      <c r="J714" s="49" t="str">
        <f t="shared" si="23"/>
        <v>No</v>
      </c>
      <c r="K714" s="47">
        <v>0.11032678219754501</v>
      </c>
      <c r="L714" s="50">
        <v>31.028522039757998</v>
      </c>
      <c r="M714" s="47">
        <v>9.9516959389950005E-2</v>
      </c>
      <c r="N714" s="50">
        <v>4.25101214574899</v>
      </c>
    </row>
    <row r="715" spans="1:14" x14ac:dyDescent="0.2">
      <c r="A715" s="57" t="s">
        <v>1754</v>
      </c>
      <c r="B715" s="44" t="s">
        <v>1755</v>
      </c>
      <c r="C715" s="45">
        <v>45</v>
      </c>
      <c r="D715" s="46" t="s">
        <v>343</v>
      </c>
      <c r="E715" s="47">
        <v>0.66571371884017205</v>
      </c>
      <c r="F715" s="48">
        <v>36.300777873811597</v>
      </c>
      <c r="G715" s="47">
        <v>0.79693088702256498</v>
      </c>
      <c r="H715" s="50">
        <v>77.732793522267201</v>
      </c>
      <c r="I715" s="76" t="str">
        <f t="shared" si="22"/>
        <v>No</v>
      </c>
      <c r="J715" s="49" t="str">
        <f t="shared" si="23"/>
        <v>No</v>
      </c>
      <c r="K715" s="47">
        <v>0.10452278207302799</v>
      </c>
      <c r="L715" s="50">
        <v>25.756266205704399</v>
      </c>
      <c r="M715" s="47">
        <v>9.3906789487044395E-2</v>
      </c>
      <c r="N715" s="50">
        <v>2.7834008097165999</v>
      </c>
    </row>
    <row r="716" spans="1:14" x14ac:dyDescent="0.2">
      <c r="A716" s="57" t="s">
        <v>1756</v>
      </c>
      <c r="B716" s="44" t="s">
        <v>1757</v>
      </c>
      <c r="C716" s="45">
        <v>45</v>
      </c>
      <c r="D716" s="46" t="s">
        <v>343</v>
      </c>
      <c r="E716" s="47">
        <v>0.80247720070878903</v>
      </c>
      <c r="F716" s="48">
        <v>74.935177182368193</v>
      </c>
      <c r="G716" s="47">
        <v>0.68098889549735298</v>
      </c>
      <c r="H716" s="50">
        <v>29.807692307692299</v>
      </c>
      <c r="I716" s="76" t="str">
        <f t="shared" si="22"/>
        <v>No</v>
      </c>
      <c r="J716" s="49" t="str">
        <f t="shared" si="23"/>
        <v>No</v>
      </c>
      <c r="K716" s="47">
        <v>0.102776631700831</v>
      </c>
      <c r="L716" s="50">
        <v>24.114088159032001</v>
      </c>
      <c r="M716" s="47">
        <v>9.5022270098457304E-2</v>
      </c>
      <c r="N716" s="50">
        <v>3.1882591093117401</v>
      </c>
    </row>
    <row r="717" spans="1:14" x14ac:dyDescent="0.2">
      <c r="A717" s="57" t="s">
        <v>1758</v>
      </c>
      <c r="B717" s="44" t="s">
        <v>1759</v>
      </c>
      <c r="C717" s="45">
        <v>45</v>
      </c>
      <c r="D717" s="46" t="s">
        <v>343</v>
      </c>
      <c r="E717" s="47">
        <v>0.57047001511858297</v>
      </c>
      <c r="F717" s="48">
        <v>9.6802074330164203</v>
      </c>
      <c r="G717" s="47">
        <v>0.66007726905147301</v>
      </c>
      <c r="H717" s="50">
        <v>25.3036437246964</v>
      </c>
      <c r="I717" s="76" t="str">
        <f t="shared" si="22"/>
        <v>No</v>
      </c>
      <c r="J717" s="49" t="str">
        <f t="shared" si="23"/>
        <v>No</v>
      </c>
      <c r="K717" s="47">
        <v>0.113093405244579</v>
      </c>
      <c r="L717" s="50">
        <v>34.226447709593799</v>
      </c>
      <c r="M717" s="47">
        <v>0.11181517123467601</v>
      </c>
      <c r="N717" s="50">
        <v>8.0465587044534406</v>
      </c>
    </row>
    <row r="718" spans="1:14" x14ac:dyDescent="0.2">
      <c r="A718" s="147" t="s">
        <v>1760</v>
      </c>
      <c r="B718" s="44" t="s">
        <v>1761</v>
      </c>
      <c r="C718" s="45">
        <v>45</v>
      </c>
      <c r="D718" s="46" t="s">
        <v>343</v>
      </c>
      <c r="E718" s="47">
        <v>0.81131970513067297</v>
      </c>
      <c r="F718" s="48">
        <v>77.009507346586005</v>
      </c>
      <c r="G718" s="47">
        <v>0.838235907592218</v>
      </c>
      <c r="H718" s="50">
        <v>92.560728744939297</v>
      </c>
      <c r="I718" s="76" t="str">
        <f t="shared" si="22"/>
        <v>No</v>
      </c>
      <c r="J718" s="49" t="str">
        <f t="shared" si="23"/>
        <v>Yes</v>
      </c>
      <c r="K718" s="47">
        <v>0.10567618567239399</v>
      </c>
      <c r="L718" s="50">
        <v>26.966292134831502</v>
      </c>
      <c r="M718" s="47">
        <v>9.4637386282757294E-2</v>
      </c>
      <c r="N718" s="50">
        <v>2.9858299595141702</v>
      </c>
    </row>
    <row r="719" spans="1:14" x14ac:dyDescent="0.2">
      <c r="A719" s="57" t="s">
        <v>1762</v>
      </c>
      <c r="B719" s="44" t="s">
        <v>1763</v>
      </c>
      <c r="C719" s="45">
        <v>66</v>
      </c>
      <c r="D719" s="46" t="s">
        <v>343</v>
      </c>
      <c r="E719" s="47">
        <v>0.79684206044872197</v>
      </c>
      <c r="F719" s="48">
        <v>73.984442523768394</v>
      </c>
      <c r="G719" s="47">
        <v>0.73276039859344799</v>
      </c>
      <c r="H719" s="50">
        <v>45.137614678899098</v>
      </c>
      <c r="I719" s="76" t="str">
        <f t="shared" si="22"/>
        <v>No</v>
      </c>
      <c r="J719" s="49" t="str">
        <f t="shared" si="23"/>
        <v>No</v>
      </c>
      <c r="K719" s="47">
        <v>8.4683674557541305E-2</v>
      </c>
      <c r="L719" s="50">
        <v>8.7294727744165908</v>
      </c>
      <c r="M719" s="47">
        <v>0.111128377153471</v>
      </c>
      <c r="N719" s="50">
        <v>20.366972477064198</v>
      </c>
    </row>
    <row r="720" spans="1:14" x14ac:dyDescent="0.2">
      <c r="A720" s="57" t="s">
        <v>1764</v>
      </c>
      <c r="B720" s="44" t="s">
        <v>1765</v>
      </c>
      <c r="C720" s="45">
        <v>45</v>
      </c>
      <c r="D720" s="46" t="s">
        <v>343</v>
      </c>
      <c r="E720" s="47">
        <v>0.71543672716462503</v>
      </c>
      <c r="F720" s="48">
        <v>53.414001728608497</v>
      </c>
      <c r="G720" s="47">
        <v>0.72745929793030994</v>
      </c>
      <c r="H720" s="50">
        <v>46.609311740890703</v>
      </c>
      <c r="I720" s="76" t="str">
        <f t="shared" si="22"/>
        <v>No</v>
      </c>
      <c r="J720" s="49" t="str">
        <f t="shared" si="23"/>
        <v>No</v>
      </c>
      <c r="K720" s="47">
        <v>0.173526066514747</v>
      </c>
      <c r="L720" s="50">
        <v>78.824546240276604</v>
      </c>
      <c r="M720" s="47">
        <v>0.21705346115885399</v>
      </c>
      <c r="N720" s="50">
        <v>51.720647773279303</v>
      </c>
    </row>
    <row r="721" spans="1:14" x14ac:dyDescent="0.2">
      <c r="A721" s="147" t="s">
        <v>1766</v>
      </c>
      <c r="B721" s="44" t="s">
        <v>1767</v>
      </c>
      <c r="C721" s="45">
        <v>45</v>
      </c>
      <c r="D721" s="46" t="s">
        <v>343</v>
      </c>
      <c r="E721" s="47">
        <v>0.82147179174356499</v>
      </c>
      <c r="F721" s="48">
        <v>79.602420051858303</v>
      </c>
      <c r="G721" s="47">
        <v>0.79210575141760697</v>
      </c>
      <c r="H721" s="50">
        <v>75.7591093117409</v>
      </c>
      <c r="I721" s="76" t="str">
        <f t="shared" si="22"/>
        <v>No</v>
      </c>
      <c r="J721" s="49" t="str">
        <f t="shared" si="23"/>
        <v>Yes</v>
      </c>
      <c r="K721" s="47">
        <v>0.142532944387294</v>
      </c>
      <c r="L721" s="50">
        <v>57.303370786516901</v>
      </c>
      <c r="M721" s="47">
        <v>0.136485621188044</v>
      </c>
      <c r="N721" s="50">
        <v>18.3704453441296</v>
      </c>
    </row>
    <row r="722" spans="1:14" x14ac:dyDescent="0.2">
      <c r="A722" s="57" t="s">
        <v>1768</v>
      </c>
      <c r="B722" s="44" t="s">
        <v>1769</v>
      </c>
      <c r="C722" s="45">
        <v>45</v>
      </c>
      <c r="D722" s="46" t="s">
        <v>343</v>
      </c>
      <c r="E722" s="47">
        <v>0.73782240601976401</v>
      </c>
      <c r="F722" s="48">
        <v>59.723422644770999</v>
      </c>
      <c r="G722" s="47">
        <v>0.71660726718668699</v>
      </c>
      <c r="H722" s="50">
        <v>42.358299595141702</v>
      </c>
      <c r="I722" s="76" t="str">
        <f t="shared" si="22"/>
        <v>No</v>
      </c>
      <c r="J722" s="49" t="str">
        <f t="shared" si="23"/>
        <v>No</v>
      </c>
      <c r="K722" s="47">
        <v>0.17461573647130799</v>
      </c>
      <c r="L722" s="50">
        <v>79.343128781331004</v>
      </c>
      <c r="M722" s="47">
        <v>0.16083179216239199</v>
      </c>
      <c r="N722" s="50">
        <v>31.3259109311741</v>
      </c>
    </row>
    <row r="723" spans="1:14" x14ac:dyDescent="0.2">
      <c r="A723" s="57" t="s">
        <v>1770</v>
      </c>
      <c r="B723" s="44" t="s">
        <v>1771</v>
      </c>
      <c r="C723" s="45">
        <v>45</v>
      </c>
      <c r="D723" s="46" t="s">
        <v>343</v>
      </c>
      <c r="E723" s="47">
        <v>0.55965851337658801</v>
      </c>
      <c r="F723" s="48">
        <v>8.7294727744165908</v>
      </c>
      <c r="G723" s="47">
        <v>0.67540419674485097</v>
      </c>
      <c r="H723" s="50">
        <v>28.441295546558699</v>
      </c>
      <c r="I723" s="76" t="str">
        <f t="shared" si="22"/>
        <v>No</v>
      </c>
      <c r="J723" s="49" t="str">
        <f t="shared" si="23"/>
        <v>No</v>
      </c>
      <c r="K723" s="47">
        <v>0.16614642578939201</v>
      </c>
      <c r="L723" s="50">
        <v>74.416594641313694</v>
      </c>
      <c r="M723" s="47">
        <v>0.213242545425396</v>
      </c>
      <c r="N723" s="50">
        <v>50.961538461538503</v>
      </c>
    </row>
    <row r="724" spans="1:14" x14ac:dyDescent="0.2">
      <c r="A724" s="57" t="s">
        <v>1772</v>
      </c>
      <c r="B724" s="44" t="s">
        <v>1773</v>
      </c>
      <c r="C724" s="45">
        <v>45</v>
      </c>
      <c r="D724" s="46" t="s">
        <v>343</v>
      </c>
      <c r="E724" s="47">
        <v>0.81858479190070899</v>
      </c>
      <c r="F724" s="48">
        <v>78.997407087294704</v>
      </c>
      <c r="G724" s="47">
        <v>0.75992478377327799</v>
      </c>
      <c r="H724" s="50">
        <v>60.526315789473699</v>
      </c>
      <c r="I724" s="76" t="str">
        <f t="shared" si="22"/>
        <v>No</v>
      </c>
      <c r="J724" s="49" t="str">
        <f t="shared" si="23"/>
        <v>No</v>
      </c>
      <c r="K724" s="47">
        <v>0.14354927981207999</v>
      </c>
      <c r="L724" s="50">
        <v>58.3405358686258</v>
      </c>
      <c r="M724" s="47">
        <v>0.13780562163104201</v>
      </c>
      <c r="N724" s="50">
        <v>19.4331983805668</v>
      </c>
    </row>
    <row r="725" spans="1:14" x14ac:dyDescent="0.2">
      <c r="A725" s="57" t="s">
        <v>1240</v>
      </c>
      <c r="B725" s="44" t="s">
        <v>1774</v>
      </c>
      <c r="C725" s="45">
        <v>45</v>
      </c>
      <c r="D725" s="46" t="s">
        <v>343</v>
      </c>
      <c r="E725" s="47">
        <v>0.64152852934841198</v>
      </c>
      <c r="F725" s="48">
        <v>27.484874675885901</v>
      </c>
      <c r="G725" s="47">
        <v>0.62035063659894396</v>
      </c>
      <c r="H725" s="50">
        <v>17.813765182186199</v>
      </c>
      <c r="I725" s="76" t="str">
        <f t="shared" si="22"/>
        <v>No</v>
      </c>
      <c r="J725" s="49" t="str">
        <f t="shared" si="23"/>
        <v>No</v>
      </c>
      <c r="K725" s="47">
        <v>0.14849442224205101</v>
      </c>
      <c r="L725" s="50">
        <v>62.229904926534097</v>
      </c>
      <c r="M725" s="47">
        <v>0.160339329447966</v>
      </c>
      <c r="N725" s="50">
        <v>30.8704453441296</v>
      </c>
    </row>
    <row r="726" spans="1:14" x14ac:dyDescent="0.2">
      <c r="A726" s="57" t="s">
        <v>1775</v>
      </c>
      <c r="B726" s="44" t="s">
        <v>1776</v>
      </c>
      <c r="C726" s="45">
        <v>45</v>
      </c>
      <c r="D726" s="46" t="s">
        <v>343</v>
      </c>
      <c r="E726" s="47">
        <v>0.765037247290836</v>
      </c>
      <c r="F726" s="48">
        <v>66.0328435609335</v>
      </c>
      <c r="G726" s="47">
        <v>0.81618677873956702</v>
      </c>
      <c r="H726" s="50">
        <v>85.9817813765182</v>
      </c>
      <c r="I726" s="76" t="str">
        <f t="shared" si="22"/>
        <v>No</v>
      </c>
      <c r="J726" s="49" t="str">
        <f t="shared" si="23"/>
        <v>No</v>
      </c>
      <c r="K726" s="47">
        <v>0.119073314959513</v>
      </c>
      <c r="L726" s="50">
        <v>39.498703543647402</v>
      </c>
      <c r="M726" s="47">
        <v>0.104951327015226</v>
      </c>
      <c r="N726" s="50">
        <v>6.1740890688259098</v>
      </c>
    </row>
    <row r="727" spans="1:14" x14ac:dyDescent="0.2">
      <c r="A727" s="57" t="s">
        <v>1777</v>
      </c>
      <c r="B727" s="44" t="s">
        <v>1778</v>
      </c>
      <c r="C727" s="45">
        <v>45</v>
      </c>
      <c r="D727" s="46" t="s">
        <v>343</v>
      </c>
      <c r="E727" s="47">
        <v>0.70396045209787705</v>
      </c>
      <c r="F727" s="48">
        <v>49.6110630942092</v>
      </c>
      <c r="G727" s="47">
        <v>0.69256653607534802</v>
      </c>
      <c r="H727" s="50">
        <v>33.046558704453403</v>
      </c>
      <c r="I727" s="76" t="str">
        <f t="shared" si="22"/>
        <v>No</v>
      </c>
      <c r="J727" s="49" t="str">
        <f t="shared" si="23"/>
        <v>No</v>
      </c>
      <c r="K727" s="47">
        <v>0.15596730132405701</v>
      </c>
      <c r="L727" s="50">
        <v>68.020743301642199</v>
      </c>
      <c r="M727" s="47">
        <v>0.13950549387000799</v>
      </c>
      <c r="N727" s="50">
        <v>20.597165991902799</v>
      </c>
    </row>
    <row r="728" spans="1:14" x14ac:dyDescent="0.2">
      <c r="A728" s="57" t="s">
        <v>1779</v>
      </c>
      <c r="B728" s="44" t="s">
        <v>1780</v>
      </c>
      <c r="C728" s="45">
        <v>45</v>
      </c>
      <c r="D728" s="46" t="s">
        <v>343</v>
      </c>
      <c r="E728" s="47">
        <v>0.69568971747875297</v>
      </c>
      <c r="F728" s="48">
        <v>46.499567847882503</v>
      </c>
      <c r="G728" s="47">
        <v>0.77508714231034503</v>
      </c>
      <c r="H728" s="50">
        <v>67.560728744939297</v>
      </c>
      <c r="I728" s="76" t="str">
        <f t="shared" si="22"/>
        <v>No</v>
      </c>
      <c r="J728" s="49" t="str">
        <f t="shared" si="23"/>
        <v>No</v>
      </c>
      <c r="K728" s="47">
        <v>0.129480056182979</v>
      </c>
      <c r="L728" s="50">
        <v>47.018150388936903</v>
      </c>
      <c r="M728" s="47">
        <v>0.117066357569651</v>
      </c>
      <c r="N728" s="50">
        <v>9.9696356275303604</v>
      </c>
    </row>
    <row r="729" spans="1:14" x14ac:dyDescent="0.2">
      <c r="A729" s="147" t="s">
        <v>1781</v>
      </c>
      <c r="B729" s="44" t="s">
        <v>1782</v>
      </c>
      <c r="C729" s="45">
        <v>45</v>
      </c>
      <c r="D729" s="46" t="s">
        <v>343</v>
      </c>
      <c r="E729" s="47">
        <v>0.83671306866191097</v>
      </c>
      <c r="F729" s="48">
        <v>82.8867761452031</v>
      </c>
      <c r="G729" s="47">
        <v>0.81680089903829201</v>
      </c>
      <c r="H729" s="50">
        <v>86.234817813765204</v>
      </c>
      <c r="I729" s="76" t="str">
        <f t="shared" si="22"/>
        <v>No</v>
      </c>
      <c r="J729" s="49" t="str">
        <f t="shared" si="23"/>
        <v>Yes</v>
      </c>
      <c r="K729" s="47">
        <v>0.13078989885042899</v>
      </c>
      <c r="L729" s="50">
        <v>48.228176318064001</v>
      </c>
      <c r="M729" s="47">
        <v>0.117771649015067</v>
      </c>
      <c r="N729" s="50">
        <v>10.1214574898785</v>
      </c>
    </row>
    <row r="730" spans="1:14" x14ac:dyDescent="0.2">
      <c r="A730" s="57" t="s">
        <v>1783</v>
      </c>
      <c r="B730" s="44" t="s">
        <v>1784</v>
      </c>
      <c r="C730" s="45">
        <v>45</v>
      </c>
      <c r="D730" s="46" t="s">
        <v>343</v>
      </c>
      <c r="E730" s="47">
        <v>0.83470102997200502</v>
      </c>
      <c r="F730" s="48">
        <v>81.936041486603301</v>
      </c>
      <c r="G730" s="47">
        <v>0.77479548298224998</v>
      </c>
      <c r="H730" s="50">
        <v>67.510121457489902</v>
      </c>
      <c r="I730" s="76" t="str">
        <f t="shared" si="22"/>
        <v>No</v>
      </c>
      <c r="J730" s="49" t="str">
        <f t="shared" si="23"/>
        <v>No</v>
      </c>
      <c r="K730" s="47">
        <v>0.16758820024695101</v>
      </c>
      <c r="L730" s="50">
        <v>75.194468452895407</v>
      </c>
      <c r="M730" s="47">
        <v>0.14720046806776499</v>
      </c>
      <c r="N730" s="50">
        <v>24.139676113360299</v>
      </c>
    </row>
    <row r="731" spans="1:14" x14ac:dyDescent="0.2">
      <c r="A731" s="57" t="s">
        <v>1785</v>
      </c>
      <c r="B731" s="44" t="s">
        <v>1786</v>
      </c>
      <c r="C731" s="45">
        <v>45</v>
      </c>
      <c r="D731" s="46" t="s">
        <v>343</v>
      </c>
      <c r="E731" s="47">
        <v>0.82969021564600398</v>
      </c>
      <c r="F731" s="48">
        <v>80.985306828003502</v>
      </c>
      <c r="G731" s="47">
        <v>0.71989921191565798</v>
      </c>
      <c r="H731" s="50">
        <v>43.8259109311741</v>
      </c>
      <c r="I731" s="76" t="str">
        <f t="shared" si="22"/>
        <v>No</v>
      </c>
      <c r="J731" s="49" t="str">
        <f t="shared" si="23"/>
        <v>No</v>
      </c>
      <c r="K731" s="47">
        <v>0.11099184236857</v>
      </c>
      <c r="L731" s="50">
        <v>31.460674157303401</v>
      </c>
      <c r="M731" s="47">
        <v>9.8045787167402101E-2</v>
      </c>
      <c r="N731" s="50">
        <v>3.9473684210526301</v>
      </c>
    </row>
    <row r="732" spans="1:14" x14ac:dyDescent="0.2">
      <c r="A732" s="57" t="s">
        <v>1787</v>
      </c>
      <c r="B732" s="44" t="s">
        <v>1788</v>
      </c>
      <c r="C732" s="45">
        <v>45</v>
      </c>
      <c r="D732" s="46" t="s">
        <v>343</v>
      </c>
      <c r="E732" s="47">
        <v>0.78551203369184897</v>
      </c>
      <c r="F732" s="48">
        <v>71.218668971477996</v>
      </c>
      <c r="G732" s="47">
        <v>0.79199078956580105</v>
      </c>
      <c r="H732" s="50">
        <v>75.6072874493927</v>
      </c>
      <c r="I732" s="76" t="str">
        <f t="shared" si="22"/>
        <v>No</v>
      </c>
      <c r="J732" s="49" t="str">
        <f t="shared" si="23"/>
        <v>No</v>
      </c>
      <c r="K732" s="47">
        <v>0.13358086913817099</v>
      </c>
      <c r="L732" s="50">
        <v>50.7346585998271</v>
      </c>
      <c r="M732" s="47">
        <v>0.114279715118598</v>
      </c>
      <c r="N732" s="50">
        <v>8.9068825910931206</v>
      </c>
    </row>
    <row r="733" spans="1:14" x14ac:dyDescent="0.2">
      <c r="A733" s="57" t="s">
        <v>1789</v>
      </c>
      <c r="B733" s="44" t="s">
        <v>1790</v>
      </c>
      <c r="C733" s="45">
        <v>45</v>
      </c>
      <c r="D733" s="46" t="s">
        <v>343</v>
      </c>
      <c r="E733" s="47">
        <v>0.77089950989052403</v>
      </c>
      <c r="F733" s="48">
        <v>68.020743301642199</v>
      </c>
      <c r="G733" s="47">
        <v>0.80078242345613304</v>
      </c>
      <c r="H733" s="50">
        <v>79.605263157894697</v>
      </c>
      <c r="I733" s="76" t="str">
        <f t="shared" si="22"/>
        <v>No</v>
      </c>
      <c r="J733" s="49" t="str">
        <f t="shared" si="23"/>
        <v>No</v>
      </c>
      <c r="K733" s="47">
        <v>0.142399485821392</v>
      </c>
      <c r="L733" s="50">
        <v>57.130509939498701</v>
      </c>
      <c r="M733" s="47">
        <v>0.122553150095429</v>
      </c>
      <c r="N733" s="50">
        <v>12.145748987854301</v>
      </c>
    </row>
    <row r="734" spans="1:14" x14ac:dyDescent="0.2">
      <c r="A734" s="57" t="s">
        <v>1791</v>
      </c>
      <c r="B734" s="44" t="s">
        <v>1792</v>
      </c>
      <c r="C734" s="45">
        <v>45</v>
      </c>
      <c r="D734" s="46" t="s">
        <v>343</v>
      </c>
      <c r="E734" s="47">
        <v>0.84155776396629001</v>
      </c>
      <c r="F734" s="48">
        <v>84.096802074330199</v>
      </c>
      <c r="G734" s="47">
        <v>0.73813625678601502</v>
      </c>
      <c r="H734" s="50">
        <v>50.961538461538503</v>
      </c>
      <c r="I734" s="76" t="str">
        <f t="shared" si="22"/>
        <v>No</v>
      </c>
      <c r="J734" s="49" t="str">
        <f t="shared" si="23"/>
        <v>No</v>
      </c>
      <c r="K734" s="47">
        <v>0.16265576423108699</v>
      </c>
      <c r="L734" s="50">
        <v>71.737251512532396</v>
      </c>
      <c r="M734" s="47">
        <v>0.13834023826535999</v>
      </c>
      <c r="N734" s="50">
        <v>19.939271255060699</v>
      </c>
    </row>
    <row r="735" spans="1:14" x14ac:dyDescent="0.2">
      <c r="A735" s="57" t="s">
        <v>1793</v>
      </c>
      <c r="B735" s="44" t="s">
        <v>1794</v>
      </c>
      <c r="C735" s="45">
        <v>45</v>
      </c>
      <c r="D735" s="46" t="s">
        <v>343</v>
      </c>
      <c r="E735" s="47">
        <v>0.86809787292319296</v>
      </c>
      <c r="F735" s="48">
        <v>90.060501296456394</v>
      </c>
      <c r="G735" s="47">
        <v>0.76745389937239095</v>
      </c>
      <c r="H735" s="50">
        <v>64.17004048583</v>
      </c>
      <c r="I735" s="76" t="str">
        <f t="shared" si="22"/>
        <v>No</v>
      </c>
      <c r="J735" s="49" t="str">
        <f t="shared" si="23"/>
        <v>No</v>
      </c>
      <c r="K735" s="47">
        <v>0.15399937834777599</v>
      </c>
      <c r="L735" s="50">
        <v>66.637856525497</v>
      </c>
      <c r="M735" s="47">
        <v>0.12865752304505099</v>
      </c>
      <c r="N735" s="50">
        <v>15.232793522267199</v>
      </c>
    </row>
    <row r="736" spans="1:14" x14ac:dyDescent="0.2">
      <c r="A736" s="57" t="s">
        <v>1795</v>
      </c>
      <c r="B736" s="44" t="s">
        <v>1796</v>
      </c>
      <c r="C736" s="45">
        <v>45</v>
      </c>
      <c r="D736" s="46" t="s">
        <v>343</v>
      </c>
      <c r="E736" s="47">
        <v>0.85598214537705497</v>
      </c>
      <c r="F736" s="48">
        <v>86.949006050129597</v>
      </c>
      <c r="G736" s="47">
        <v>0.78340643892305395</v>
      </c>
      <c r="H736" s="50">
        <v>71.356275303643699</v>
      </c>
      <c r="I736" s="76" t="str">
        <f t="shared" si="22"/>
        <v>No</v>
      </c>
      <c r="J736" s="49" t="str">
        <f t="shared" si="23"/>
        <v>No</v>
      </c>
      <c r="K736" s="47">
        <v>0.14913393538224901</v>
      </c>
      <c r="L736" s="50">
        <v>63.007778738115803</v>
      </c>
      <c r="M736" s="47">
        <v>0.13255981212197701</v>
      </c>
      <c r="N736" s="50">
        <v>16.700404858299599</v>
      </c>
    </row>
    <row r="737" spans="1:14" x14ac:dyDescent="0.2">
      <c r="A737" s="57" t="s">
        <v>1797</v>
      </c>
      <c r="B737" s="44" t="s">
        <v>1798</v>
      </c>
      <c r="C737" s="45">
        <v>45</v>
      </c>
      <c r="D737" s="46" t="s">
        <v>343</v>
      </c>
      <c r="E737" s="47">
        <v>0.77235597702583003</v>
      </c>
      <c r="F737" s="48">
        <v>68.452895419187598</v>
      </c>
      <c r="G737" s="47">
        <v>0.70252983564003402</v>
      </c>
      <c r="H737" s="50">
        <v>36.993927125506097</v>
      </c>
      <c r="I737" s="76" t="str">
        <f t="shared" si="22"/>
        <v>No</v>
      </c>
      <c r="J737" s="49" t="str">
        <f t="shared" si="23"/>
        <v>No</v>
      </c>
      <c r="K737" s="47">
        <v>0.169081681015706</v>
      </c>
      <c r="L737" s="50">
        <v>76.145203111495206</v>
      </c>
      <c r="M737" s="47">
        <v>0.143599809026044</v>
      </c>
      <c r="N737" s="50">
        <v>22.469635627530401</v>
      </c>
    </row>
    <row r="738" spans="1:14" x14ac:dyDescent="0.2">
      <c r="A738" s="147" t="s">
        <v>1799</v>
      </c>
      <c r="B738" s="44" t="s">
        <v>1800</v>
      </c>
      <c r="C738" s="45">
        <v>45</v>
      </c>
      <c r="D738" s="46" t="s">
        <v>343</v>
      </c>
      <c r="E738" s="47">
        <v>0.86867487552366596</v>
      </c>
      <c r="F738" s="48">
        <v>90.406222990492694</v>
      </c>
      <c r="G738" s="47">
        <v>0.79157480827120197</v>
      </c>
      <c r="H738" s="50">
        <v>75.253036437247005</v>
      </c>
      <c r="I738" s="76" t="str">
        <f t="shared" si="22"/>
        <v>No</v>
      </c>
      <c r="J738" s="49" t="str">
        <f t="shared" si="23"/>
        <v>Yes</v>
      </c>
      <c r="K738" s="47">
        <v>0.18158490883533099</v>
      </c>
      <c r="L738" s="50">
        <v>81.331028522039801</v>
      </c>
      <c r="M738" s="47">
        <v>0.15382511997677101</v>
      </c>
      <c r="N738" s="50">
        <v>27.682186234817799</v>
      </c>
    </row>
    <row r="739" spans="1:14" x14ac:dyDescent="0.2">
      <c r="A739" s="57" t="s">
        <v>1801</v>
      </c>
      <c r="B739" s="44" t="s">
        <v>1802</v>
      </c>
      <c r="C739" s="45">
        <v>45</v>
      </c>
      <c r="D739" s="46" t="s">
        <v>343</v>
      </c>
      <c r="E739" s="47">
        <v>0.81195991188639804</v>
      </c>
      <c r="F739" s="48">
        <v>77.355229040622305</v>
      </c>
      <c r="G739" s="47">
        <v>0.77316043449261096</v>
      </c>
      <c r="H739" s="50">
        <v>66.902834008097201</v>
      </c>
      <c r="I739" s="76" t="str">
        <f t="shared" si="22"/>
        <v>No</v>
      </c>
      <c r="J739" s="49" t="str">
        <f t="shared" si="23"/>
        <v>No</v>
      </c>
      <c r="K739" s="47">
        <v>0.18208785922006299</v>
      </c>
      <c r="L739" s="50">
        <v>81.503889369057902</v>
      </c>
      <c r="M739" s="47">
        <v>0.15142012985686701</v>
      </c>
      <c r="N739" s="50">
        <v>26.163967611335998</v>
      </c>
    </row>
    <row r="740" spans="1:14" x14ac:dyDescent="0.2">
      <c r="A740" s="147" t="s">
        <v>1803</v>
      </c>
      <c r="B740" s="44" t="s">
        <v>1804</v>
      </c>
      <c r="C740" s="45">
        <v>45</v>
      </c>
      <c r="D740" s="46" t="s">
        <v>343</v>
      </c>
      <c r="E740" s="47">
        <v>0.82162937602505604</v>
      </c>
      <c r="F740" s="48">
        <v>79.688850475367303</v>
      </c>
      <c r="G740" s="47">
        <v>0.797591469020553</v>
      </c>
      <c r="H740" s="50">
        <v>78.036437246963601</v>
      </c>
      <c r="I740" s="76" t="str">
        <f t="shared" si="22"/>
        <v>No</v>
      </c>
      <c r="J740" s="49" t="str">
        <f t="shared" si="23"/>
        <v>Yes</v>
      </c>
      <c r="K740" s="47">
        <v>0.14467056424313399</v>
      </c>
      <c r="L740" s="50">
        <v>59.377700950734699</v>
      </c>
      <c r="M740" s="47">
        <v>0.12855998662520901</v>
      </c>
      <c r="N740" s="50">
        <v>15.1315789473684</v>
      </c>
    </row>
    <row r="741" spans="1:14" x14ac:dyDescent="0.2">
      <c r="A741" s="147" t="s">
        <v>1805</v>
      </c>
      <c r="B741" s="44" t="s">
        <v>1806</v>
      </c>
      <c r="C741" s="45">
        <v>45</v>
      </c>
      <c r="D741" s="46" t="s">
        <v>343</v>
      </c>
      <c r="E741" s="47">
        <v>0.89033759365653098</v>
      </c>
      <c r="F741" s="48">
        <v>95.592048401037204</v>
      </c>
      <c r="G741" s="47">
        <v>0.81676245019768701</v>
      </c>
      <c r="H741" s="50">
        <v>86.184210526315795</v>
      </c>
      <c r="I741" s="76" t="str">
        <f t="shared" si="22"/>
        <v>No</v>
      </c>
      <c r="J741" s="49" t="str">
        <f t="shared" si="23"/>
        <v>Yes</v>
      </c>
      <c r="K741" s="47">
        <v>0.15192592051965201</v>
      </c>
      <c r="L741" s="50">
        <v>64.477095937770102</v>
      </c>
      <c r="M741" s="47">
        <v>0.128633009990997</v>
      </c>
      <c r="N741" s="50">
        <v>15.1821862348178</v>
      </c>
    </row>
    <row r="742" spans="1:14" x14ac:dyDescent="0.2">
      <c r="A742" s="147" t="s">
        <v>1807</v>
      </c>
      <c r="B742" s="44" t="s">
        <v>1808</v>
      </c>
      <c r="C742" s="45">
        <v>45</v>
      </c>
      <c r="D742" s="46" t="s">
        <v>343</v>
      </c>
      <c r="E742" s="47">
        <v>0.88683001255028204</v>
      </c>
      <c r="F742" s="48">
        <v>94.814174589455504</v>
      </c>
      <c r="G742" s="47">
        <v>0.80223838628177302</v>
      </c>
      <c r="H742" s="50">
        <v>80.263157894736807</v>
      </c>
      <c r="I742" s="76" t="str">
        <f t="shared" si="22"/>
        <v>No</v>
      </c>
      <c r="J742" s="49" t="str">
        <f t="shared" si="23"/>
        <v>Yes</v>
      </c>
      <c r="K742" s="47">
        <v>0.155488589796516</v>
      </c>
      <c r="L742" s="50">
        <v>67.675021607605899</v>
      </c>
      <c r="M742" s="47">
        <v>0.12993756705364501</v>
      </c>
      <c r="N742" s="50">
        <v>15.6882591093117</v>
      </c>
    </row>
    <row r="743" spans="1:14" x14ac:dyDescent="0.2">
      <c r="A743" s="57" t="s">
        <v>1809</v>
      </c>
      <c r="B743" s="44" t="s">
        <v>1810</v>
      </c>
      <c r="C743" s="45">
        <v>45</v>
      </c>
      <c r="D743" s="46" t="s">
        <v>343</v>
      </c>
      <c r="E743" s="47">
        <v>0.77036517675315397</v>
      </c>
      <c r="F743" s="48">
        <v>67.415730337078699</v>
      </c>
      <c r="G743" s="47">
        <v>0.84158095551367096</v>
      </c>
      <c r="H743" s="50">
        <v>93.016194331983797</v>
      </c>
      <c r="I743" s="76" t="str">
        <f t="shared" si="22"/>
        <v>No</v>
      </c>
      <c r="J743" s="49" t="str">
        <f t="shared" si="23"/>
        <v>No</v>
      </c>
      <c r="K743" s="47">
        <v>0.15439011425617999</v>
      </c>
      <c r="L743" s="50">
        <v>66.8971477960242</v>
      </c>
      <c r="M743" s="47">
        <v>0.13147758617194499</v>
      </c>
      <c r="N743" s="50">
        <v>16.0425101214575</v>
      </c>
    </row>
    <row r="744" spans="1:14" x14ac:dyDescent="0.2">
      <c r="A744" s="147" t="s">
        <v>1811</v>
      </c>
      <c r="B744" s="44" t="s">
        <v>1812</v>
      </c>
      <c r="C744" s="45">
        <v>45</v>
      </c>
      <c r="D744" s="46" t="s">
        <v>343</v>
      </c>
      <c r="E744" s="47">
        <v>0.80694560495407996</v>
      </c>
      <c r="F744" s="48">
        <v>75.713050993949906</v>
      </c>
      <c r="G744" s="47">
        <v>0.85496535798680395</v>
      </c>
      <c r="H744" s="50">
        <v>95.647773279352194</v>
      </c>
      <c r="I744" s="76" t="str">
        <f t="shared" si="22"/>
        <v>No</v>
      </c>
      <c r="J744" s="49" t="str">
        <f t="shared" si="23"/>
        <v>Yes</v>
      </c>
      <c r="K744" s="47">
        <v>0.152547950714193</v>
      </c>
      <c r="L744" s="50">
        <v>65.082108902333601</v>
      </c>
      <c r="M744" s="47">
        <v>0.12984750775620399</v>
      </c>
      <c r="N744" s="50">
        <v>15.587044534413</v>
      </c>
    </row>
    <row r="745" spans="1:14" x14ac:dyDescent="0.2">
      <c r="A745" s="57" t="s">
        <v>1813</v>
      </c>
      <c r="B745" s="44" t="s">
        <v>1814</v>
      </c>
      <c r="C745" s="45">
        <v>45</v>
      </c>
      <c r="D745" s="46" t="s">
        <v>343</v>
      </c>
      <c r="E745" s="47">
        <v>0.79747656764876995</v>
      </c>
      <c r="F745" s="48">
        <v>74.070872947277493</v>
      </c>
      <c r="G745" s="47">
        <v>0.83634561403500995</v>
      </c>
      <c r="H745" s="50">
        <v>92.155870445344107</v>
      </c>
      <c r="I745" s="76" t="str">
        <f t="shared" si="22"/>
        <v>No</v>
      </c>
      <c r="J745" s="49" t="str">
        <f t="shared" si="23"/>
        <v>No</v>
      </c>
      <c r="K745" s="47">
        <v>0.12271688798970801</v>
      </c>
      <c r="L745" s="50">
        <v>41.9187554019015</v>
      </c>
      <c r="M745" s="47">
        <v>0.106710426239187</v>
      </c>
      <c r="N745" s="50">
        <v>6.6295546558704501</v>
      </c>
    </row>
    <row r="746" spans="1:14" x14ac:dyDescent="0.2">
      <c r="A746" s="147" t="s">
        <v>1815</v>
      </c>
      <c r="B746" s="44" t="s">
        <v>1816</v>
      </c>
      <c r="C746" s="45">
        <v>45</v>
      </c>
      <c r="D746" s="46" t="s">
        <v>343</v>
      </c>
      <c r="E746" s="47">
        <v>0.90468134217960905</v>
      </c>
      <c r="F746" s="48">
        <v>97.752808988764002</v>
      </c>
      <c r="G746" s="47">
        <v>0.82106515824513904</v>
      </c>
      <c r="H746" s="50">
        <v>87.702429149797595</v>
      </c>
      <c r="I746" s="76" t="str">
        <f t="shared" si="22"/>
        <v>No</v>
      </c>
      <c r="J746" s="49" t="str">
        <f t="shared" si="23"/>
        <v>Yes</v>
      </c>
      <c r="K746" s="47">
        <v>0.123172488563633</v>
      </c>
      <c r="L746" s="50">
        <v>42.1780466724287</v>
      </c>
      <c r="M746" s="47">
        <v>0.106484096522167</v>
      </c>
      <c r="N746" s="50">
        <v>6.4777327935222697</v>
      </c>
    </row>
    <row r="747" spans="1:14" x14ac:dyDescent="0.2">
      <c r="A747" s="147" t="s">
        <v>1817</v>
      </c>
      <c r="B747" s="44" t="s">
        <v>1818</v>
      </c>
      <c r="C747" s="45">
        <v>45</v>
      </c>
      <c r="D747" s="46" t="s">
        <v>343</v>
      </c>
      <c r="E747" s="47">
        <v>0.83644265691978303</v>
      </c>
      <c r="F747" s="48">
        <v>82.627484874675901</v>
      </c>
      <c r="G747" s="47">
        <v>0.80430221626118004</v>
      </c>
      <c r="H747" s="50">
        <v>81.275303643724698</v>
      </c>
      <c r="I747" s="76" t="str">
        <f t="shared" si="22"/>
        <v>No</v>
      </c>
      <c r="J747" s="49" t="str">
        <f t="shared" si="23"/>
        <v>Yes</v>
      </c>
      <c r="K747" s="47">
        <v>0.14383887554097</v>
      </c>
      <c r="L747" s="50">
        <v>58.8591184096802</v>
      </c>
      <c r="M747" s="47">
        <v>0.12221152412738499</v>
      </c>
      <c r="N747" s="50">
        <v>12.0951417004049</v>
      </c>
    </row>
    <row r="748" spans="1:14" x14ac:dyDescent="0.2">
      <c r="A748" s="147" t="s">
        <v>1819</v>
      </c>
      <c r="B748" s="44" t="s">
        <v>1820</v>
      </c>
      <c r="C748" s="45">
        <v>45</v>
      </c>
      <c r="D748" s="46" t="s">
        <v>343</v>
      </c>
      <c r="E748" s="47">
        <v>0.820089135299782</v>
      </c>
      <c r="F748" s="48">
        <v>79.170267934312903</v>
      </c>
      <c r="G748" s="47">
        <v>0.86385709544928702</v>
      </c>
      <c r="H748" s="50">
        <v>97.014170040485794</v>
      </c>
      <c r="I748" s="76" t="str">
        <f t="shared" si="22"/>
        <v>No</v>
      </c>
      <c r="J748" s="49" t="str">
        <f t="shared" si="23"/>
        <v>Yes</v>
      </c>
      <c r="K748" s="47">
        <v>0.113236531230179</v>
      </c>
      <c r="L748" s="50">
        <v>34.658599827139199</v>
      </c>
      <c r="M748" s="47">
        <v>9.63167952444859E-2</v>
      </c>
      <c r="N748" s="50">
        <v>3.4412955465586998</v>
      </c>
    </row>
    <row r="749" spans="1:14" x14ac:dyDescent="0.2">
      <c r="A749" s="57" t="s">
        <v>1821</v>
      </c>
      <c r="B749" s="44" t="s">
        <v>1822</v>
      </c>
      <c r="C749" s="45">
        <v>45</v>
      </c>
      <c r="D749" s="46" t="s">
        <v>343</v>
      </c>
      <c r="E749" s="47">
        <v>0.75602876090496496</v>
      </c>
      <c r="F749" s="48">
        <v>63.267070008643003</v>
      </c>
      <c r="G749" s="47">
        <v>0.84802742711685297</v>
      </c>
      <c r="H749" s="50">
        <v>94.483805668016203</v>
      </c>
      <c r="I749" s="76" t="str">
        <f t="shared" si="22"/>
        <v>No</v>
      </c>
      <c r="J749" s="49" t="str">
        <f t="shared" si="23"/>
        <v>No</v>
      </c>
      <c r="K749" s="47">
        <v>0.146859463142201</v>
      </c>
      <c r="L749" s="50">
        <v>60.847018150388898</v>
      </c>
      <c r="M749" s="47">
        <v>0.121767566697927</v>
      </c>
      <c r="N749" s="50">
        <v>11.842105263157899</v>
      </c>
    </row>
    <row r="750" spans="1:14" x14ac:dyDescent="0.2">
      <c r="A750" s="57" t="s">
        <v>1823</v>
      </c>
      <c r="B750" s="44" t="s">
        <v>1824</v>
      </c>
      <c r="C750" s="45">
        <v>45</v>
      </c>
      <c r="D750" s="46" t="s">
        <v>343</v>
      </c>
      <c r="E750" s="47">
        <v>0.77199749260297401</v>
      </c>
      <c r="F750" s="48">
        <v>68.366464995678498</v>
      </c>
      <c r="G750" s="47">
        <v>0.770677302850023</v>
      </c>
      <c r="H750" s="50">
        <v>65.688259109311701</v>
      </c>
      <c r="I750" s="76" t="str">
        <f t="shared" si="22"/>
        <v>No</v>
      </c>
      <c r="J750" s="49" t="str">
        <f t="shared" si="23"/>
        <v>No</v>
      </c>
      <c r="K750" s="47">
        <v>0.16286785739024501</v>
      </c>
      <c r="L750" s="50">
        <v>71.823681936041496</v>
      </c>
      <c r="M750" s="47">
        <v>0.135315067118808</v>
      </c>
      <c r="N750" s="50">
        <v>17.7631578947368</v>
      </c>
    </row>
    <row r="751" spans="1:14" x14ac:dyDescent="0.2">
      <c r="A751" s="147" t="s">
        <v>1825</v>
      </c>
      <c r="B751" s="44" t="s">
        <v>1826</v>
      </c>
      <c r="C751" s="45">
        <v>45</v>
      </c>
      <c r="D751" s="46" t="s">
        <v>343</v>
      </c>
      <c r="E751" s="47">
        <v>0.83287238607184999</v>
      </c>
      <c r="F751" s="48">
        <v>81.503889369057902</v>
      </c>
      <c r="G751" s="47">
        <v>0.82614494199925304</v>
      </c>
      <c r="H751" s="50">
        <v>89.625506072874501</v>
      </c>
      <c r="I751" s="76" t="str">
        <f t="shared" si="22"/>
        <v>No</v>
      </c>
      <c r="J751" s="49" t="str">
        <f t="shared" si="23"/>
        <v>Yes</v>
      </c>
      <c r="K751" s="47">
        <v>0.161042055569251</v>
      </c>
      <c r="L751" s="50">
        <v>71.045808124459796</v>
      </c>
      <c r="M751" s="47">
        <v>0.13714695433367599</v>
      </c>
      <c r="N751" s="50">
        <v>18.8259109311741</v>
      </c>
    </row>
    <row r="752" spans="1:14" x14ac:dyDescent="0.2">
      <c r="A752" s="147" t="s">
        <v>1827</v>
      </c>
      <c r="B752" s="44" t="s">
        <v>1828</v>
      </c>
      <c r="C752" s="45">
        <v>45</v>
      </c>
      <c r="D752" s="46" t="s">
        <v>343</v>
      </c>
      <c r="E752" s="47">
        <v>0.87631652232112001</v>
      </c>
      <c r="F752" s="48">
        <v>91.961970613656007</v>
      </c>
      <c r="G752" s="47">
        <v>0.79671553389870997</v>
      </c>
      <c r="H752" s="50">
        <v>77.682186234817806</v>
      </c>
      <c r="I752" s="76" t="str">
        <f t="shared" si="22"/>
        <v>No</v>
      </c>
      <c r="J752" s="49" t="str">
        <f t="shared" si="23"/>
        <v>Yes</v>
      </c>
      <c r="K752" s="47">
        <v>0.17328479425881099</v>
      </c>
      <c r="L752" s="50">
        <v>78.651685393258404</v>
      </c>
      <c r="M752" s="47">
        <v>0.14798777050701301</v>
      </c>
      <c r="N752" s="50">
        <v>24.5445344129555</v>
      </c>
    </row>
    <row r="753" spans="1:14" x14ac:dyDescent="0.2">
      <c r="A753" s="57" t="s">
        <v>1829</v>
      </c>
      <c r="B753" s="44" t="s">
        <v>1830</v>
      </c>
      <c r="C753" s="45">
        <v>45</v>
      </c>
      <c r="D753" s="46" t="s">
        <v>343</v>
      </c>
      <c r="E753" s="47">
        <v>0.77040561175651601</v>
      </c>
      <c r="F753" s="48">
        <v>67.502160760587699</v>
      </c>
      <c r="G753" s="47">
        <v>0.79080645787660697</v>
      </c>
      <c r="H753" s="50">
        <v>75.101214574898805</v>
      </c>
      <c r="I753" s="76" t="str">
        <f t="shared" si="22"/>
        <v>No</v>
      </c>
      <c r="J753" s="49" t="str">
        <f t="shared" si="23"/>
        <v>No</v>
      </c>
      <c r="K753" s="47">
        <v>0.194857708049953</v>
      </c>
      <c r="L753" s="50">
        <v>85.738980121002598</v>
      </c>
      <c r="M753" s="47">
        <v>0.16808743286932301</v>
      </c>
      <c r="N753" s="50">
        <v>35.172064777327897</v>
      </c>
    </row>
    <row r="754" spans="1:14" x14ac:dyDescent="0.2">
      <c r="A754" s="57" t="s">
        <v>1831</v>
      </c>
      <c r="B754" s="44" t="s">
        <v>1832</v>
      </c>
      <c r="C754" s="45">
        <v>45</v>
      </c>
      <c r="D754" s="46" t="s">
        <v>343</v>
      </c>
      <c r="E754" s="47">
        <v>0.73552219075827596</v>
      </c>
      <c r="F754" s="48">
        <v>59.464131374243699</v>
      </c>
      <c r="G754" s="47">
        <v>0.78735039996272305</v>
      </c>
      <c r="H754" s="50">
        <v>73.32995951417</v>
      </c>
      <c r="I754" s="76" t="str">
        <f t="shared" si="22"/>
        <v>No</v>
      </c>
      <c r="J754" s="49" t="str">
        <f t="shared" si="23"/>
        <v>No</v>
      </c>
      <c r="K754" s="47">
        <v>0.16728016880966601</v>
      </c>
      <c r="L754" s="50">
        <v>74.935177182368193</v>
      </c>
      <c r="M754" s="47">
        <v>0.14344314535670699</v>
      </c>
      <c r="N754" s="50">
        <v>22.3684210526316</v>
      </c>
    </row>
    <row r="755" spans="1:14" x14ac:dyDescent="0.2">
      <c r="A755" s="57" t="s">
        <v>1833</v>
      </c>
      <c r="B755" s="44" t="s">
        <v>1834</v>
      </c>
      <c r="C755" s="45">
        <v>45</v>
      </c>
      <c r="D755" s="46" t="s">
        <v>343</v>
      </c>
      <c r="E755" s="47">
        <v>0.72597508317570003</v>
      </c>
      <c r="F755" s="48">
        <v>57.389801210025901</v>
      </c>
      <c r="G755" s="47">
        <v>0.83954581340155199</v>
      </c>
      <c r="H755" s="50">
        <v>92.763157894736807</v>
      </c>
      <c r="I755" s="76" t="str">
        <f t="shared" si="22"/>
        <v>No</v>
      </c>
      <c r="J755" s="49" t="str">
        <f t="shared" si="23"/>
        <v>No</v>
      </c>
      <c r="K755" s="47">
        <v>0.15078132784641801</v>
      </c>
      <c r="L755" s="50">
        <v>63.958513396715603</v>
      </c>
      <c r="M755" s="47">
        <v>0.122645115700924</v>
      </c>
      <c r="N755" s="50">
        <v>12.1963562753036</v>
      </c>
    </row>
    <row r="756" spans="1:14" x14ac:dyDescent="0.2">
      <c r="A756" s="57" t="s">
        <v>1835</v>
      </c>
      <c r="B756" s="44" t="s">
        <v>1836</v>
      </c>
      <c r="C756" s="45">
        <v>45</v>
      </c>
      <c r="D756" s="46" t="s">
        <v>343</v>
      </c>
      <c r="E756" s="47">
        <v>0.71782554937421805</v>
      </c>
      <c r="F756" s="48">
        <v>54.364736387208303</v>
      </c>
      <c r="G756" s="47">
        <v>0.81418299413097805</v>
      </c>
      <c r="H756" s="50">
        <v>84.969635627530394</v>
      </c>
      <c r="I756" s="76" t="str">
        <f t="shared" si="22"/>
        <v>No</v>
      </c>
      <c r="J756" s="49" t="str">
        <f t="shared" si="23"/>
        <v>No</v>
      </c>
      <c r="K756" s="47">
        <v>0.15048548458584399</v>
      </c>
      <c r="L756" s="50">
        <v>63.612791702679303</v>
      </c>
      <c r="M756" s="47">
        <v>0.131988844258418</v>
      </c>
      <c r="N756" s="50">
        <v>16.346153846153801</v>
      </c>
    </row>
    <row r="757" spans="1:14" x14ac:dyDescent="0.2">
      <c r="A757" s="57" t="s">
        <v>1837</v>
      </c>
      <c r="B757" s="44" t="s">
        <v>1838</v>
      </c>
      <c r="C757" s="45">
        <v>45</v>
      </c>
      <c r="D757" s="46" t="s">
        <v>343</v>
      </c>
      <c r="E757" s="47">
        <v>0.853647124615733</v>
      </c>
      <c r="F757" s="48">
        <v>86.603284356093297</v>
      </c>
      <c r="G757" s="47">
        <v>0.78178086469964203</v>
      </c>
      <c r="H757" s="50">
        <v>70.597165991902799</v>
      </c>
      <c r="I757" s="76" t="str">
        <f t="shared" si="22"/>
        <v>No</v>
      </c>
      <c r="J757" s="49" t="str">
        <f t="shared" si="23"/>
        <v>No</v>
      </c>
      <c r="K757" s="47">
        <v>0.156372590362782</v>
      </c>
      <c r="L757" s="50">
        <v>68.107173725151299</v>
      </c>
      <c r="M757" s="47">
        <v>0.131479399875364</v>
      </c>
      <c r="N757" s="50">
        <v>16.093117408906899</v>
      </c>
    </row>
    <row r="758" spans="1:14" x14ac:dyDescent="0.2">
      <c r="A758" s="57" t="s">
        <v>1839</v>
      </c>
      <c r="B758" s="44" t="s">
        <v>1840</v>
      </c>
      <c r="C758" s="45">
        <v>45</v>
      </c>
      <c r="D758" s="46" t="s">
        <v>343</v>
      </c>
      <c r="E758" s="47">
        <v>0.89772414624175101</v>
      </c>
      <c r="F758" s="48">
        <v>97.147796024200503</v>
      </c>
      <c r="G758" s="47">
        <v>0.786026023418257</v>
      </c>
      <c r="H758" s="50">
        <v>72.570850202429099</v>
      </c>
      <c r="I758" s="76" t="str">
        <f t="shared" si="22"/>
        <v>No</v>
      </c>
      <c r="J758" s="49" t="str">
        <f t="shared" si="23"/>
        <v>No</v>
      </c>
      <c r="K758" s="47">
        <v>0.16067185058955399</v>
      </c>
      <c r="L758" s="50">
        <v>70.700086430423497</v>
      </c>
      <c r="M758" s="47">
        <v>0.13218367222046201</v>
      </c>
      <c r="N758" s="50">
        <v>16.497975708502</v>
      </c>
    </row>
    <row r="759" spans="1:14" x14ac:dyDescent="0.2">
      <c r="A759" s="57" t="s">
        <v>1841</v>
      </c>
      <c r="B759" s="44" t="s">
        <v>1842</v>
      </c>
      <c r="C759" s="45">
        <v>45</v>
      </c>
      <c r="D759" s="46" t="s">
        <v>343</v>
      </c>
      <c r="E759" s="47">
        <v>0.77990326070497396</v>
      </c>
      <c r="F759" s="48">
        <v>70.267934312878097</v>
      </c>
      <c r="G759" s="47">
        <v>0.82204403686722105</v>
      </c>
      <c r="H759" s="50">
        <v>88.2591093117409</v>
      </c>
      <c r="I759" s="76" t="str">
        <f t="shared" si="22"/>
        <v>No</v>
      </c>
      <c r="J759" s="49" t="str">
        <f t="shared" si="23"/>
        <v>No</v>
      </c>
      <c r="K759" s="47">
        <v>0.13132283854302501</v>
      </c>
      <c r="L759" s="50">
        <v>48.746758859118401</v>
      </c>
      <c r="M759" s="47">
        <v>0.101356908197742</v>
      </c>
      <c r="N759" s="50">
        <v>5.1113360323886603</v>
      </c>
    </row>
    <row r="760" spans="1:14" x14ac:dyDescent="0.2">
      <c r="A760" s="57" t="s">
        <v>1843</v>
      </c>
      <c r="B760" s="44" t="s">
        <v>1844</v>
      </c>
      <c r="C760" s="45">
        <v>45</v>
      </c>
      <c r="D760" s="46" t="s">
        <v>343</v>
      </c>
      <c r="E760" s="47">
        <v>0.742050024263187</v>
      </c>
      <c r="F760" s="48">
        <v>60.414866032843598</v>
      </c>
      <c r="G760" s="47">
        <v>0.74712931921091297</v>
      </c>
      <c r="H760" s="50">
        <v>55.161943319838102</v>
      </c>
      <c r="I760" s="76" t="str">
        <f t="shared" si="22"/>
        <v>No</v>
      </c>
      <c r="J760" s="49" t="str">
        <f t="shared" si="23"/>
        <v>No</v>
      </c>
      <c r="K760" s="47">
        <v>0.16588151906254101</v>
      </c>
      <c r="L760" s="50">
        <v>73.811581676750194</v>
      </c>
      <c r="M760" s="47">
        <v>0.13946033944783501</v>
      </c>
      <c r="N760" s="50">
        <v>20.5465587044534</v>
      </c>
    </row>
    <row r="761" spans="1:14" x14ac:dyDescent="0.2">
      <c r="A761" s="57" t="s">
        <v>1845</v>
      </c>
      <c r="B761" s="44" t="s">
        <v>1846</v>
      </c>
      <c r="C761" s="45">
        <v>45</v>
      </c>
      <c r="D761" s="46" t="s">
        <v>343</v>
      </c>
      <c r="E761" s="47">
        <v>0.65396256245740603</v>
      </c>
      <c r="F761" s="48">
        <v>31.979256698357801</v>
      </c>
      <c r="G761" s="47">
        <v>0.70329740238098604</v>
      </c>
      <c r="H761" s="50">
        <v>37.145748987854198</v>
      </c>
      <c r="I761" s="76" t="str">
        <f t="shared" si="22"/>
        <v>No</v>
      </c>
      <c r="J761" s="49" t="str">
        <f t="shared" si="23"/>
        <v>No</v>
      </c>
      <c r="K761" s="47">
        <v>0.16770571461672801</v>
      </c>
      <c r="L761" s="50">
        <v>75.453759723422607</v>
      </c>
      <c r="M761" s="47">
        <v>0.14144514301314401</v>
      </c>
      <c r="N761" s="50">
        <v>21.659919028340099</v>
      </c>
    </row>
    <row r="762" spans="1:14" x14ac:dyDescent="0.2">
      <c r="A762" s="57" t="s">
        <v>1847</v>
      </c>
      <c r="B762" s="44" t="s">
        <v>1848</v>
      </c>
      <c r="C762" s="45">
        <v>45</v>
      </c>
      <c r="D762" s="46" t="s">
        <v>343</v>
      </c>
      <c r="E762" s="47">
        <v>0.65249229197029401</v>
      </c>
      <c r="F762" s="48">
        <v>31.547104580812402</v>
      </c>
      <c r="G762" s="47">
        <v>0.71279317131903996</v>
      </c>
      <c r="H762" s="50">
        <v>40.688259109311701</v>
      </c>
      <c r="I762" s="76" t="str">
        <f t="shared" si="22"/>
        <v>No</v>
      </c>
      <c r="J762" s="49" t="str">
        <f t="shared" si="23"/>
        <v>No</v>
      </c>
      <c r="K762" s="47">
        <v>0.13055770489715601</v>
      </c>
      <c r="L762" s="50">
        <v>48.055315471045802</v>
      </c>
      <c r="M762" s="47">
        <v>0.106960987853758</v>
      </c>
      <c r="N762" s="50">
        <v>6.68016194331984</v>
      </c>
    </row>
    <row r="763" spans="1:14" x14ac:dyDescent="0.2">
      <c r="A763" s="57" t="s">
        <v>1849</v>
      </c>
      <c r="B763" s="44" t="s">
        <v>1850</v>
      </c>
      <c r="C763" s="45">
        <v>45</v>
      </c>
      <c r="D763" s="46" t="s">
        <v>343</v>
      </c>
      <c r="E763" s="47">
        <v>0.69357062114665202</v>
      </c>
      <c r="F763" s="48">
        <v>45.894554883318897</v>
      </c>
      <c r="G763" s="47">
        <v>0.77896009702010005</v>
      </c>
      <c r="H763" s="50">
        <v>69.028340080971702</v>
      </c>
      <c r="I763" s="76" t="str">
        <f t="shared" si="22"/>
        <v>No</v>
      </c>
      <c r="J763" s="49" t="str">
        <f t="shared" si="23"/>
        <v>No</v>
      </c>
      <c r="K763" s="47">
        <v>0.11637439134624</v>
      </c>
      <c r="L763" s="50">
        <v>37.165082108902297</v>
      </c>
      <c r="M763" s="47">
        <v>9.1870210706573793E-2</v>
      </c>
      <c r="N763" s="50">
        <v>2.42914979757085</v>
      </c>
    </row>
    <row r="764" spans="1:14" x14ac:dyDescent="0.2">
      <c r="A764" s="57" t="s">
        <v>1851</v>
      </c>
      <c r="B764" s="44" t="s">
        <v>1852</v>
      </c>
      <c r="C764" s="45">
        <v>45</v>
      </c>
      <c r="D764" s="46" t="s">
        <v>343</v>
      </c>
      <c r="E764" s="47">
        <v>0.75349918269374105</v>
      </c>
      <c r="F764" s="48">
        <v>62.834917891097703</v>
      </c>
      <c r="G764" s="47">
        <v>0.70731850754969305</v>
      </c>
      <c r="H764" s="50">
        <v>38.360323886639698</v>
      </c>
      <c r="I764" s="76" t="str">
        <f t="shared" si="22"/>
        <v>No</v>
      </c>
      <c r="J764" s="49" t="str">
        <f t="shared" si="23"/>
        <v>No</v>
      </c>
      <c r="K764" s="47">
        <v>0.14382572034640001</v>
      </c>
      <c r="L764" s="50">
        <v>58.7726879861711</v>
      </c>
      <c r="M764" s="47">
        <v>0.119778996748421</v>
      </c>
      <c r="N764" s="50">
        <v>10.8805668016194</v>
      </c>
    </row>
    <row r="765" spans="1:14" x14ac:dyDescent="0.2">
      <c r="A765" s="57" t="s">
        <v>1853</v>
      </c>
      <c r="B765" s="44" t="s">
        <v>1854</v>
      </c>
      <c r="C765" s="45">
        <v>45</v>
      </c>
      <c r="D765" s="46" t="s">
        <v>343</v>
      </c>
      <c r="E765" s="47">
        <v>0.68815809028547603</v>
      </c>
      <c r="F765" s="48">
        <v>43.733794295591998</v>
      </c>
      <c r="G765" s="47">
        <v>0.79189692161348801</v>
      </c>
      <c r="H765" s="50">
        <v>75.506072874493896</v>
      </c>
      <c r="I765" s="76" t="str">
        <f t="shared" si="22"/>
        <v>No</v>
      </c>
      <c r="J765" s="49" t="str">
        <f t="shared" si="23"/>
        <v>No</v>
      </c>
      <c r="K765" s="47">
        <v>0.12670182646122299</v>
      </c>
      <c r="L765" s="50">
        <v>44.684528954191897</v>
      </c>
      <c r="M765" s="47">
        <v>0.101375358850255</v>
      </c>
      <c r="N765" s="50">
        <v>5.16194331983806</v>
      </c>
    </row>
    <row r="766" spans="1:14" x14ac:dyDescent="0.2">
      <c r="A766" s="57" t="s">
        <v>1855</v>
      </c>
      <c r="B766" s="44" t="s">
        <v>1856</v>
      </c>
      <c r="C766" s="45">
        <v>45</v>
      </c>
      <c r="D766" s="46" t="s">
        <v>343</v>
      </c>
      <c r="E766" s="47">
        <v>0.66481662430720201</v>
      </c>
      <c r="F766" s="48">
        <v>35.782195332757098</v>
      </c>
      <c r="G766" s="47">
        <v>0.71439222770676503</v>
      </c>
      <c r="H766" s="50">
        <v>41.599190283400802</v>
      </c>
      <c r="I766" s="76" t="str">
        <f t="shared" si="22"/>
        <v>No</v>
      </c>
      <c r="J766" s="49" t="str">
        <f t="shared" si="23"/>
        <v>No</v>
      </c>
      <c r="K766" s="47">
        <v>0.10923919005647401</v>
      </c>
      <c r="L766" s="50">
        <v>29.732065687121899</v>
      </c>
      <c r="M766" s="47">
        <v>8.32251269798404E-2</v>
      </c>
      <c r="N766" s="50">
        <v>1.3663967611336001</v>
      </c>
    </row>
    <row r="767" spans="1:14" x14ac:dyDescent="0.2">
      <c r="A767" s="57" t="s">
        <v>1857</v>
      </c>
      <c r="B767" s="44" t="s">
        <v>1858</v>
      </c>
      <c r="C767" s="45">
        <v>45</v>
      </c>
      <c r="D767" s="46" t="s">
        <v>343</v>
      </c>
      <c r="E767" s="47">
        <v>0.883405595910284</v>
      </c>
      <c r="F767" s="48">
        <v>93.949870354364705</v>
      </c>
      <c r="G767" s="47">
        <v>0.74188721200383501</v>
      </c>
      <c r="H767" s="50">
        <v>52.834008097165999</v>
      </c>
      <c r="I767" s="76" t="str">
        <f t="shared" si="22"/>
        <v>No</v>
      </c>
      <c r="J767" s="49" t="str">
        <f t="shared" si="23"/>
        <v>No</v>
      </c>
      <c r="K767" s="47">
        <v>0.16622608651608101</v>
      </c>
      <c r="L767" s="50">
        <v>74.503025064822793</v>
      </c>
      <c r="M767" s="47">
        <v>0.135426194001803</v>
      </c>
      <c r="N767" s="50">
        <v>17.864372469635601</v>
      </c>
    </row>
    <row r="768" spans="1:14" x14ac:dyDescent="0.2">
      <c r="A768" s="57" t="s">
        <v>1859</v>
      </c>
      <c r="B768" s="44" t="s">
        <v>1860</v>
      </c>
      <c r="C768" s="45">
        <v>45</v>
      </c>
      <c r="D768" s="46" t="s">
        <v>343</v>
      </c>
      <c r="E768" s="47">
        <v>0.814007835733082</v>
      </c>
      <c r="F768" s="48">
        <v>77.873811581676804</v>
      </c>
      <c r="G768" s="47">
        <v>0.71833009121506597</v>
      </c>
      <c r="H768" s="50">
        <v>42.864372469635597</v>
      </c>
      <c r="I768" s="76" t="str">
        <f t="shared" si="22"/>
        <v>No</v>
      </c>
      <c r="J768" s="49" t="str">
        <f t="shared" si="23"/>
        <v>No</v>
      </c>
      <c r="K768" s="47">
        <v>9.1344694099204302E-2</v>
      </c>
      <c r="L768" s="50">
        <v>13.742437337943</v>
      </c>
      <c r="M768" s="47">
        <v>6.2887109020636198E-2</v>
      </c>
      <c r="N768" s="50">
        <v>0.50607287449392702</v>
      </c>
    </row>
    <row r="769" spans="1:14" x14ac:dyDescent="0.2">
      <c r="A769" s="57" t="s">
        <v>1861</v>
      </c>
      <c r="B769" s="44" t="s">
        <v>1862</v>
      </c>
      <c r="C769" s="45">
        <v>66</v>
      </c>
      <c r="D769" s="46" t="s">
        <v>343</v>
      </c>
      <c r="E769" s="47">
        <v>0.62280887256200901</v>
      </c>
      <c r="F769" s="48">
        <v>20.8297320656871</v>
      </c>
      <c r="G769" s="47">
        <v>0.68085735975704398</v>
      </c>
      <c r="H769" s="50">
        <v>27.889908256880702</v>
      </c>
      <c r="I769" s="76" t="str">
        <f t="shared" si="22"/>
        <v>No</v>
      </c>
      <c r="J769" s="49" t="str">
        <f t="shared" si="23"/>
        <v>No</v>
      </c>
      <c r="K769" s="47">
        <v>8.8239435992617493E-2</v>
      </c>
      <c r="L769" s="50">
        <v>11.840968020743301</v>
      </c>
      <c r="M769" s="47">
        <v>9.8564641098741496E-2</v>
      </c>
      <c r="N769" s="50">
        <v>11.926605504587201</v>
      </c>
    </row>
    <row r="770" spans="1:14" x14ac:dyDescent="0.2">
      <c r="A770" s="57" t="s">
        <v>1863</v>
      </c>
      <c r="B770" s="44" t="s">
        <v>1864</v>
      </c>
      <c r="C770" s="45">
        <v>66</v>
      </c>
      <c r="D770" s="46" t="s">
        <v>343</v>
      </c>
      <c r="E770" s="47">
        <v>0.76067802457364897</v>
      </c>
      <c r="F770" s="48">
        <v>64.822817631806402</v>
      </c>
      <c r="G770" s="47">
        <v>0.78798443857890799</v>
      </c>
      <c r="H770" s="50">
        <v>65.688073394495405</v>
      </c>
      <c r="I770" s="76" t="str">
        <f t="shared" si="22"/>
        <v>No</v>
      </c>
      <c r="J770" s="49" t="str">
        <f t="shared" si="23"/>
        <v>No</v>
      </c>
      <c r="K770" s="47">
        <v>0.11094005074850299</v>
      </c>
      <c r="L770" s="50">
        <v>31.287813310285198</v>
      </c>
      <c r="M770" s="47">
        <v>0.120895478731027</v>
      </c>
      <c r="N770" s="50">
        <v>27.5229357798165</v>
      </c>
    </row>
    <row r="771" spans="1:14" x14ac:dyDescent="0.2">
      <c r="A771" s="147" t="s">
        <v>1865</v>
      </c>
      <c r="B771" s="44" t="s">
        <v>1866</v>
      </c>
      <c r="C771" s="45">
        <v>45</v>
      </c>
      <c r="D771" s="46" t="s">
        <v>343</v>
      </c>
      <c r="E771" s="47">
        <v>0.85397263031939297</v>
      </c>
      <c r="F771" s="48">
        <v>86.776145203111497</v>
      </c>
      <c r="G771" s="47">
        <v>0.81932348267785005</v>
      </c>
      <c r="H771" s="50">
        <v>87.0445344129555</v>
      </c>
      <c r="I771" s="76" t="str">
        <f t="shared" si="22"/>
        <v>No</v>
      </c>
      <c r="J771" s="49" t="str">
        <f t="shared" si="23"/>
        <v>Yes</v>
      </c>
      <c r="K771" s="47">
        <v>0.114613437046978</v>
      </c>
      <c r="L771" s="50">
        <v>35.782195332757098</v>
      </c>
      <c r="M771" s="47">
        <v>0.10045384687622801</v>
      </c>
      <c r="N771" s="50">
        <v>4.6052631578947398</v>
      </c>
    </row>
    <row r="772" spans="1:14" x14ac:dyDescent="0.2">
      <c r="A772" s="57" t="s">
        <v>1867</v>
      </c>
      <c r="B772" s="44" t="s">
        <v>1868</v>
      </c>
      <c r="C772" s="45">
        <v>66</v>
      </c>
      <c r="D772" s="46" t="s">
        <v>343</v>
      </c>
      <c r="E772" s="47">
        <v>0.79630310437816698</v>
      </c>
      <c r="F772" s="48">
        <v>73.898012100259294</v>
      </c>
      <c r="G772" s="47">
        <v>0.74753948830101802</v>
      </c>
      <c r="H772" s="50">
        <v>50.4587155963303</v>
      </c>
      <c r="I772" s="76" t="str">
        <f t="shared" si="22"/>
        <v>No</v>
      </c>
      <c r="J772" s="49" t="str">
        <f t="shared" si="23"/>
        <v>No</v>
      </c>
      <c r="K772" s="47">
        <v>0.104604310374269</v>
      </c>
      <c r="L772" s="50">
        <v>25.929127052722599</v>
      </c>
      <c r="M772" s="47">
        <v>0.13065352583200401</v>
      </c>
      <c r="N772" s="50">
        <v>31.192660550458701</v>
      </c>
    </row>
    <row r="773" spans="1:14" x14ac:dyDescent="0.2">
      <c r="A773" s="57" t="s">
        <v>1869</v>
      </c>
      <c r="B773" s="44" t="s">
        <v>1870</v>
      </c>
      <c r="C773" s="45">
        <v>45</v>
      </c>
      <c r="D773" s="46" t="s">
        <v>343</v>
      </c>
      <c r="E773" s="47">
        <v>0.80043235088633702</v>
      </c>
      <c r="F773" s="48">
        <v>74.589455488331893</v>
      </c>
      <c r="G773" s="47">
        <v>0.79184509248905999</v>
      </c>
      <c r="H773" s="50">
        <v>75.4554655870445</v>
      </c>
      <c r="I773" s="76" t="str">
        <f t="shared" si="22"/>
        <v>No</v>
      </c>
      <c r="J773" s="49" t="str">
        <f t="shared" si="23"/>
        <v>No</v>
      </c>
      <c r="K773" s="47">
        <v>0.12908854225977001</v>
      </c>
      <c r="L773" s="50">
        <v>46.758859118409703</v>
      </c>
      <c r="M773" s="47">
        <v>0.117148536020958</v>
      </c>
      <c r="N773" s="50">
        <v>10.0202429149798</v>
      </c>
    </row>
    <row r="774" spans="1:14" x14ac:dyDescent="0.2">
      <c r="A774" s="147" t="s">
        <v>1871</v>
      </c>
      <c r="B774" s="44" t="s">
        <v>1872</v>
      </c>
      <c r="C774" s="45">
        <v>45</v>
      </c>
      <c r="D774" s="46" t="s">
        <v>343</v>
      </c>
      <c r="E774" s="47">
        <v>0.85624235176293095</v>
      </c>
      <c r="F774" s="48">
        <v>87.035436473638697</v>
      </c>
      <c r="G774" s="47">
        <v>0.81327586257200601</v>
      </c>
      <c r="H774" s="50">
        <v>84.665991902833994</v>
      </c>
      <c r="I774" s="76" t="str">
        <f t="shared" si="22"/>
        <v>No</v>
      </c>
      <c r="J774" s="49" t="str">
        <f t="shared" si="23"/>
        <v>Yes</v>
      </c>
      <c r="K774" s="47">
        <v>0.115363093134618</v>
      </c>
      <c r="L774" s="50">
        <v>36.214347450302498</v>
      </c>
      <c r="M774" s="47">
        <v>0.102087056710693</v>
      </c>
      <c r="N774" s="50">
        <v>5.3643724696356303</v>
      </c>
    </row>
    <row r="775" spans="1:14" x14ac:dyDescent="0.2">
      <c r="A775" s="57" t="s">
        <v>1873</v>
      </c>
      <c r="B775" s="44" t="s">
        <v>1874</v>
      </c>
      <c r="C775" s="45">
        <v>45</v>
      </c>
      <c r="D775" s="46" t="s">
        <v>343</v>
      </c>
      <c r="E775" s="47">
        <v>0.78650579564329703</v>
      </c>
      <c r="F775" s="48">
        <v>71.477960242005196</v>
      </c>
      <c r="G775" s="47">
        <v>0.87385766246133201</v>
      </c>
      <c r="H775" s="50">
        <v>98.076923076923094</v>
      </c>
      <c r="I775" s="76" t="str">
        <f t="shared" ref="I775:I838" si="24">IF(AND(F775&gt;=90,H775&gt;=90),"Yes","No")</f>
        <v>No</v>
      </c>
      <c r="J775" s="49" t="str">
        <f t="shared" ref="J775:J838" si="25">IF(AND(F775&gt;=75,H775&gt;=75),"Yes","No")</f>
        <v>No</v>
      </c>
      <c r="K775" s="47">
        <v>0.12843948469161501</v>
      </c>
      <c r="L775" s="50">
        <v>45.894554883318897</v>
      </c>
      <c r="M775" s="47">
        <v>0.11690410512744</v>
      </c>
      <c r="N775" s="50">
        <v>9.8178137651821906</v>
      </c>
    </row>
    <row r="776" spans="1:14" x14ac:dyDescent="0.2">
      <c r="A776" s="147" t="s">
        <v>1875</v>
      </c>
      <c r="B776" s="44" t="s">
        <v>1876</v>
      </c>
      <c r="C776" s="45">
        <v>45</v>
      </c>
      <c r="D776" s="46" t="s">
        <v>343</v>
      </c>
      <c r="E776" s="47">
        <v>0.85126946417141103</v>
      </c>
      <c r="F776" s="48">
        <v>86.084701815038898</v>
      </c>
      <c r="G776" s="47">
        <v>0.85870095987152195</v>
      </c>
      <c r="H776" s="50">
        <v>96.356275303643699</v>
      </c>
      <c r="I776" s="76" t="str">
        <f t="shared" si="24"/>
        <v>No</v>
      </c>
      <c r="J776" s="49" t="str">
        <f t="shared" si="25"/>
        <v>Yes</v>
      </c>
      <c r="K776" s="47">
        <v>0.105039835092679</v>
      </c>
      <c r="L776" s="50">
        <v>26.101987899740699</v>
      </c>
      <c r="M776" s="47">
        <v>9.2257426209343199E-2</v>
      </c>
      <c r="N776" s="50">
        <v>2.5303643724696401</v>
      </c>
    </row>
    <row r="777" spans="1:14" x14ac:dyDescent="0.2">
      <c r="A777" s="57" t="s">
        <v>1877</v>
      </c>
      <c r="B777" s="44" t="s">
        <v>1878</v>
      </c>
      <c r="C777" s="45">
        <v>45</v>
      </c>
      <c r="D777" s="46" t="s">
        <v>343</v>
      </c>
      <c r="E777" s="47">
        <v>0.67594499897376603</v>
      </c>
      <c r="F777" s="48">
        <v>39.757994814174602</v>
      </c>
      <c r="G777" s="47">
        <v>0.76185704290249501</v>
      </c>
      <c r="H777" s="50">
        <v>61.234817813765197</v>
      </c>
      <c r="I777" s="76" t="str">
        <f t="shared" si="24"/>
        <v>No</v>
      </c>
      <c r="J777" s="49" t="str">
        <f t="shared" si="25"/>
        <v>No</v>
      </c>
      <c r="K777" s="47">
        <v>0.13458854455754299</v>
      </c>
      <c r="L777" s="50">
        <v>51.771823681935999</v>
      </c>
      <c r="M777" s="47">
        <v>0.118790317219251</v>
      </c>
      <c r="N777" s="50">
        <v>10.526315789473699</v>
      </c>
    </row>
    <row r="778" spans="1:14" x14ac:dyDescent="0.2">
      <c r="A778" s="57" t="s">
        <v>1879</v>
      </c>
      <c r="B778" s="44" t="s">
        <v>1880</v>
      </c>
      <c r="C778" s="45">
        <v>45</v>
      </c>
      <c r="D778" s="46" t="s">
        <v>343</v>
      </c>
      <c r="E778" s="47">
        <v>0.68367515212282104</v>
      </c>
      <c r="F778" s="48">
        <v>42.696629213483099</v>
      </c>
      <c r="G778" s="47">
        <v>0.83319134231270697</v>
      </c>
      <c r="H778" s="50">
        <v>91.295546558704501</v>
      </c>
      <c r="I778" s="76" t="str">
        <f t="shared" si="24"/>
        <v>No</v>
      </c>
      <c r="J778" s="49" t="str">
        <f t="shared" si="25"/>
        <v>No</v>
      </c>
      <c r="K778" s="47">
        <v>0.123329864587559</v>
      </c>
      <c r="L778" s="50">
        <v>42.437337942955899</v>
      </c>
      <c r="M778" s="47">
        <v>0.111721923716865</v>
      </c>
      <c r="N778" s="50">
        <v>7.9959514170040498</v>
      </c>
    </row>
    <row r="779" spans="1:14" x14ac:dyDescent="0.2">
      <c r="A779" s="57" t="s">
        <v>1881</v>
      </c>
      <c r="B779" s="44" t="s">
        <v>1882</v>
      </c>
      <c r="C779" s="45">
        <v>66</v>
      </c>
      <c r="D779" s="46" t="s">
        <v>343</v>
      </c>
      <c r="E779" s="47">
        <v>0.66394177865563697</v>
      </c>
      <c r="F779" s="48">
        <v>35.522904062229898</v>
      </c>
      <c r="G779" s="47">
        <v>0.812946494377637</v>
      </c>
      <c r="H779" s="50">
        <v>77.247706422018396</v>
      </c>
      <c r="I779" s="76" t="str">
        <f t="shared" si="24"/>
        <v>No</v>
      </c>
      <c r="J779" s="49" t="str">
        <f t="shared" si="25"/>
        <v>No</v>
      </c>
      <c r="K779" s="47">
        <v>8.6657876611074894E-2</v>
      </c>
      <c r="L779" s="50">
        <v>10.6309420916162</v>
      </c>
      <c r="M779" s="47">
        <v>9.71432479951128E-2</v>
      </c>
      <c r="N779" s="50">
        <v>11.3761467889908</v>
      </c>
    </row>
    <row r="780" spans="1:14" x14ac:dyDescent="0.2">
      <c r="A780" s="57" t="s">
        <v>1756</v>
      </c>
      <c r="B780" s="44" t="s">
        <v>1883</v>
      </c>
      <c r="C780" s="45">
        <v>66</v>
      </c>
      <c r="D780" s="46" t="s">
        <v>343</v>
      </c>
      <c r="E780" s="47">
        <v>0.83186190713624097</v>
      </c>
      <c r="F780" s="48">
        <v>81.417458945548802</v>
      </c>
      <c r="G780" s="47">
        <v>0.79638180158316096</v>
      </c>
      <c r="H780" s="50">
        <v>70.091743119266098</v>
      </c>
      <c r="I780" s="76" t="str">
        <f t="shared" si="24"/>
        <v>No</v>
      </c>
      <c r="J780" s="49" t="str">
        <f t="shared" si="25"/>
        <v>No</v>
      </c>
      <c r="K780" s="47">
        <v>9.6877326131913702E-2</v>
      </c>
      <c r="L780" s="50">
        <v>18.496110630942098</v>
      </c>
      <c r="M780" s="47">
        <v>0.107025993588884</v>
      </c>
      <c r="N780" s="50">
        <v>18.348623853210999</v>
      </c>
    </row>
    <row r="781" spans="1:14" x14ac:dyDescent="0.2">
      <c r="A781" s="57" t="s">
        <v>1884</v>
      </c>
      <c r="B781" s="44" t="s">
        <v>1885</v>
      </c>
      <c r="C781" s="45">
        <v>45</v>
      </c>
      <c r="D781" s="46" t="s">
        <v>343</v>
      </c>
      <c r="E781" s="47">
        <v>0.74345330369878304</v>
      </c>
      <c r="F781" s="48">
        <v>60.760587726879898</v>
      </c>
      <c r="G781" s="47">
        <v>0.89553428625746201</v>
      </c>
      <c r="H781" s="50">
        <v>99.139676113360295</v>
      </c>
      <c r="I781" s="76" t="str">
        <f t="shared" si="24"/>
        <v>No</v>
      </c>
      <c r="J781" s="49" t="str">
        <f t="shared" si="25"/>
        <v>No</v>
      </c>
      <c r="K781" s="47">
        <v>8.5796973804424401E-2</v>
      </c>
      <c r="L781" s="50">
        <v>9.4209161624892008</v>
      </c>
      <c r="M781" s="47">
        <v>8.1904683998123201E-2</v>
      </c>
      <c r="N781" s="50">
        <v>1.26518218623482</v>
      </c>
    </row>
    <row r="782" spans="1:14" x14ac:dyDescent="0.2">
      <c r="A782" s="57" t="s">
        <v>1886</v>
      </c>
      <c r="B782" s="44" t="s">
        <v>1887</v>
      </c>
      <c r="C782" s="45">
        <v>66</v>
      </c>
      <c r="D782" s="46" t="s">
        <v>343</v>
      </c>
      <c r="E782" s="47">
        <v>0.68003822570207095</v>
      </c>
      <c r="F782" s="48">
        <v>41.4866032843561</v>
      </c>
      <c r="G782" s="47">
        <v>0.81995990757104797</v>
      </c>
      <c r="H782" s="50">
        <v>80</v>
      </c>
      <c r="I782" s="76" t="str">
        <f t="shared" si="24"/>
        <v>No</v>
      </c>
      <c r="J782" s="49" t="str">
        <f t="shared" si="25"/>
        <v>No</v>
      </c>
      <c r="K782" s="47">
        <v>8.5443872295544801E-2</v>
      </c>
      <c r="L782" s="50">
        <v>8.9023336214347495</v>
      </c>
      <c r="M782" s="47">
        <v>9.5990634430918001E-2</v>
      </c>
      <c r="N782" s="50">
        <v>10.825688073394501</v>
      </c>
    </row>
    <row r="783" spans="1:14" x14ac:dyDescent="0.2">
      <c r="A783" s="57" t="s">
        <v>1888</v>
      </c>
      <c r="B783" s="44" t="s">
        <v>1889</v>
      </c>
      <c r="C783" s="45">
        <v>45</v>
      </c>
      <c r="D783" s="46" t="s">
        <v>343</v>
      </c>
      <c r="E783" s="47">
        <v>0.66389108653832896</v>
      </c>
      <c r="F783" s="48">
        <v>35.436473638720798</v>
      </c>
      <c r="G783" s="47">
        <v>0.84295132307624998</v>
      </c>
      <c r="H783" s="50">
        <v>93.471659919028298</v>
      </c>
      <c r="I783" s="76" t="str">
        <f t="shared" si="24"/>
        <v>No</v>
      </c>
      <c r="J783" s="49" t="str">
        <f t="shared" si="25"/>
        <v>No</v>
      </c>
      <c r="K783" s="47">
        <v>9.4939095701563503E-2</v>
      </c>
      <c r="L783" s="50">
        <v>16.5082108902334</v>
      </c>
      <c r="M783" s="47">
        <v>9.1885405979961504E-2</v>
      </c>
      <c r="N783" s="50">
        <v>2.4797570850202399</v>
      </c>
    </row>
    <row r="784" spans="1:14" x14ac:dyDescent="0.2">
      <c r="A784" s="57" t="s">
        <v>1890</v>
      </c>
      <c r="B784" s="44" t="s">
        <v>1891</v>
      </c>
      <c r="C784" s="45">
        <v>45</v>
      </c>
      <c r="D784" s="46" t="s">
        <v>343</v>
      </c>
      <c r="E784" s="47">
        <v>0.71633220658159102</v>
      </c>
      <c r="F784" s="48">
        <v>53.759723422644797</v>
      </c>
      <c r="G784" s="47">
        <v>0.89151833772330202</v>
      </c>
      <c r="H784" s="50">
        <v>98.987854251012095</v>
      </c>
      <c r="I784" s="76" t="str">
        <f t="shared" si="24"/>
        <v>No</v>
      </c>
      <c r="J784" s="49" t="str">
        <f t="shared" si="25"/>
        <v>No</v>
      </c>
      <c r="K784" s="47">
        <v>3.7803646101109999E-2</v>
      </c>
      <c r="L784" s="50">
        <v>1.3828867761451999</v>
      </c>
      <c r="M784" s="47">
        <v>2.77022211772588E-2</v>
      </c>
      <c r="N784" s="50">
        <v>0.10121457489878501</v>
      </c>
    </row>
    <row r="785" spans="1:14" x14ac:dyDescent="0.2">
      <c r="A785" s="147" t="s">
        <v>1892</v>
      </c>
      <c r="B785" s="44" t="s">
        <v>1893</v>
      </c>
      <c r="C785" s="45">
        <v>45</v>
      </c>
      <c r="D785" s="46" t="s">
        <v>343</v>
      </c>
      <c r="E785" s="47">
        <v>0.83887080545722303</v>
      </c>
      <c r="F785" s="48">
        <v>83.3189282627485</v>
      </c>
      <c r="G785" s="47">
        <v>0.82904830019851095</v>
      </c>
      <c r="H785" s="50">
        <v>90.232793522267201</v>
      </c>
      <c r="I785" s="76" t="str">
        <f t="shared" si="24"/>
        <v>No</v>
      </c>
      <c r="J785" s="49" t="str">
        <f t="shared" si="25"/>
        <v>Yes</v>
      </c>
      <c r="K785" s="47">
        <v>9.8961434447895597E-2</v>
      </c>
      <c r="L785" s="50">
        <v>20.051858254105401</v>
      </c>
      <c r="M785" s="47">
        <v>9.2440901054689995E-2</v>
      </c>
      <c r="N785" s="50">
        <v>2.58097165991903</v>
      </c>
    </row>
    <row r="786" spans="1:14" x14ac:dyDescent="0.2">
      <c r="A786" s="57" t="s">
        <v>1894</v>
      </c>
      <c r="B786" s="44" t="s">
        <v>1895</v>
      </c>
      <c r="C786" s="45">
        <v>45</v>
      </c>
      <c r="D786" s="46" t="s">
        <v>343</v>
      </c>
      <c r="E786" s="47">
        <v>0.74925510880240298</v>
      </c>
      <c r="F786" s="48">
        <v>62.057044079515997</v>
      </c>
      <c r="G786" s="47">
        <v>0.69461424949554496</v>
      </c>
      <c r="H786" s="50">
        <v>33.805668016194304</v>
      </c>
      <c r="I786" s="76" t="str">
        <f t="shared" si="24"/>
        <v>No</v>
      </c>
      <c r="J786" s="49" t="str">
        <f t="shared" si="25"/>
        <v>No</v>
      </c>
      <c r="K786" s="47">
        <v>9.3644040699997794E-2</v>
      </c>
      <c r="L786" s="50">
        <v>15.730337078651701</v>
      </c>
      <c r="M786" s="47">
        <v>9.5172436351792802E-2</v>
      </c>
      <c r="N786" s="50">
        <v>3.23886639676113</v>
      </c>
    </row>
    <row r="787" spans="1:14" x14ac:dyDescent="0.2">
      <c r="A787" s="57" t="s">
        <v>1896</v>
      </c>
      <c r="B787" s="44" t="s">
        <v>1897</v>
      </c>
      <c r="C787" s="45">
        <v>45</v>
      </c>
      <c r="D787" s="46" t="s">
        <v>343</v>
      </c>
      <c r="E787" s="47">
        <v>0.77726523449482099</v>
      </c>
      <c r="F787" s="48">
        <v>69.403630077787398</v>
      </c>
      <c r="G787" s="47">
        <v>0.70388791757350799</v>
      </c>
      <c r="H787" s="50">
        <v>37.398785425101202</v>
      </c>
      <c r="I787" s="76" t="str">
        <f t="shared" si="24"/>
        <v>No</v>
      </c>
      <c r="J787" s="49" t="str">
        <f t="shared" si="25"/>
        <v>No</v>
      </c>
      <c r="K787" s="47">
        <v>0.101626972096433</v>
      </c>
      <c r="L787" s="50">
        <v>22.558340535868599</v>
      </c>
      <c r="M787" s="47">
        <v>9.8338826739462204E-2</v>
      </c>
      <c r="N787" s="50">
        <v>3.99797570850202</v>
      </c>
    </row>
    <row r="788" spans="1:14" x14ac:dyDescent="0.2">
      <c r="A788" s="57" t="s">
        <v>1898</v>
      </c>
      <c r="B788" s="44" t="s">
        <v>1899</v>
      </c>
      <c r="C788" s="45">
        <v>45</v>
      </c>
      <c r="D788" s="46" t="s">
        <v>343</v>
      </c>
      <c r="E788" s="47">
        <v>0.69898165122325995</v>
      </c>
      <c r="F788" s="48">
        <v>48.055315471045802</v>
      </c>
      <c r="G788" s="47">
        <v>0.61557176345186304</v>
      </c>
      <c r="H788" s="50">
        <v>17.054655870445298</v>
      </c>
      <c r="I788" s="76" t="str">
        <f t="shared" si="24"/>
        <v>No</v>
      </c>
      <c r="J788" s="49" t="str">
        <f t="shared" si="25"/>
        <v>No</v>
      </c>
      <c r="K788" s="47">
        <v>0.158610488692532</v>
      </c>
      <c r="L788" s="50">
        <v>69.835782195332797</v>
      </c>
      <c r="M788" s="47">
        <v>0.19564183808750499</v>
      </c>
      <c r="N788" s="50">
        <v>46.508097165991899</v>
      </c>
    </row>
    <row r="789" spans="1:14" x14ac:dyDescent="0.2">
      <c r="A789" s="57" t="s">
        <v>1900</v>
      </c>
      <c r="B789" s="44" t="s">
        <v>1901</v>
      </c>
      <c r="C789" s="45">
        <v>45</v>
      </c>
      <c r="D789" s="46" t="s">
        <v>343</v>
      </c>
      <c r="E789" s="47">
        <v>0.77427564341085897</v>
      </c>
      <c r="F789" s="48">
        <v>68.885047536732898</v>
      </c>
      <c r="G789" s="47">
        <v>0.75606273291277404</v>
      </c>
      <c r="H789" s="50">
        <v>58.653846153846203</v>
      </c>
      <c r="I789" s="76" t="str">
        <f t="shared" si="24"/>
        <v>No</v>
      </c>
      <c r="J789" s="49" t="str">
        <f t="shared" si="25"/>
        <v>No</v>
      </c>
      <c r="K789" s="47">
        <v>0.128759298902064</v>
      </c>
      <c r="L789" s="50">
        <v>46.326707000864303</v>
      </c>
      <c r="M789" s="47">
        <v>0.118008979345057</v>
      </c>
      <c r="N789" s="50">
        <v>10.2732793522267</v>
      </c>
    </row>
    <row r="790" spans="1:14" x14ac:dyDescent="0.2">
      <c r="A790" s="57" t="s">
        <v>1902</v>
      </c>
      <c r="B790" s="44" t="s">
        <v>1903</v>
      </c>
      <c r="C790" s="45">
        <v>45</v>
      </c>
      <c r="D790" s="46" t="s">
        <v>343</v>
      </c>
      <c r="E790" s="47">
        <v>0.54197149261466504</v>
      </c>
      <c r="F790" s="48">
        <v>6.9144338807260199</v>
      </c>
      <c r="G790" s="47">
        <v>0.62533186489479498</v>
      </c>
      <c r="H790" s="50">
        <v>18.471659919028301</v>
      </c>
      <c r="I790" s="76" t="str">
        <f t="shared" si="24"/>
        <v>No</v>
      </c>
      <c r="J790" s="49" t="str">
        <f t="shared" si="25"/>
        <v>No</v>
      </c>
      <c r="K790" s="47">
        <v>0.19314133687725499</v>
      </c>
      <c r="L790" s="50">
        <v>85.220397579948099</v>
      </c>
      <c r="M790" s="47">
        <v>0.179345957991424</v>
      </c>
      <c r="N790" s="50">
        <v>39.929149797570901</v>
      </c>
    </row>
    <row r="791" spans="1:14" x14ac:dyDescent="0.2">
      <c r="A791" s="57" t="s">
        <v>1904</v>
      </c>
      <c r="B791" s="44" t="s">
        <v>1905</v>
      </c>
      <c r="C791" s="45">
        <v>45</v>
      </c>
      <c r="D791" s="46" t="s">
        <v>343</v>
      </c>
      <c r="E791" s="47">
        <v>0.860359243379203</v>
      </c>
      <c r="F791" s="48">
        <v>87.986171132238496</v>
      </c>
      <c r="G791" s="47">
        <v>0.78787349334261203</v>
      </c>
      <c r="H791" s="50">
        <v>73.633603238866399</v>
      </c>
      <c r="I791" s="76" t="str">
        <f t="shared" si="24"/>
        <v>No</v>
      </c>
      <c r="J791" s="49" t="str">
        <f t="shared" si="25"/>
        <v>No</v>
      </c>
      <c r="K791" s="47">
        <v>0.110301447907297</v>
      </c>
      <c r="L791" s="50">
        <v>30.855661192739799</v>
      </c>
      <c r="M791" s="47">
        <v>9.7781440896260396E-2</v>
      </c>
      <c r="N791" s="50">
        <v>3.8967611336032402</v>
      </c>
    </row>
    <row r="792" spans="1:14" x14ac:dyDescent="0.2">
      <c r="A792" s="57" t="s">
        <v>1906</v>
      </c>
      <c r="B792" s="44" t="s">
        <v>1907</v>
      </c>
      <c r="C792" s="45">
        <v>45</v>
      </c>
      <c r="D792" s="46" t="s">
        <v>343</v>
      </c>
      <c r="E792" s="47">
        <v>0.66532295120250695</v>
      </c>
      <c r="F792" s="48">
        <v>35.955056179775298</v>
      </c>
      <c r="G792" s="47">
        <v>0.81577789755827201</v>
      </c>
      <c r="H792" s="50">
        <v>85.728744939271294</v>
      </c>
      <c r="I792" s="76" t="str">
        <f t="shared" si="24"/>
        <v>No</v>
      </c>
      <c r="J792" s="49" t="str">
        <f t="shared" si="25"/>
        <v>No</v>
      </c>
      <c r="K792" s="47">
        <v>0.107146852129304</v>
      </c>
      <c r="L792" s="50">
        <v>28.089887640449401</v>
      </c>
      <c r="M792" s="47">
        <v>9.6613447164127203E-2</v>
      </c>
      <c r="N792" s="50">
        <v>3.5425101214574899</v>
      </c>
    </row>
    <row r="793" spans="1:14" x14ac:dyDescent="0.2">
      <c r="A793" s="57" t="s">
        <v>1908</v>
      </c>
      <c r="B793" s="44" t="s">
        <v>1909</v>
      </c>
      <c r="C793" s="45">
        <v>45</v>
      </c>
      <c r="D793" s="46" t="s">
        <v>343</v>
      </c>
      <c r="E793" s="47">
        <v>0.83603675488305995</v>
      </c>
      <c r="F793" s="48">
        <v>82.454624027657701</v>
      </c>
      <c r="G793" s="47">
        <v>0.74578221377682397</v>
      </c>
      <c r="H793" s="50">
        <v>54.149797570850197</v>
      </c>
      <c r="I793" s="76" t="str">
        <f t="shared" si="24"/>
        <v>No</v>
      </c>
      <c r="J793" s="49" t="str">
        <f t="shared" si="25"/>
        <v>No</v>
      </c>
      <c r="K793" s="47">
        <v>0.143736205722686</v>
      </c>
      <c r="L793" s="50">
        <v>58.599827139153</v>
      </c>
      <c r="M793" s="47">
        <v>0.129921619216291</v>
      </c>
      <c r="N793" s="50">
        <v>15.637651821862301</v>
      </c>
    </row>
    <row r="794" spans="1:14" x14ac:dyDescent="0.2">
      <c r="A794" s="57" t="s">
        <v>1910</v>
      </c>
      <c r="B794" s="44" t="s">
        <v>1911</v>
      </c>
      <c r="C794" s="45">
        <v>45</v>
      </c>
      <c r="D794" s="46" t="s">
        <v>343</v>
      </c>
      <c r="E794" s="47">
        <v>0.72506002122739299</v>
      </c>
      <c r="F794" s="48">
        <v>57.044079515989601</v>
      </c>
      <c r="G794" s="47">
        <v>0.73613620761042398</v>
      </c>
      <c r="H794" s="50">
        <v>50.202429149797602</v>
      </c>
      <c r="I794" s="76" t="str">
        <f t="shared" si="24"/>
        <v>No</v>
      </c>
      <c r="J794" s="49" t="str">
        <f t="shared" si="25"/>
        <v>No</v>
      </c>
      <c r="K794" s="47">
        <v>0.15325503009479999</v>
      </c>
      <c r="L794" s="50">
        <v>65.687121866897101</v>
      </c>
      <c r="M794" s="47">
        <v>0.147057057580402</v>
      </c>
      <c r="N794" s="50">
        <v>24.038461538461501</v>
      </c>
    </row>
    <row r="795" spans="1:14" x14ac:dyDescent="0.2">
      <c r="A795" s="57" t="s">
        <v>1912</v>
      </c>
      <c r="B795" s="44" t="s">
        <v>1913</v>
      </c>
      <c r="C795" s="45">
        <v>45</v>
      </c>
      <c r="D795" s="46" t="s">
        <v>343</v>
      </c>
      <c r="E795" s="47">
        <v>0.84088988998841596</v>
      </c>
      <c r="F795" s="48">
        <v>84.010371650821099</v>
      </c>
      <c r="G795" s="47">
        <v>0.71667201058486096</v>
      </c>
      <c r="H795" s="50">
        <v>42.408906882591097</v>
      </c>
      <c r="I795" s="76" t="str">
        <f t="shared" si="24"/>
        <v>No</v>
      </c>
      <c r="J795" s="49" t="str">
        <f t="shared" si="25"/>
        <v>No</v>
      </c>
      <c r="K795" s="47">
        <v>0.15699067990646701</v>
      </c>
      <c r="L795" s="50">
        <v>68.625756266205698</v>
      </c>
      <c r="M795" s="47">
        <v>0.14443612719624799</v>
      </c>
      <c r="N795" s="50">
        <v>22.773279352226702</v>
      </c>
    </row>
    <row r="796" spans="1:14" x14ac:dyDescent="0.2">
      <c r="A796" s="57" t="s">
        <v>1914</v>
      </c>
      <c r="B796" s="44" t="s">
        <v>1915</v>
      </c>
      <c r="C796" s="45">
        <v>45</v>
      </c>
      <c r="D796" s="46" t="s">
        <v>343</v>
      </c>
      <c r="E796" s="47">
        <v>0.85303119922797799</v>
      </c>
      <c r="F796" s="48">
        <v>86.516853932584297</v>
      </c>
      <c r="G796" s="47">
        <v>0.77028959928921903</v>
      </c>
      <c r="H796" s="50">
        <v>65.485829959514206</v>
      </c>
      <c r="I796" s="76" t="str">
        <f t="shared" si="24"/>
        <v>No</v>
      </c>
      <c r="J796" s="49" t="str">
        <f t="shared" si="25"/>
        <v>No</v>
      </c>
      <c r="K796" s="47">
        <v>0.15343981034984699</v>
      </c>
      <c r="L796" s="50">
        <v>65.773552290406201</v>
      </c>
      <c r="M796" s="47">
        <v>0.132991819639627</v>
      </c>
      <c r="N796" s="50">
        <v>16.9534412955466</v>
      </c>
    </row>
    <row r="797" spans="1:14" x14ac:dyDescent="0.2">
      <c r="A797" s="57" t="s">
        <v>1916</v>
      </c>
      <c r="B797" s="44" t="s">
        <v>1917</v>
      </c>
      <c r="C797" s="45">
        <v>45</v>
      </c>
      <c r="D797" s="46" t="s">
        <v>343</v>
      </c>
      <c r="E797" s="47">
        <v>0.71056072897203804</v>
      </c>
      <c r="F797" s="48">
        <v>51.598962834917899</v>
      </c>
      <c r="G797" s="47">
        <v>0.59562605987322004</v>
      </c>
      <c r="H797" s="50">
        <v>14.5748987854251</v>
      </c>
      <c r="I797" s="76" t="str">
        <f t="shared" si="24"/>
        <v>No</v>
      </c>
      <c r="J797" s="49" t="str">
        <f t="shared" si="25"/>
        <v>No</v>
      </c>
      <c r="K797" s="47">
        <v>0.159689103512728</v>
      </c>
      <c r="L797" s="50">
        <v>70.181503889369097</v>
      </c>
      <c r="M797" s="47">
        <v>0.15971852665198899</v>
      </c>
      <c r="N797" s="50">
        <v>30.5668016194332</v>
      </c>
    </row>
    <row r="798" spans="1:14" x14ac:dyDescent="0.2">
      <c r="A798" s="57" t="s">
        <v>1918</v>
      </c>
      <c r="B798" s="44" t="s">
        <v>1919</v>
      </c>
      <c r="C798" s="45">
        <v>45</v>
      </c>
      <c r="D798" s="46" t="s">
        <v>343</v>
      </c>
      <c r="E798" s="47">
        <v>0.83574094447636504</v>
      </c>
      <c r="F798" s="48">
        <v>82.195332757130501</v>
      </c>
      <c r="G798" s="47">
        <v>0.74024845092239</v>
      </c>
      <c r="H798" s="50">
        <v>51.67004048583</v>
      </c>
      <c r="I798" s="76" t="str">
        <f t="shared" si="24"/>
        <v>No</v>
      </c>
      <c r="J798" s="49" t="str">
        <f t="shared" si="25"/>
        <v>No</v>
      </c>
      <c r="K798" s="47">
        <v>0.13084078654575501</v>
      </c>
      <c r="L798" s="50">
        <v>48.487467588591201</v>
      </c>
      <c r="M798" s="47">
        <v>0.113800690981609</v>
      </c>
      <c r="N798" s="50">
        <v>8.7550607287449402</v>
      </c>
    </row>
    <row r="799" spans="1:14" x14ac:dyDescent="0.2">
      <c r="A799" s="57" t="s">
        <v>1920</v>
      </c>
      <c r="B799" s="44" t="s">
        <v>1921</v>
      </c>
      <c r="C799" s="45">
        <v>45</v>
      </c>
      <c r="D799" s="46" t="s">
        <v>343</v>
      </c>
      <c r="E799" s="47">
        <v>0.85712567456130995</v>
      </c>
      <c r="F799" s="48">
        <v>87.381158167674997</v>
      </c>
      <c r="G799" s="47">
        <v>0.77779558994059605</v>
      </c>
      <c r="H799" s="50">
        <v>68.522267206477693</v>
      </c>
      <c r="I799" s="76" t="str">
        <f t="shared" si="24"/>
        <v>No</v>
      </c>
      <c r="J799" s="49" t="str">
        <f t="shared" si="25"/>
        <v>No</v>
      </c>
      <c r="K799" s="47">
        <v>0.109073595362493</v>
      </c>
      <c r="L799" s="50">
        <v>29.5592048401037</v>
      </c>
      <c r="M799" s="47">
        <v>9.7281258633702405E-2</v>
      </c>
      <c r="N799" s="50">
        <v>3.7449392712550602</v>
      </c>
    </row>
    <row r="800" spans="1:14" x14ac:dyDescent="0.2">
      <c r="A800" s="57" t="s">
        <v>1922</v>
      </c>
      <c r="B800" s="44" t="s">
        <v>1923</v>
      </c>
      <c r="C800" s="45">
        <v>45</v>
      </c>
      <c r="D800" s="46" t="s">
        <v>343</v>
      </c>
      <c r="E800" s="47">
        <v>0.77051618295060598</v>
      </c>
      <c r="F800" s="48">
        <v>67.675021607605899</v>
      </c>
      <c r="G800" s="47">
        <v>0.68097424653779903</v>
      </c>
      <c r="H800" s="50">
        <v>29.706477732793498</v>
      </c>
      <c r="I800" s="76" t="str">
        <f t="shared" si="24"/>
        <v>No</v>
      </c>
      <c r="J800" s="49" t="str">
        <f t="shared" si="25"/>
        <v>No</v>
      </c>
      <c r="K800" s="47">
        <v>0.14063646976204999</v>
      </c>
      <c r="L800" s="50">
        <v>56.266205704408002</v>
      </c>
      <c r="M800" s="47">
        <v>0.13635702307331299</v>
      </c>
      <c r="N800" s="50">
        <v>18.319838056680201</v>
      </c>
    </row>
    <row r="801" spans="1:14" x14ac:dyDescent="0.2">
      <c r="A801" s="57" t="s">
        <v>1924</v>
      </c>
      <c r="B801" s="44" t="s">
        <v>1925</v>
      </c>
      <c r="C801" s="45">
        <v>45</v>
      </c>
      <c r="D801" s="46" t="s">
        <v>343</v>
      </c>
      <c r="E801" s="47">
        <v>0.709387993849105</v>
      </c>
      <c r="F801" s="48">
        <v>51.166810717372499</v>
      </c>
      <c r="G801" s="47">
        <v>0.625929319287861</v>
      </c>
      <c r="H801" s="50">
        <v>18.572874493927099</v>
      </c>
      <c r="I801" s="76" t="str">
        <f t="shared" si="24"/>
        <v>No</v>
      </c>
      <c r="J801" s="49" t="str">
        <f t="shared" si="25"/>
        <v>No</v>
      </c>
      <c r="K801" s="47">
        <v>0.13958754667785001</v>
      </c>
      <c r="L801" s="50">
        <v>55.315471045808103</v>
      </c>
      <c r="M801" s="47">
        <v>0.14129413961432699</v>
      </c>
      <c r="N801" s="50">
        <v>21.4574898785425</v>
      </c>
    </row>
    <row r="802" spans="1:14" x14ac:dyDescent="0.2">
      <c r="A802" s="57" t="s">
        <v>1926</v>
      </c>
      <c r="B802" s="44" t="s">
        <v>1927</v>
      </c>
      <c r="C802" s="45">
        <v>45</v>
      </c>
      <c r="D802" s="46" t="s">
        <v>343</v>
      </c>
      <c r="E802" s="47">
        <v>0.72003572136835503</v>
      </c>
      <c r="F802" s="48">
        <v>55.488331892826302</v>
      </c>
      <c r="G802" s="47">
        <v>0.61280987786864705</v>
      </c>
      <c r="H802" s="50">
        <v>16.6497975708502</v>
      </c>
      <c r="I802" s="76" t="str">
        <f t="shared" si="24"/>
        <v>No</v>
      </c>
      <c r="J802" s="49" t="str">
        <f t="shared" si="25"/>
        <v>No</v>
      </c>
      <c r="K802" s="47">
        <v>0.142027282920343</v>
      </c>
      <c r="L802" s="50">
        <v>56.871218668971501</v>
      </c>
      <c r="M802" s="47">
        <v>0.15404310108597899</v>
      </c>
      <c r="N802" s="50">
        <v>27.834008097165999</v>
      </c>
    </row>
    <row r="803" spans="1:14" x14ac:dyDescent="0.2">
      <c r="A803" s="57" t="s">
        <v>1928</v>
      </c>
      <c r="B803" s="44" t="s">
        <v>1929</v>
      </c>
      <c r="C803" s="45">
        <v>45</v>
      </c>
      <c r="D803" s="46" t="s">
        <v>343</v>
      </c>
      <c r="E803" s="47">
        <v>0.53047965188773805</v>
      </c>
      <c r="F803" s="48">
        <v>6.1365600691443403</v>
      </c>
      <c r="G803" s="47">
        <v>0.50250799442342498</v>
      </c>
      <c r="H803" s="50">
        <v>7.7429149797570798</v>
      </c>
      <c r="I803" s="76" t="str">
        <f t="shared" si="24"/>
        <v>No</v>
      </c>
      <c r="J803" s="49" t="str">
        <f t="shared" si="25"/>
        <v>No</v>
      </c>
      <c r="K803" s="47">
        <v>0.18993526820342099</v>
      </c>
      <c r="L803" s="50">
        <v>84.442523768366499</v>
      </c>
      <c r="M803" s="47">
        <v>0.227329062707954</v>
      </c>
      <c r="N803" s="50">
        <v>54.858299595141702</v>
      </c>
    </row>
    <row r="804" spans="1:14" x14ac:dyDescent="0.2">
      <c r="A804" s="57" t="s">
        <v>1930</v>
      </c>
      <c r="B804" s="44" t="s">
        <v>1931</v>
      </c>
      <c r="C804" s="45">
        <v>45</v>
      </c>
      <c r="D804" s="46" t="s">
        <v>343</v>
      </c>
      <c r="E804" s="47">
        <v>0.73214714184366603</v>
      </c>
      <c r="F804" s="48">
        <v>58.8591184096802</v>
      </c>
      <c r="G804" s="47">
        <v>0.72845709734674302</v>
      </c>
      <c r="H804" s="50">
        <v>46.862348178137701</v>
      </c>
      <c r="I804" s="76" t="str">
        <f t="shared" si="24"/>
        <v>No</v>
      </c>
      <c r="J804" s="49" t="str">
        <f t="shared" si="25"/>
        <v>No</v>
      </c>
      <c r="K804" s="47">
        <v>0.17057487694043699</v>
      </c>
      <c r="L804" s="50">
        <v>76.836646499567806</v>
      </c>
      <c r="M804" s="47">
        <v>0.15737966749600499</v>
      </c>
      <c r="N804" s="50">
        <v>29.554655870445298</v>
      </c>
    </row>
    <row r="805" spans="1:14" x14ac:dyDescent="0.2">
      <c r="A805" s="57" t="s">
        <v>1932</v>
      </c>
      <c r="B805" s="44" t="s">
        <v>1933</v>
      </c>
      <c r="C805" s="45">
        <v>45</v>
      </c>
      <c r="D805" s="46" t="s">
        <v>343</v>
      </c>
      <c r="E805" s="47">
        <v>0.83720663718379995</v>
      </c>
      <c r="F805" s="48">
        <v>83.1460674157303</v>
      </c>
      <c r="G805" s="47">
        <v>0.72238354344193001</v>
      </c>
      <c r="H805" s="50">
        <v>44.331983805668003</v>
      </c>
      <c r="I805" s="76" t="str">
        <f t="shared" si="24"/>
        <v>No</v>
      </c>
      <c r="J805" s="49" t="str">
        <f t="shared" si="25"/>
        <v>No</v>
      </c>
      <c r="K805" s="47">
        <v>0.15324595417193701</v>
      </c>
      <c r="L805" s="50">
        <v>65.600691443388101</v>
      </c>
      <c r="M805" s="47">
        <v>0.13110657758715799</v>
      </c>
      <c r="N805" s="50">
        <v>15.8906882591093</v>
      </c>
    </row>
    <row r="806" spans="1:14" x14ac:dyDescent="0.2">
      <c r="A806" s="57" t="s">
        <v>1934</v>
      </c>
      <c r="B806" s="44" t="s">
        <v>1935</v>
      </c>
      <c r="C806" s="45">
        <v>45</v>
      </c>
      <c r="D806" s="46" t="s">
        <v>343</v>
      </c>
      <c r="E806" s="47">
        <v>0.75069894581743601</v>
      </c>
      <c r="F806" s="48">
        <v>62.489196197061403</v>
      </c>
      <c r="G806" s="47">
        <v>0.76043795866626795</v>
      </c>
      <c r="H806" s="50">
        <v>60.82995951417</v>
      </c>
      <c r="I806" s="76" t="str">
        <f t="shared" si="24"/>
        <v>No</v>
      </c>
      <c r="J806" s="49" t="str">
        <f t="shared" si="25"/>
        <v>No</v>
      </c>
      <c r="K806" s="47">
        <v>0.16556392707009199</v>
      </c>
      <c r="L806" s="50">
        <v>73.725151253241094</v>
      </c>
      <c r="M806" s="47">
        <v>0.14009978561838299</v>
      </c>
      <c r="N806" s="50">
        <v>20.951417004048601</v>
      </c>
    </row>
    <row r="807" spans="1:14" x14ac:dyDescent="0.2">
      <c r="A807" s="57" t="s">
        <v>1936</v>
      </c>
      <c r="B807" s="44" t="s">
        <v>1937</v>
      </c>
      <c r="C807" s="45">
        <v>45</v>
      </c>
      <c r="D807" s="46" t="s">
        <v>343</v>
      </c>
      <c r="E807" s="47">
        <v>0.83931090954779597</v>
      </c>
      <c r="F807" s="48">
        <v>83.4917891097666</v>
      </c>
      <c r="G807" s="47">
        <v>0.777961476215694</v>
      </c>
      <c r="H807" s="50">
        <v>68.572874493927102</v>
      </c>
      <c r="I807" s="76" t="str">
        <f t="shared" si="24"/>
        <v>No</v>
      </c>
      <c r="J807" s="49" t="str">
        <f t="shared" si="25"/>
        <v>No</v>
      </c>
      <c r="K807" s="47">
        <v>0.157693700592658</v>
      </c>
      <c r="L807" s="50">
        <v>69.144338807260198</v>
      </c>
      <c r="M807" s="47">
        <v>0.132477668060305</v>
      </c>
      <c r="N807" s="50">
        <v>16.599190283400802</v>
      </c>
    </row>
    <row r="808" spans="1:14" x14ac:dyDescent="0.2">
      <c r="A808" s="57" t="s">
        <v>1938</v>
      </c>
      <c r="B808" s="44" t="s">
        <v>1939</v>
      </c>
      <c r="C808" s="45">
        <v>45</v>
      </c>
      <c r="D808" s="46" t="s">
        <v>343</v>
      </c>
      <c r="E808" s="47">
        <v>0.81944309767458601</v>
      </c>
      <c r="F808" s="48">
        <v>79.083837510803804</v>
      </c>
      <c r="G808" s="47">
        <v>0.77153454159312096</v>
      </c>
      <c r="H808" s="50">
        <v>65.991902834008101</v>
      </c>
      <c r="I808" s="76" t="str">
        <f t="shared" si="24"/>
        <v>No</v>
      </c>
      <c r="J808" s="49" t="str">
        <f t="shared" si="25"/>
        <v>No</v>
      </c>
      <c r="K808" s="47">
        <v>0.171658475614203</v>
      </c>
      <c r="L808" s="50">
        <v>77.614520311149505</v>
      </c>
      <c r="M808" s="47">
        <v>0.14369830927629099</v>
      </c>
      <c r="N808" s="50">
        <v>22.570850202429099</v>
      </c>
    </row>
    <row r="809" spans="1:14" x14ac:dyDescent="0.2">
      <c r="A809" s="147" t="s">
        <v>1940</v>
      </c>
      <c r="B809" s="44" t="s">
        <v>1941</v>
      </c>
      <c r="C809" s="45">
        <v>45</v>
      </c>
      <c r="D809" s="46" t="s">
        <v>343</v>
      </c>
      <c r="E809" s="47">
        <v>0.80902926270304798</v>
      </c>
      <c r="F809" s="48">
        <v>76.145203111495206</v>
      </c>
      <c r="G809" s="47">
        <v>0.79796676418516399</v>
      </c>
      <c r="H809" s="50">
        <v>78.188259109311701</v>
      </c>
      <c r="I809" s="76" t="str">
        <f t="shared" si="24"/>
        <v>No</v>
      </c>
      <c r="J809" s="49" t="str">
        <f t="shared" si="25"/>
        <v>Yes</v>
      </c>
      <c r="K809" s="47">
        <v>0.128975994361615</v>
      </c>
      <c r="L809" s="50">
        <v>46.585998271391503</v>
      </c>
      <c r="M809" s="47">
        <v>0.112651347284701</v>
      </c>
      <c r="N809" s="50">
        <v>8.4008097165991895</v>
      </c>
    </row>
    <row r="810" spans="1:14" x14ac:dyDescent="0.2">
      <c r="A810" s="57" t="s">
        <v>1942</v>
      </c>
      <c r="B810" s="44" t="s">
        <v>1943</v>
      </c>
      <c r="C810" s="45">
        <v>45</v>
      </c>
      <c r="D810" s="46" t="s">
        <v>343</v>
      </c>
      <c r="E810" s="47">
        <v>0.828130734309801</v>
      </c>
      <c r="F810" s="48">
        <v>80.726015557476202</v>
      </c>
      <c r="G810" s="47">
        <v>0.76744535084063903</v>
      </c>
      <c r="H810" s="50">
        <v>64.068825910931196</v>
      </c>
      <c r="I810" s="76" t="str">
        <f t="shared" si="24"/>
        <v>No</v>
      </c>
      <c r="J810" s="49" t="str">
        <f t="shared" si="25"/>
        <v>No</v>
      </c>
      <c r="K810" s="47">
        <v>0.165534332711605</v>
      </c>
      <c r="L810" s="50">
        <v>73.638720829732094</v>
      </c>
      <c r="M810" s="47">
        <v>0.13932642957046501</v>
      </c>
      <c r="N810" s="50">
        <v>20.445344129554702</v>
      </c>
    </row>
    <row r="811" spans="1:14" x14ac:dyDescent="0.2">
      <c r="A811" s="57" t="s">
        <v>1944</v>
      </c>
      <c r="B811" s="44" t="s">
        <v>1945</v>
      </c>
      <c r="C811" s="45">
        <v>45</v>
      </c>
      <c r="D811" s="46" t="s">
        <v>343</v>
      </c>
      <c r="E811" s="47">
        <v>0.86141009127215495</v>
      </c>
      <c r="F811" s="48">
        <v>88.245462402765796</v>
      </c>
      <c r="G811" s="47">
        <v>0.78884419083006396</v>
      </c>
      <c r="H811" s="50">
        <v>74.139676113360295</v>
      </c>
      <c r="I811" s="76" t="str">
        <f t="shared" si="24"/>
        <v>No</v>
      </c>
      <c r="J811" s="49" t="str">
        <f t="shared" si="25"/>
        <v>No</v>
      </c>
      <c r="K811" s="47">
        <v>0.152141443988831</v>
      </c>
      <c r="L811" s="50">
        <v>64.649956784788202</v>
      </c>
      <c r="M811" s="47">
        <v>0.12767183534784801</v>
      </c>
      <c r="N811" s="50">
        <v>14.5242914979757</v>
      </c>
    </row>
    <row r="812" spans="1:14" x14ac:dyDescent="0.2">
      <c r="A812" s="57" t="s">
        <v>1946</v>
      </c>
      <c r="B812" s="44" t="s">
        <v>1947</v>
      </c>
      <c r="C812" s="45">
        <v>45</v>
      </c>
      <c r="D812" s="46" t="s">
        <v>343</v>
      </c>
      <c r="E812" s="47">
        <v>0.70948861803192298</v>
      </c>
      <c r="F812" s="48">
        <v>51.339671564390699</v>
      </c>
      <c r="G812" s="47">
        <v>0.72353007080312803</v>
      </c>
      <c r="H812" s="50">
        <v>44.787449392712603</v>
      </c>
      <c r="I812" s="76" t="str">
        <f t="shared" si="24"/>
        <v>No</v>
      </c>
      <c r="J812" s="49" t="str">
        <f t="shared" si="25"/>
        <v>No</v>
      </c>
      <c r="K812" s="47">
        <v>0.17282787711078601</v>
      </c>
      <c r="L812" s="50">
        <v>78.478824546240304</v>
      </c>
      <c r="M812" s="47">
        <v>0.14502982148903101</v>
      </c>
      <c r="N812" s="50">
        <v>22.9757085020243</v>
      </c>
    </row>
    <row r="813" spans="1:14" x14ac:dyDescent="0.2">
      <c r="A813" s="57" t="s">
        <v>1948</v>
      </c>
      <c r="B813" s="44" t="s">
        <v>1949</v>
      </c>
      <c r="C813" s="45">
        <v>45</v>
      </c>
      <c r="D813" s="46" t="s">
        <v>343</v>
      </c>
      <c r="E813" s="47">
        <v>0.60456800434555902</v>
      </c>
      <c r="F813" s="48">
        <v>15.730337078651701</v>
      </c>
      <c r="G813" s="47">
        <v>0.66246511883347003</v>
      </c>
      <c r="H813" s="50">
        <v>26.214574898785401</v>
      </c>
      <c r="I813" s="76" t="str">
        <f t="shared" si="24"/>
        <v>No</v>
      </c>
      <c r="J813" s="49" t="str">
        <f t="shared" si="25"/>
        <v>No</v>
      </c>
      <c r="K813" s="47">
        <v>0.151781242943242</v>
      </c>
      <c r="L813" s="50">
        <v>64.390665514261002</v>
      </c>
      <c r="M813" s="47">
        <v>0.12971644604228599</v>
      </c>
      <c r="N813" s="50">
        <v>15.536437246963599</v>
      </c>
    </row>
    <row r="814" spans="1:14" x14ac:dyDescent="0.2">
      <c r="A814" s="57" t="s">
        <v>1950</v>
      </c>
      <c r="B814" s="44" t="s">
        <v>1951</v>
      </c>
      <c r="C814" s="45">
        <v>45</v>
      </c>
      <c r="D814" s="46" t="s">
        <v>343</v>
      </c>
      <c r="E814" s="47">
        <v>0.70317885182677897</v>
      </c>
      <c r="F814" s="48">
        <v>49.351771823681901</v>
      </c>
      <c r="G814" s="47">
        <v>0.78829185961982495</v>
      </c>
      <c r="H814" s="50">
        <v>73.836032388663995</v>
      </c>
      <c r="I814" s="76" t="str">
        <f t="shared" si="24"/>
        <v>No</v>
      </c>
      <c r="J814" s="49" t="str">
        <f t="shared" si="25"/>
        <v>No</v>
      </c>
      <c r="K814" s="47">
        <v>0.174062195465191</v>
      </c>
      <c r="L814" s="50">
        <v>78.997407087294704</v>
      </c>
      <c r="M814" s="47">
        <v>0.144939485564373</v>
      </c>
      <c r="N814" s="50">
        <v>22.925101214574902</v>
      </c>
    </row>
    <row r="815" spans="1:14" x14ac:dyDescent="0.2">
      <c r="A815" s="57" t="s">
        <v>1952</v>
      </c>
      <c r="B815" s="44" t="s">
        <v>1953</v>
      </c>
      <c r="C815" s="45">
        <v>45</v>
      </c>
      <c r="D815" s="46" t="s">
        <v>343</v>
      </c>
      <c r="E815" s="47">
        <v>0.69360084348741102</v>
      </c>
      <c r="F815" s="48">
        <v>45.980985306828003</v>
      </c>
      <c r="G815" s="47">
        <v>0.77532848347090699</v>
      </c>
      <c r="H815" s="50">
        <v>67.661943319838102</v>
      </c>
      <c r="I815" s="76" t="str">
        <f t="shared" si="24"/>
        <v>No</v>
      </c>
      <c r="J815" s="49" t="str">
        <f t="shared" si="25"/>
        <v>No</v>
      </c>
      <c r="K815" s="47">
        <v>0.16588294728991701</v>
      </c>
      <c r="L815" s="50">
        <v>73.898012100259294</v>
      </c>
      <c r="M815" s="47">
        <v>0.13844820504872099</v>
      </c>
      <c r="N815" s="50">
        <v>19.989878542510102</v>
      </c>
    </row>
    <row r="816" spans="1:14" x14ac:dyDescent="0.2">
      <c r="A816" s="57" t="s">
        <v>1954</v>
      </c>
      <c r="B816" s="44" t="s">
        <v>1955</v>
      </c>
      <c r="C816" s="45">
        <v>45</v>
      </c>
      <c r="D816" s="46" t="s">
        <v>343</v>
      </c>
      <c r="E816" s="47">
        <v>0.697787796158155</v>
      </c>
      <c r="F816" s="48">
        <v>47.623163353500402</v>
      </c>
      <c r="G816" s="47">
        <v>0.78771445315422794</v>
      </c>
      <c r="H816" s="50">
        <v>73.4817813765182</v>
      </c>
      <c r="I816" s="76" t="str">
        <f t="shared" si="24"/>
        <v>No</v>
      </c>
      <c r="J816" s="49" t="str">
        <f t="shared" si="25"/>
        <v>No</v>
      </c>
      <c r="K816" s="47">
        <v>0.171538743890471</v>
      </c>
      <c r="L816" s="50">
        <v>77.528089887640405</v>
      </c>
      <c r="M816" s="47">
        <v>0.14016119703579999</v>
      </c>
      <c r="N816" s="50">
        <v>21.002024291498</v>
      </c>
    </row>
    <row r="817" spans="1:14" x14ac:dyDescent="0.2">
      <c r="A817" s="57" t="s">
        <v>1956</v>
      </c>
      <c r="B817" s="44" t="s">
        <v>1957</v>
      </c>
      <c r="C817" s="45">
        <v>45</v>
      </c>
      <c r="D817" s="46" t="s">
        <v>343</v>
      </c>
      <c r="E817" s="47">
        <v>0.70681469783699702</v>
      </c>
      <c r="F817" s="48">
        <v>50.3025064822818</v>
      </c>
      <c r="G817" s="47">
        <v>0.75138303817392005</v>
      </c>
      <c r="H817" s="50">
        <v>56.4777327935223</v>
      </c>
      <c r="I817" s="76" t="str">
        <f t="shared" si="24"/>
        <v>No</v>
      </c>
      <c r="J817" s="49" t="str">
        <f t="shared" si="25"/>
        <v>No</v>
      </c>
      <c r="K817" s="47">
        <v>0.163834851138386</v>
      </c>
      <c r="L817" s="50">
        <v>72.601555747623195</v>
      </c>
      <c r="M817" s="47">
        <v>0.13765076635557399</v>
      </c>
      <c r="N817" s="50">
        <v>19.180161943319799</v>
      </c>
    </row>
    <row r="818" spans="1:14" x14ac:dyDescent="0.2">
      <c r="A818" s="57" t="s">
        <v>1958</v>
      </c>
      <c r="B818" s="44" t="s">
        <v>1959</v>
      </c>
      <c r="C818" s="45">
        <v>45</v>
      </c>
      <c r="D818" s="46" t="s">
        <v>343</v>
      </c>
      <c r="E818" s="47">
        <v>0.72995899055926705</v>
      </c>
      <c r="F818" s="48">
        <v>58.2541054451167</v>
      </c>
      <c r="G818" s="47">
        <v>0.84934086509517404</v>
      </c>
      <c r="H818" s="50">
        <v>94.736842105263193</v>
      </c>
      <c r="I818" s="76" t="str">
        <f t="shared" si="24"/>
        <v>No</v>
      </c>
      <c r="J818" s="49" t="str">
        <f t="shared" si="25"/>
        <v>No</v>
      </c>
      <c r="K818" s="47">
        <v>0.111045530470371</v>
      </c>
      <c r="L818" s="50">
        <v>31.547104580812402</v>
      </c>
      <c r="M818" s="47">
        <v>8.5399755349563899E-2</v>
      </c>
      <c r="N818" s="50">
        <v>1.56882591093117</v>
      </c>
    </row>
    <row r="819" spans="1:14" x14ac:dyDescent="0.2">
      <c r="A819" s="57" t="s">
        <v>1960</v>
      </c>
      <c r="B819" s="44" t="s">
        <v>1961</v>
      </c>
      <c r="C819" s="45">
        <v>45</v>
      </c>
      <c r="D819" s="46" t="s">
        <v>343</v>
      </c>
      <c r="E819" s="47">
        <v>0.65752306669677196</v>
      </c>
      <c r="F819" s="48">
        <v>32.9299913569577</v>
      </c>
      <c r="G819" s="47">
        <v>0.72938738616653098</v>
      </c>
      <c r="H819" s="50">
        <v>47.317813765182201</v>
      </c>
      <c r="I819" s="76" t="str">
        <f t="shared" si="24"/>
        <v>No</v>
      </c>
      <c r="J819" s="49" t="str">
        <f t="shared" si="25"/>
        <v>No</v>
      </c>
      <c r="K819" s="47">
        <v>0.14355309094598001</v>
      </c>
      <c r="L819" s="50">
        <v>58.4269662921348</v>
      </c>
      <c r="M819" s="47">
        <v>0.11786641282188701</v>
      </c>
      <c r="N819" s="50">
        <v>10.222672064777299</v>
      </c>
    </row>
    <row r="820" spans="1:14" x14ac:dyDescent="0.2">
      <c r="A820" s="57" t="s">
        <v>1962</v>
      </c>
      <c r="B820" s="44" t="s">
        <v>1963</v>
      </c>
      <c r="C820" s="45">
        <v>45</v>
      </c>
      <c r="D820" s="46" t="s">
        <v>343</v>
      </c>
      <c r="E820" s="47">
        <v>0.70743525125255702</v>
      </c>
      <c r="F820" s="48">
        <v>50.7346585998271</v>
      </c>
      <c r="G820" s="47">
        <v>0.757228457117335</v>
      </c>
      <c r="H820" s="50">
        <v>59.058704453441301</v>
      </c>
      <c r="I820" s="76" t="str">
        <f t="shared" si="24"/>
        <v>No</v>
      </c>
      <c r="J820" s="49" t="str">
        <f t="shared" si="25"/>
        <v>No</v>
      </c>
      <c r="K820" s="47">
        <v>0.103797124191655</v>
      </c>
      <c r="L820" s="50">
        <v>25.0648228176318</v>
      </c>
      <c r="M820" s="47">
        <v>9.4113904654827302E-2</v>
      </c>
      <c r="N820" s="50">
        <v>2.8340080971659898</v>
      </c>
    </row>
    <row r="821" spans="1:14" x14ac:dyDescent="0.2">
      <c r="A821" s="57" t="s">
        <v>1964</v>
      </c>
      <c r="B821" s="44" t="s">
        <v>1965</v>
      </c>
      <c r="C821" s="45">
        <v>45</v>
      </c>
      <c r="D821" s="46" t="s">
        <v>343</v>
      </c>
      <c r="E821" s="47">
        <v>0.60875209965227395</v>
      </c>
      <c r="F821" s="48">
        <v>16.5082108902334</v>
      </c>
      <c r="G821" s="47">
        <v>0.70373922451672</v>
      </c>
      <c r="H821" s="50">
        <v>37.3481781376518</v>
      </c>
      <c r="I821" s="76" t="str">
        <f t="shared" si="24"/>
        <v>No</v>
      </c>
      <c r="J821" s="49" t="str">
        <f t="shared" si="25"/>
        <v>No</v>
      </c>
      <c r="K821" s="47">
        <v>0.102400309840347</v>
      </c>
      <c r="L821" s="50">
        <v>23.509075194468501</v>
      </c>
      <c r="M821" s="47">
        <v>9.0911926236570004E-2</v>
      </c>
      <c r="N821" s="50">
        <v>2.32793522267206</v>
      </c>
    </row>
    <row r="822" spans="1:14" x14ac:dyDescent="0.2">
      <c r="A822" s="57" t="s">
        <v>1966</v>
      </c>
      <c r="B822" s="44" t="s">
        <v>1967</v>
      </c>
      <c r="C822" s="45">
        <v>45</v>
      </c>
      <c r="D822" s="46" t="s">
        <v>343</v>
      </c>
      <c r="E822" s="47">
        <v>0.81305454234698205</v>
      </c>
      <c r="F822" s="48">
        <v>77.787381158167705</v>
      </c>
      <c r="G822" s="47">
        <v>0.71936795571231504</v>
      </c>
      <c r="H822" s="50">
        <v>43.5222672064777</v>
      </c>
      <c r="I822" s="76" t="str">
        <f t="shared" si="24"/>
        <v>No</v>
      </c>
      <c r="J822" s="49" t="str">
        <f t="shared" si="25"/>
        <v>No</v>
      </c>
      <c r="K822" s="47">
        <v>9.9869033350668504E-2</v>
      </c>
      <c r="L822" s="50">
        <v>20.743301642178</v>
      </c>
      <c r="M822" s="47">
        <v>9.66020774515578E-2</v>
      </c>
      <c r="N822" s="50">
        <v>3.4919028340081</v>
      </c>
    </row>
    <row r="823" spans="1:14" x14ac:dyDescent="0.2">
      <c r="A823" s="57" t="s">
        <v>1968</v>
      </c>
      <c r="B823" s="44" t="s">
        <v>1969</v>
      </c>
      <c r="C823" s="45">
        <v>45</v>
      </c>
      <c r="D823" s="46" t="s">
        <v>343</v>
      </c>
      <c r="E823" s="47">
        <v>0.67796273195214296</v>
      </c>
      <c r="F823" s="48">
        <v>40.795159896283501</v>
      </c>
      <c r="G823" s="47">
        <v>0.68727658489677401</v>
      </c>
      <c r="H823" s="50">
        <v>31.427125506072901</v>
      </c>
      <c r="I823" s="76" t="str">
        <f t="shared" si="24"/>
        <v>No</v>
      </c>
      <c r="J823" s="49" t="str">
        <f t="shared" si="25"/>
        <v>No</v>
      </c>
      <c r="K823" s="47">
        <v>0.111113853629349</v>
      </c>
      <c r="L823" s="50">
        <v>31.633535004321502</v>
      </c>
      <c r="M823" s="47">
        <v>0.112277369075616</v>
      </c>
      <c r="N823" s="50">
        <v>8.1477732793522293</v>
      </c>
    </row>
    <row r="824" spans="1:14" x14ac:dyDescent="0.2">
      <c r="A824" s="57" t="s">
        <v>1970</v>
      </c>
      <c r="B824" s="44" t="s">
        <v>1971</v>
      </c>
      <c r="C824" s="45">
        <v>45</v>
      </c>
      <c r="D824" s="46" t="s">
        <v>343</v>
      </c>
      <c r="E824" s="47">
        <v>0.66456841042556203</v>
      </c>
      <c r="F824" s="48">
        <v>35.695764909248098</v>
      </c>
      <c r="G824" s="47">
        <v>0.71984197289959095</v>
      </c>
      <c r="H824" s="50">
        <v>43.724696356275302</v>
      </c>
      <c r="I824" s="76" t="str">
        <f t="shared" si="24"/>
        <v>No</v>
      </c>
      <c r="J824" s="49" t="str">
        <f t="shared" si="25"/>
        <v>No</v>
      </c>
      <c r="K824" s="47">
        <v>0.107397218227393</v>
      </c>
      <c r="L824" s="50">
        <v>28.262748487467601</v>
      </c>
      <c r="M824" s="47">
        <v>0.10361970017497001</v>
      </c>
      <c r="N824" s="50">
        <v>5.81983805668016</v>
      </c>
    </row>
    <row r="825" spans="1:14" x14ac:dyDescent="0.2">
      <c r="A825" s="57" t="s">
        <v>1972</v>
      </c>
      <c r="B825" s="44" t="s">
        <v>1973</v>
      </c>
      <c r="C825" s="45">
        <v>45</v>
      </c>
      <c r="D825" s="46" t="s">
        <v>343</v>
      </c>
      <c r="E825" s="47">
        <v>0.82139896539649704</v>
      </c>
      <c r="F825" s="48">
        <v>79.515989628349203</v>
      </c>
      <c r="G825" s="47">
        <v>0.71282715074007497</v>
      </c>
      <c r="H825" s="50">
        <v>40.738866396761097</v>
      </c>
      <c r="I825" s="76" t="str">
        <f t="shared" si="24"/>
        <v>No</v>
      </c>
      <c r="J825" s="49" t="str">
        <f t="shared" si="25"/>
        <v>No</v>
      </c>
      <c r="K825" s="47">
        <v>0.118150419960213</v>
      </c>
      <c r="L825" s="50">
        <v>38.547968885047503</v>
      </c>
      <c r="M825" s="47">
        <v>0.108061895060624</v>
      </c>
      <c r="N825" s="50">
        <v>6.8825910931174104</v>
      </c>
    </row>
    <row r="826" spans="1:14" x14ac:dyDescent="0.2">
      <c r="A826" s="147" t="s">
        <v>1974</v>
      </c>
      <c r="B826" s="44" t="s">
        <v>1975</v>
      </c>
      <c r="C826" s="45">
        <v>45</v>
      </c>
      <c r="D826" s="46" t="s">
        <v>343</v>
      </c>
      <c r="E826" s="47">
        <v>0.88754877432034496</v>
      </c>
      <c r="F826" s="48">
        <v>95.159896283491804</v>
      </c>
      <c r="G826" s="47">
        <v>0.81253391416807896</v>
      </c>
      <c r="H826" s="50">
        <v>84.311740890688299</v>
      </c>
      <c r="I826" s="76" t="str">
        <f t="shared" si="24"/>
        <v>No</v>
      </c>
      <c r="J826" s="49" t="str">
        <f t="shared" si="25"/>
        <v>Yes</v>
      </c>
      <c r="K826" s="47">
        <v>0.10504191012637799</v>
      </c>
      <c r="L826" s="50">
        <v>26.188418323249799</v>
      </c>
      <c r="M826" s="47">
        <v>9.0015766561704402E-2</v>
      </c>
      <c r="N826" s="50">
        <v>2.0242914979757098</v>
      </c>
    </row>
    <row r="827" spans="1:14" x14ac:dyDescent="0.2">
      <c r="A827" s="57" t="s">
        <v>1976</v>
      </c>
      <c r="B827" s="44" t="s">
        <v>1977</v>
      </c>
      <c r="C827" s="45">
        <v>45</v>
      </c>
      <c r="D827" s="46" t="s">
        <v>343</v>
      </c>
      <c r="E827" s="47">
        <v>0.62922297167421204</v>
      </c>
      <c r="F827" s="48">
        <v>23.163353500432201</v>
      </c>
      <c r="G827" s="47">
        <v>0.73731202271934504</v>
      </c>
      <c r="H827" s="50">
        <v>50.556680161943298</v>
      </c>
      <c r="I827" s="76" t="str">
        <f t="shared" si="24"/>
        <v>No</v>
      </c>
      <c r="J827" s="49" t="str">
        <f t="shared" si="25"/>
        <v>No</v>
      </c>
      <c r="K827" s="47">
        <v>0.111969828057649</v>
      </c>
      <c r="L827" s="50">
        <v>32.497839239412301</v>
      </c>
      <c r="M827" s="47">
        <v>9.8642879029461006E-2</v>
      </c>
      <c r="N827" s="50">
        <v>4.0485829959514197</v>
      </c>
    </row>
    <row r="828" spans="1:14" x14ac:dyDescent="0.2">
      <c r="A828" s="147" t="s">
        <v>1978</v>
      </c>
      <c r="B828" s="44" t="s">
        <v>1979</v>
      </c>
      <c r="C828" s="45">
        <v>45</v>
      </c>
      <c r="D828" s="46" t="s">
        <v>343</v>
      </c>
      <c r="E828" s="47">
        <v>0.87651050466409197</v>
      </c>
      <c r="F828" s="48">
        <v>92.048401037165107</v>
      </c>
      <c r="G828" s="47">
        <v>0.79503895706229499</v>
      </c>
      <c r="H828" s="50">
        <v>77.277327935222701</v>
      </c>
      <c r="I828" s="76" t="str">
        <f t="shared" si="24"/>
        <v>No</v>
      </c>
      <c r="J828" s="49" t="str">
        <f t="shared" si="25"/>
        <v>Yes</v>
      </c>
      <c r="K828" s="47">
        <v>0.121882921227024</v>
      </c>
      <c r="L828" s="50">
        <v>41.313742437337901</v>
      </c>
      <c r="M828" s="47">
        <v>0.105368098671468</v>
      </c>
      <c r="N828" s="50">
        <v>6.3765182186234801</v>
      </c>
    </row>
    <row r="829" spans="1:14" x14ac:dyDescent="0.2">
      <c r="A829" s="57" t="s">
        <v>1980</v>
      </c>
      <c r="B829" s="44" t="s">
        <v>1981</v>
      </c>
      <c r="C829" s="45">
        <v>45</v>
      </c>
      <c r="D829" s="46" t="s">
        <v>343</v>
      </c>
      <c r="E829" s="47">
        <v>0.66608050998124402</v>
      </c>
      <c r="F829" s="48">
        <v>36.387208297320697</v>
      </c>
      <c r="G829" s="47">
        <v>0.77282245080093204</v>
      </c>
      <c r="H829" s="50">
        <v>66.700404858299606</v>
      </c>
      <c r="I829" s="76" t="str">
        <f t="shared" si="24"/>
        <v>No</v>
      </c>
      <c r="J829" s="49" t="str">
        <f t="shared" si="25"/>
        <v>No</v>
      </c>
      <c r="K829" s="47">
        <v>0.11980601220293199</v>
      </c>
      <c r="L829" s="50">
        <v>40.017286084701801</v>
      </c>
      <c r="M829" s="47">
        <v>0.104580242991337</v>
      </c>
      <c r="N829" s="50">
        <v>6.07287449392713</v>
      </c>
    </row>
    <row r="830" spans="1:14" x14ac:dyDescent="0.2">
      <c r="A830" s="147" t="s">
        <v>1982</v>
      </c>
      <c r="B830" s="44" t="s">
        <v>1983</v>
      </c>
      <c r="C830" s="45">
        <v>45</v>
      </c>
      <c r="D830" s="46" t="s">
        <v>343</v>
      </c>
      <c r="E830" s="47">
        <v>0.81159129883728798</v>
      </c>
      <c r="F830" s="48">
        <v>77.095937770095105</v>
      </c>
      <c r="G830" s="47">
        <v>0.82123820145555304</v>
      </c>
      <c r="H830" s="50">
        <v>88.006072874493896</v>
      </c>
      <c r="I830" s="76" t="str">
        <f t="shared" si="24"/>
        <v>No</v>
      </c>
      <c r="J830" s="49" t="str">
        <f t="shared" si="25"/>
        <v>Yes</v>
      </c>
      <c r="K830" s="47">
        <v>0.114907221318862</v>
      </c>
      <c r="L830" s="50">
        <v>35.955056179775298</v>
      </c>
      <c r="M830" s="47">
        <v>0.100526862676611</v>
      </c>
      <c r="N830" s="50">
        <v>4.6558704453441297</v>
      </c>
    </row>
    <row r="831" spans="1:14" x14ac:dyDescent="0.2">
      <c r="A831" s="57" t="s">
        <v>1984</v>
      </c>
      <c r="B831" s="44" t="s">
        <v>1985</v>
      </c>
      <c r="C831" s="45">
        <v>45</v>
      </c>
      <c r="D831" s="46" t="s">
        <v>343</v>
      </c>
      <c r="E831" s="47">
        <v>0.84868171525216995</v>
      </c>
      <c r="F831" s="48">
        <v>85.825410544511698</v>
      </c>
      <c r="G831" s="47">
        <v>0.75550621529894402</v>
      </c>
      <c r="H831" s="50">
        <v>58.400809716599198</v>
      </c>
      <c r="I831" s="76" t="str">
        <f t="shared" si="24"/>
        <v>No</v>
      </c>
      <c r="J831" s="49" t="str">
        <f t="shared" si="25"/>
        <v>No</v>
      </c>
      <c r="K831" s="47">
        <v>0.111253314495202</v>
      </c>
      <c r="L831" s="50">
        <v>31.719965427830601</v>
      </c>
      <c r="M831" s="47">
        <v>0.10109873550043801</v>
      </c>
      <c r="N831" s="50">
        <v>4.9595141700404897</v>
      </c>
    </row>
    <row r="832" spans="1:14" x14ac:dyDescent="0.2">
      <c r="A832" s="57" t="s">
        <v>1986</v>
      </c>
      <c r="B832" s="44" t="s">
        <v>1987</v>
      </c>
      <c r="C832" s="45">
        <v>45</v>
      </c>
      <c r="D832" s="46" t="s">
        <v>343</v>
      </c>
      <c r="E832" s="47">
        <v>0.77609085961772095</v>
      </c>
      <c r="F832" s="48">
        <v>69.230769230769198</v>
      </c>
      <c r="G832" s="47">
        <v>0.81344523722459905</v>
      </c>
      <c r="H832" s="50">
        <v>84.767206477732799</v>
      </c>
      <c r="I832" s="76" t="str">
        <f t="shared" si="24"/>
        <v>No</v>
      </c>
      <c r="J832" s="49" t="str">
        <f t="shared" si="25"/>
        <v>No</v>
      </c>
      <c r="K832" s="47">
        <v>0.120609521560738</v>
      </c>
      <c r="L832" s="50">
        <v>40.622299049265301</v>
      </c>
      <c r="M832" s="47">
        <v>0.10499707225745999</v>
      </c>
      <c r="N832" s="50">
        <v>6.2246963562752997</v>
      </c>
    </row>
    <row r="833" spans="1:14" x14ac:dyDescent="0.2">
      <c r="A833" s="57" t="s">
        <v>1988</v>
      </c>
      <c r="B833" s="44" t="s">
        <v>1989</v>
      </c>
      <c r="C833" s="45">
        <v>45</v>
      </c>
      <c r="D833" s="46" t="s">
        <v>343</v>
      </c>
      <c r="E833" s="47">
        <v>0.71112884905319895</v>
      </c>
      <c r="F833" s="48">
        <v>51.858254105445099</v>
      </c>
      <c r="G833" s="47">
        <v>0.78636068731428599</v>
      </c>
      <c r="H833" s="50">
        <v>72.773279352226695</v>
      </c>
      <c r="I833" s="76" t="str">
        <f t="shared" si="24"/>
        <v>No</v>
      </c>
      <c r="J833" s="49" t="str">
        <f t="shared" si="25"/>
        <v>No</v>
      </c>
      <c r="K833" s="47">
        <v>0.134407949986415</v>
      </c>
      <c r="L833" s="50">
        <v>51.512532411408799</v>
      </c>
      <c r="M833" s="47">
        <v>0.11424783243794601</v>
      </c>
      <c r="N833" s="50">
        <v>8.8562753036437307</v>
      </c>
    </row>
    <row r="834" spans="1:14" x14ac:dyDescent="0.2">
      <c r="A834" s="147" t="s">
        <v>1990</v>
      </c>
      <c r="B834" s="44" t="s">
        <v>1991</v>
      </c>
      <c r="C834" s="45">
        <v>45</v>
      </c>
      <c r="D834" s="46" t="s">
        <v>343</v>
      </c>
      <c r="E834" s="47">
        <v>0.86218800102661297</v>
      </c>
      <c r="F834" s="48">
        <v>88.677614520311195</v>
      </c>
      <c r="G834" s="47">
        <v>0.81247318206700603</v>
      </c>
      <c r="H834" s="50">
        <v>84.261133603238903</v>
      </c>
      <c r="I834" s="76" t="str">
        <f t="shared" si="24"/>
        <v>No</v>
      </c>
      <c r="J834" s="49" t="str">
        <f t="shared" si="25"/>
        <v>Yes</v>
      </c>
      <c r="K834" s="47">
        <v>0.12888109095844399</v>
      </c>
      <c r="L834" s="50">
        <v>46.413137424373403</v>
      </c>
      <c r="M834" s="47">
        <v>0.110999480411579</v>
      </c>
      <c r="N834" s="50">
        <v>7.6923076923076898</v>
      </c>
    </row>
    <row r="835" spans="1:14" x14ac:dyDescent="0.2">
      <c r="A835" s="57" t="s">
        <v>1992</v>
      </c>
      <c r="B835" s="44" t="s">
        <v>1993</v>
      </c>
      <c r="C835" s="45">
        <v>45</v>
      </c>
      <c r="D835" s="46" t="s">
        <v>343</v>
      </c>
      <c r="E835" s="47">
        <v>0.67675637150154699</v>
      </c>
      <c r="F835" s="48">
        <v>40.449438202247201</v>
      </c>
      <c r="G835" s="47">
        <v>0.764067389376474</v>
      </c>
      <c r="H835" s="50">
        <v>62.297570850202398</v>
      </c>
      <c r="I835" s="76" t="str">
        <f t="shared" si="24"/>
        <v>No</v>
      </c>
      <c r="J835" s="49" t="str">
        <f t="shared" si="25"/>
        <v>No</v>
      </c>
      <c r="K835" s="47">
        <v>0.15089003329828901</v>
      </c>
      <c r="L835" s="50">
        <v>64.044943820224702</v>
      </c>
      <c r="M835" s="47">
        <v>0.126820159251683</v>
      </c>
      <c r="N835" s="50">
        <v>14.2712550607287</v>
      </c>
    </row>
    <row r="836" spans="1:14" x14ac:dyDescent="0.2">
      <c r="A836" s="57" t="s">
        <v>1994</v>
      </c>
      <c r="B836" s="44" t="s">
        <v>1995</v>
      </c>
      <c r="C836" s="45">
        <v>45</v>
      </c>
      <c r="D836" s="46" t="s">
        <v>343</v>
      </c>
      <c r="E836" s="47">
        <v>0.89553418696863496</v>
      </c>
      <c r="F836" s="48">
        <v>96.715643906655103</v>
      </c>
      <c r="G836" s="47">
        <v>0.76613472838191299</v>
      </c>
      <c r="H836" s="50">
        <v>63.613360323886603</v>
      </c>
      <c r="I836" s="76" t="str">
        <f t="shared" si="24"/>
        <v>No</v>
      </c>
      <c r="J836" s="49" t="str">
        <f t="shared" si="25"/>
        <v>No</v>
      </c>
      <c r="K836" s="47">
        <v>0.19492105185082201</v>
      </c>
      <c r="L836" s="50">
        <v>85.825410544511698</v>
      </c>
      <c r="M836" s="47">
        <v>0.16113246604411999</v>
      </c>
      <c r="N836" s="50">
        <v>31.528340080971699</v>
      </c>
    </row>
    <row r="837" spans="1:14" x14ac:dyDescent="0.2">
      <c r="A837" s="57" t="s">
        <v>1996</v>
      </c>
      <c r="B837" s="44" t="s">
        <v>1997</v>
      </c>
      <c r="C837" s="45">
        <v>45</v>
      </c>
      <c r="D837" s="46" t="s">
        <v>343</v>
      </c>
      <c r="E837" s="47">
        <v>0.65695004928489198</v>
      </c>
      <c r="F837" s="48">
        <v>32.5842696629214</v>
      </c>
      <c r="G837" s="47">
        <v>0.734861171362586</v>
      </c>
      <c r="H837" s="50">
        <v>49.595141700404902</v>
      </c>
      <c r="I837" s="76" t="str">
        <f t="shared" si="24"/>
        <v>No</v>
      </c>
      <c r="J837" s="49" t="str">
        <f t="shared" si="25"/>
        <v>No</v>
      </c>
      <c r="K837" s="47">
        <v>0.217872993993111</v>
      </c>
      <c r="L837" s="50">
        <v>89.282627484874695</v>
      </c>
      <c r="M837" s="47">
        <v>0.186027292788635</v>
      </c>
      <c r="N837" s="50">
        <v>42.965587044534402</v>
      </c>
    </row>
    <row r="838" spans="1:14" x14ac:dyDescent="0.2">
      <c r="A838" s="57" t="s">
        <v>1998</v>
      </c>
      <c r="B838" s="44" t="s">
        <v>1999</v>
      </c>
      <c r="C838" s="45">
        <v>45</v>
      </c>
      <c r="D838" s="46" t="s">
        <v>343</v>
      </c>
      <c r="E838" s="47">
        <v>0.78453102648668105</v>
      </c>
      <c r="F838" s="48">
        <v>70.959377700950697</v>
      </c>
      <c r="G838" s="47">
        <v>0.66147715756226999</v>
      </c>
      <c r="H838" s="50">
        <v>26.062753036437201</v>
      </c>
      <c r="I838" s="76" t="str">
        <f t="shared" si="24"/>
        <v>No</v>
      </c>
      <c r="J838" s="49" t="str">
        <f t="shared" si="25"/>
        <v>No</v>
      </c>
      <c r="K838" s="47">
        <v>0.17099380255025801</v>
      </c>
      <c r="L838" s="50">
        <v>77.182368193604105</v>
      </c>
      <c r="M838" s="47">
        <v>0.14139043340405</v>
      </c>
      <c r="N838" s="50">
        <v>21.558704453441301</v>
      </c>
    </row>
    <row r="839" spans="1:14" x14ac:dyDescent="0.2">
      <c r="A839" s="57" t="s">
        <v>2000</v>
      </c>
      <c r="B839" s="44" t="s">
        <v>2001</v>
      </c>
      <c r="C839" s="45">
        <v>45</v>
      </c>
      <c r="D839" s="46" t="s">
        <v>343</v>
      </c>
      <c r="E839" s="47">
        <v>0.69004438188300199</v>
      </c>
      <c r="F839" s="48">
        <v>44.425237683664598</v>
      </c>
      <c r="G839" s="47">
        <v>0.66552965604001602</v>
      </c>
      <c r="H839" s="50">
        <v>26.821862348178101</v>
      </c>
      <c r="I839" s="76" t="str">
        <f t="shared" ref="I839:I902" si="26">IF(AND(F839&gt;=90,H839&gt;=90),"Yes","No")</f>
        <v>No</v>
      </c>
      <c r="J839" s="49" t="str">
        <f t="shared" ref="J839:J902" si="27">IF(AND(F839&gt;=75,H839&gt;=75),"Yes","No")</f>
        <v>No</v>
      </c>
      <c r="K839" s="47">
        <v>0.182577740062805</v>
      </c>
      <c r="L839" s="50">
        <v>81.590319792567001</v>
      </c>
      <c r="M839" s="47">
        <v>0.16190243709833799</v>
      </c>
      <c r="N839" s="50">
        <v>31.9331983805668</v>
      </c>
    </row>
    <row r="840" spans="1:14" x14ac:dyDescent="0.2">
      <c r="A840" s="57" t="s">
        <v>2002</v>
      </c>
      <c r="B840" s="44" t="s">
        <v>2003</v>
      </c>
      <c r="C840" s="45">
        <v>45</v>
      </c>
      <c r="D840" s="46" t="s">
        <v>343</v>
      </c>
      <c r="E840" s="47">
        <v>0.74649060848020998</v>
      </c>
      <c r="F840" s="48">
        <v>61.711322385479697</v>
      </c>
      <c r="G840" s="47">
        <v>0.70790713448126097</v>
      </c>
      <c r="H840" s="50">
        <v>38.5627530364373</v>
      </c>
      <c r="I840" s="76" t="str">
        <f t="shared" si="26"/>
        <v>No</v>
      </c>
      <c r="J840" s="49" t="str">
        <f t="shared" si="27"/>
        <v>No</v>
      </c>
      <c r="K840" s="47">
        <v>0.22654074947549499</v>
      </c>
      <c r="L840" s="50">
        <v>90.060501296456394</v>
      </c>
      <c r="M840" s="47">
        <v>0.18615728419253899</v>
      </c>
      <c r="N840" s="50">
        <v>43.0668016194332</v>
      </c>
    </row>
    <row r="841" spans="1:14" x14ac:dyDescent="0.2">
      <c r="A841" s="57" t="s">
        <v>2004</v>
      </c>
      <c r="B841" s="44" t="s">
        <v>2005</v>
      </c>
      <c r="C841" s="45">
        <v>45</v>
      </c>
      <c r="D841" s="46" t="s">
        <v>343</v>
      </c>
      <c r="E841" s="47">
        <v>0.76853965221240905</v>
      </c>
      <c r="F841" s="48">
        <v>66.8107173725151</v>
      </c>
      <c r="G841" s="47">
        <v>0.74040474060627703</v>
      </c>
      <c r="H841" s="50">
        <v>51.872469635627503</v>
      </c>
      <c r="I841" s="76" t="str">
        <f t="shared" si="26"/>
        <v>No</v>
      </c>
      <c r="J841" s="49" t="str">
        <f t="shared" si="27"/>
        <v>No</v>
      </c>
      <c r="K841" s="47">
        <v>0.203573118884495</v>
      </c>
      <c r="L841" s="50">
        <v>86.862575626620597</v>
      </c>
      <c r="M841" s="47">
        <v>0.168163745440845</v>
      </c>
      <c r="N841" s="50">
        <v>35.222672064777299</v>
      </c>
    </row>
    <row r="842" spans="1:14" x14ac:dyDescent="0.2">
      <c r="A842" s="57" t="s">
        <v>2006</v>
      </c>
      <c r="B842" s="44" t="s">
        <v>2007</v>
      </c>
      <c r="C842" s="45">
        <v>45</v>
      </c>
      <c r="D842" s="46" t="s">
        <v>343</v>
      </c>
      <c r="E842" s="47">
        <v>0.846269862911044</v>
      </c>
      <c r="F842" s="48">
        <v>85.306828003457198</v>
      </c>
      <c r="G842" s="47">
        <v>0.739400866137359</v>
      </c>
      <c r="H842" s="50">
        <v>51.214574898785401</v>
      </c>
      <c r="I842" s="76" t="str">
        <f t="shared" si="26"/>
        <v>No</v>
      </c>
      <c r="J842" s="49" t="str">
        <f t="shared" si="27"/>
        <v>No</v>
      </c>
      <c r="K842" s="47">
        <v>0.220529176015933</v>
      </c>
      <c r="L842" s="50">
        <v>89.541918755401895</v>
      </c>
      <c r="M842" s="47">
        <v>0.18820133270599401</v>
      </c>
      <c r="N842" s="50">
        <v>43.623481781376498</v>
      </c>
    </row>
    <row r="843" spans="1:14" x14ac:dyDescent="0.2">
      <c r="A843" s="57" t="s">
        <v>2008</v>
      </c>
      <c r="B843" s="44" t="s">
        <v>2009</v>
      </c>
      <c r="C843" s="45">
        <v>45</v>
      </c>
      <c r="D843" s="46" t="s">
        <v>343</v>
      </c>
      <c r="E843" s="47">
        <v>0.78847559176241999</v>
      </c>
      <c r="F843" s="48">
        <v>71.996542783059596</v>
      </c>
      <c r="G843" s="47">
        <v>0.83595308757208298</v>
      </c>
      <c r="H843" s="50">
        <v>91.852226720647806</v>
      </c>
      <c r="I843" s="76" t="str">
        <f t="shared" si="26"/>
        <v>No</v>
      </c>
      <c r="J843" s="49" t="str">
        <f t="shared" si="27"/>
        <v>No</v>
      </c>
      <c r="K843" s="47">
        <v>0.17996511016017899</v>
      </c>
      <c r="L843" s="50">
        <v>80.812445980985302</v>
      </c>
      <c r="M843" s="47">
        <v>0.15099708083107299</v>
      </c>
      <c r="N843" s="50">
        <v>25.961538461538499</v>
      </c>
    </row>
    <row r="844" spans="1:14" x14ac:dyDescent="0.2">
      <c r="A844" s="147" t="s">
        <v>2010</v>
      </c>
      <c r="B844" s="44" t="s">
        <v>2011</v>
      </c>
      <c r="C844" s="45">
        <v>45</v>
      </c>
      <c r="D844" s="46" t="s">
        <v>343</v>
      </c>
      <c r="E844" s="47">
        <v>0.90891561835711998</v>
      </c>
      <c r="F844" s="48">
        <v>98.271391529818501</v>
      </c>
      <c r="G844" s="47">
        <v>0.82784884090343003</v>
      </c>
      <c r="H844" s="50">
        <v>89.979757085020196</v>
      </c>
      <c r="I844" s="76" t="str">
        <f t="shared" si="26"/>
        <v>No</v>
      </c>
      <c r="J844" s="49" t="str">
        <f t="shared" si="27"/>
        <v>Yes</v>
      </c>
      <c r="K844" s="47">
        <v>0.179110231050676</v>
      </c>
      <c r="L844" s="50">
        <v>80.639585133967103</v>
      </c>
      <c r="M844" s="47">
        <v>0.149086984861625</v>
      </c>
      <c r="N844" s="50">
        <v>25.1518218623482</v>
      </c>
    </row>
    <row r="845" spans="1:14" x14ac:dyDescent="0.2">
      <c r="A845" s="57" t="s">
        <v>2012</v>
      </c>
      <c r="B845" s="44" t="s">
        <v>2013</v>
      </c>
      <c r="C845" s="45">
        <v>45</v>
      </c>
      <c r="D845" s="46" t="s">
        <v>343</v>
      </c>
      <c r="E845" s="47">
        <v>0.80911472132532702</v>
      </c>
      <c r="F845" s="48">
        <v>76.231633535004306</v>
      </c>
      <c r="G845" s="47">
        <v>0.75557989924837499</v>
      </c>
      <c r="H845" s="50">
        <v>58.451417004048601</v>
      </c>
      <c r="I845" s="76" t="str">
        <f t="shared" si="26"/>
        <v>No</v>
      </c>
      <c r="J845" s="49" t="str">
        <f t="shared" si="27"/>
        <v>No</v>
      </c>
      <c r="K845" s="47">
        <v>0.16353533006777299</v>
      </c>
      <c r="L845" s="50">
        <v>72.342264477095895</v>
      </c>
      <c r="M845" s="47">
        <v>0.14285968295170701</v>
      </c>
      <c r="N845" s="50">
        <v>22.0647773279352</v>
      </c>
    </row>
    <row r="846" spans="1:14" x14ac:dyDescent="0.2">
      <c r="A846" s="57" t="s">
        <v>2014</v>
      </c>
      <c r="B846" s="44" t="s">
        <v>2015</v>
      </c>
      <c r="C846" s="45">
        <v>45</v>
      </c>
      <c r="D846" s="46" t="s">
        <v>343</v>
      </c>
      <c r="E846" s="47">
        <v>0.71442492306876404</v>
      </c>
      <c r="F846" s="48">
        <v>52.636127917026798</v>
      </c>
      <c r="G846" s="47">
        <v>0.83164637358776194</v>
      </c>
      <c r="H846" s="50">
        <v>90.941295546558706</v>
      </c>
      <c r="I846" s="76" t="str">
        <f t="shared" si="26"/>
        <v>No</v>
      </c>
      <c r="J846" s="49" t="str">
        <f t="shared" si="27"/>
        <v>No</v>
      </c>
      <c r="K846" s="47">
        <v>0.175736264357402</v>
      </c>
      <c r="L846" s="50">
        <v>79.688850475367303</v>
      </c>
      <c r="M846" s="47">
        <v>0.14664323374202701</v>
      </c>
      <c r="N846" s="50">
        <v>23.734817813765201</v>
      </c>
    </row>
    <row r="847" spans="1:14" x14ac:dyDescent="0.2">
      <c r="A847" s="57" t="s">
        <v>2016</v>
      </c>
      <c r="B847" s="44" t="s">
        <v>2017</v>
      </c>
      <c r="C847" s="45">
        <v>45</v>
      </c>
      <c r="D847" s="46" t="s">
        <v>343</v>
      </c>
      <c r="E847" s="47">
        <v>0.74330166395169395</v>
      </c>
      <c r="F847" s="48">
        <v>60.587726879861698</v>
      </c>
      <c r="G847" s="47">
        <v>0.77995666818744902</v>
      </c>
      <c r="H847" s="50">
        <v>69.585020242914993</v>
      </c>
      <c r="I847" s="76" t="str">
        <f t="shared" si="26"/>
        <v>No</v>
      </c>
      <c r="J847" s="49" t="str">
        <f t="shared" si="27"/>
        <v>No</v>
      </c>
      <c r="K847" s="47">
        <v>0.16415475790269299</v>
      </c>
      <c r="L847" s="50">
        <v>72.687986171132195</v>
      </c>
      <c r="M847" s="47">
        <v>0.13915799635668699</v>
      </c>
      <c r="N847" s="50">
        <v>20.293522267206502</v>
      </c>
    </row>
    <row r="848" spans="1:14" x14ac:dyDescent="0.2">
      <c r="A848" s="57" t="s">
        <v>2018</v>
      </c>
      <c r="B848" s="44" t="s">
        <v>2019</v>
      </c>
      <c r="C848" s="45">
        <v>45</v>
      </c>
      <c r="D848" s="46" t="s">
        <v>343</v>
      </c>
      <c r="E848" s="47">
        <v>0.723441935681569</v>
      </c>
      <c r="F848" s="48">
        <v>56.611927398444301</v>
      </c>
      <c r="G848" s="47">
        <v>0.80373926959600295</v>
      </c>
      <c r="H848" s="50">
        <v>80.921052631578902</v>
      </c>
      <c r="I848" s="76" t="str">
        <f t="shared" si="26"/>
        <v>No</v>
      </c>
      <c r="J848" s="49" t="str">
        <f t="shared" si="27"/>
        <v>No</v>
      </c>
      <c r="K848" s="47">
        <v>0.17658192926015301</v>
      </c>
      <c r="L848" s="50">
        <v>80.034572169403603</v>
      </c>
      <c r="M848" s="47">
        <v>0.14727939305586599</v>
      </c>
      <c r="N848" s="50">
        <v>24.190283400809701</v>
      </c>
    </row>
    <row r="849" spans="1:14" x14ac:dyDescent="0.2">
      <c r="A849" s="57" t="s">
        <v>2020</v>
      </c>
      <c r="B849" s="44" t="s">
        <v>2021</v>
      </c>
      <c r="C849" s="45">
        <v>45</v>
      </c>
      <c r="D849" s="46" t="s">
        <v>343</v>
      </c>
      <c r="E849" s="47">
        <v>0.67986791799705704</v>
      </c>
      <c r="F849" s="48">
        <v>41.400172860847</v>
      </c>
      <c r="G849" s="47">
        <v>0.77022062059943397</v>
      </c>
      <c r="H849" s="50">
        <v>65.384615384615401</v>
      </c>
      <c r="I849" s="76" t="str">
        <f t="shared" si="26"/>
        <v>No</v>
      </c>
      <c r="J849" s="49" t="str">
        <f t="shared" si="27"/>
        <v>No</v>
      </c>
      <c r="K849" s="47">
        <v>0.16537715196507999</v>
      </c>
      <c r="L849" s="50">
        <v>73.465859982713894</v>
      </c>
      <c r="M849" s="47">
        <v>0.13902063335724499</v>
      </c>
      <c r="N849" s="50">
        <v>20.192307692307701</v>
      </c>
    </row>
    <row r="850" spans="1:14" x14ac:dyDescent="0.2">
      <c r="A850" s="57" t="s">
        <v>2022</v>
      </c>
      <c r="B850" s="44" t="s">
        <v>2023</v>
      </c>
      <c r="C850" s="45">
        <v>45</v>
      </c>
      <c r="D850" s="46" t="s">
        <v>343</v>
      </c>
      <c r="E850" s="47">
        <v>0.740866635489697</v>
      </c>
      <c r="F850" s="48">
        <v>60.069144338807298</v>
      </c>
      <c r="G850" s="47">
        <v>0.72739503867396005</v>
      </c>
      <c r="H850" s="50">
        <v>46.558704453441301</v>
      </c>
      <c r="I850" s="76" t="str">
        <f t="shared" si="26"/>
        <v>No</v>
      </c>
      <c r="J850" s="49" t="str">
        <f t="shared" si="27"/>
        <v>No</v>
      </c>
      <c r="K850" s="47">
        <v>7.5458456301113502E-2</v>
      </c>
      <c r="L850" s="50">
        <v>5.0993949870354403</v>
      </c>
      <c r="M850" s="47">
        <v>5.1105667873614903E-2</v>
      </c>
      <c r="N850" s="50">
        <v>0.20242914979757101</v>
      </c>
    </row>
    <row r="851" spans="1:14" x14ac:dyDescent="0.2">
      <c r="A851" s="147" t="s">
        <v>2024</v>
      </c>
      <c r="B851" s="44" t="s">
        <v>2025</v>
      </c>
      <c r="C851" s="45">
        <v>45</v>
      </c>
      <c r="D851" s="46" t="s">
        <v>343</v>
      </c>
      <c r="E851" s="47">
        <v>0.88388075284039003</v>
      </c>
      <c r="F851" s="48">
        <v>94.122731201382905</v>
      </c>
      <c r="G851" s="47">
        <v>0.85399546043872798</v>
      </c>
      <c r="H851" s="50">
        <v>95.344129554655893</v>
      </c>
      <c r="I851" s="76" t="str">
        <f t="shared" si="26"/>
        <v>Yes</v>
      </c>
      <c r="J851" s="49" t="str">
        <f t="shared" si="27"/>
        <v>Yes</v>
      </c>
      <c r="K851" s="47">
        <v>8.6492471198448106E-2</v>
      </c>
      <c r="L851" s="50">
        <v>10.2852203975799</v>
      </c>
      <c r="M851" s="47">
        <v>5.8524492664017103E-2</v>
      </c>
      <c r="N851" s="50">
        <v>0.40485829959514202</v>
      </c>
    </row>
    <row r="852" spans="1:14" x14ac:dyDescent="0.2">
      <c r="A852" s="57" t="s">
        <v>2026</v>
      </c>
      <c r="B852" s="44" t="s">
        <v>2027</v>
      </c>
      <c r="C852" s="45">
        <v>45</v>
      </c>
      <c r="D852" s="46" t="s">
        <v>343</v>
      </c>
      <c r="E852" s="47">
        <v>0.64004818204131197</v>
      </c>
      <c r="F852" s="48">
        <v>27.139152981849598</v>
      </c>
      <c r="G852" s="47">
        <v>0.80060491106154696</v>
      </c>
      <c r="H852" s="50">
        <v>79.504048582995907</v>
      </c>
      <c r="I852" s="76" t="str">
        <f t="shared" si="26"/>
        <v>No</v>
      </c>
      <c r="J852" s="49" t="str">
        <f t="shared" si="27"/>
        <v>No</v>
      </c>
      <c r="K852" s="47">
        <v>8.3583236106715794E-2</v>
      </c>
      <c r="L852" s="50">
        <v>8.3837510803802893</v>
      </c>
      <c r="M852" s="47">
        <v>5.5819600582057802E-2</v>
      </c>
      <c r="N852" s="50">
        <v>0.30364372469635598</v>
      </c>
    </row>
    <row r="853" spans="1:14" x14ac:dyDescent="0.2">
      <c r="A853" s="57" t="s">
        <v>2028</v>
      </c>
      <c r="B853" s="44" t="s">
        <v>2029</v>
      </c>
      <c r="C853" s="45">
        <v>45</v>
      </c>
      <c r="D853" s="46" t="s">
        <v>343</v>
      </c>
      <c r="E853" s="47">
        <v>0.735934632606288</v>
      </c>
      <c r="F853" s="48">
        <v>59.636992221261899</v>
      </c>
      <c r="G853" s="47">
        <v>0.74306136836316605</v>
      </c>
      <c r="H853" s="50">
        <v>53.036437246963601</v>
      </c>
      <c r="I853" s="76" t="str">
        <f t="shared" si="26"/>
        <v>No</v>
      </c>
      <c r="J853" s="49" t="str">
        <f t="shared" si="27"/>
        <v>No</v>
      </c>
      <c r="K853" s="47">
        <v>0.144234913114065</v>
      </c>
      <c r="L853" s="50">
        <v>59.1184096802074</v>
      </c>
      <c r="M853" s="47">
        <v>0.122045207220194</v>
      </c>
      <c r="N853" s="50">
        <v>11.9433198380567</v>
      </c>
    </row>
    <row r="854" spans="1:14" x14ac:dyDescent="0.2">
      <c r="A854" s="57" t="s">
        <v>2030</v>
      </c>
      <c r="B854" s="44" t="s">
        <v>2031</v>
      </c>
      <c r="C854" s="45">
        <v>45</v>
      </c>
      <c r="D854" s="46" t="s">
        <v>343</v>
      </c>
      <c r="E854" s="47">
        <v>0.81713855710457295</v>
      </c>
      <c r="F854" s="48">
        <v>78.651685393258404</v>
      </c>
      <c r="G854" s="47">
        <v>0.758373522209144</v>
      </c>
      <c r="H854" s="50">
        <v>59.615384615384599</v>
      </c>
      <c r="I854" s="76" t="str">
        <f t="shared" si="26"/>
        <v>No</v>
      </c>
      <c r="J854" s="49" t="str">
        <f t="shared" si="27"/>
        <v>No</v>
      </c>
      <c r="K854" s="47">
        <v>0.14686073051579701</v>
      </c>
      <c r="L854" s="50">
        <v>60.933448573897998</v>
      </c>
      <c r="M854" s="47">
        <v>0.12535542595926599</v>
      </c>
      <c r="N854" s="50">
        <v>13.663967611336</v>
      </c>
    </row>
    <row r="855" spans="1:14" x14ac:dyDescent="0.2">
      <c r="A855" s="57" t="s">
        <v>2032</v>
      </c>
      <c r="B855" s="44" t="s">
        <v>2033</v>
      </c>
      <c r="C855" s="45">
        <v>45</v>
      </c>
      <c r="D855" s="46" t="s">
        <v>343</v>
      </c>
      <c r="E855" s="47">
        <v>0.73095326028606999</v>
      </c>
      <c r="F855" s="48">
        <v>58.599827139153</v>
      </c>
      <c r="G855" s="47">
        <v>0.76577329179881004</v>
      </c>
      <c r="H855" s="50">
        <v>63.4109311740891</v>
      </c>
      <c r="I855" s="76" t="str">
        <f t="shared" si="26"/>
        <v>No</v>
      </c>
      <c r="J855" s="49" t="str">
        <f t="shared" si="27"/>
        <v>No</v>
      </c>
      <c r="K855" s="47">
        <v>0.13861217367648301</v>
      </c>
      <c r="L855" s="50">
        <v>54.710458081244603</v>
      </c>
      <c r="M855" s="47">
        <v>0.118389692781821</v>
      </c>
      <c r="N855" s="50">
        <v>10.3238866396761</v>
      </c>
    </row>
    <row r="856" spans="1:14" x14ac:dyDescent="0.2">
      <c r="A856" s="57" t="s">
        <v>2034</v>
      </c>
      <c r="B856" s="44" t="s">
        <v>2035</v>
      </c>
      <c r="C856" s="45">
        <v>45</v>
      </c>
      <c r="D856" s="46" t="s">
        <v>343</v>
      </c>
      <c r="E856" s="47">
        <v>0.86646325989891004</v>
      </c>
      <c r="F856" s="48">
        <v>89.628349178910995</v>
      </c>
      <c r="G856" s="47">
        <v>0.73330914388998203</v>
      </c>
      <c r="H856" s="50">
        <v>48.987854251012102</v>
      </c>
      <c r="I856" s="76" t="str">
        <f t="shared" si="26"/>
        <v>No</v>
      </c>
      <c r="J856" s="49" t="str">
        <f t="shared" si="27"/>
        <v>No</v>
      </c>
      <c r="K856" s="47">
        <v>0.13532130314003199</v>
      </c>
      <c r="L856" s="50">
        <v>52.031114952463298</v>
      </c>
      <c r="M856" s="47">
        <v>0.120807688112676</v>
      </c>
      <c r="N856" s="50">
        <v>11.285425101214599</v>
      </c>
    </row>
    <row r="857" spans="1:14" x14ac:dyDescent="0.2">
      <c r="A857" s="147" t="s">
        <v>2036</v>
      </c>
      <c r="B857" s="44" t="s">
        <v>2037</v>
      </c>
      <c r="C857" s="45">
        <v>45</v>
      </c>
      <c r="D857" s="46" t="s">
        <v>343</v>
      </c>
      <c r="E857" s="47">
        <v>0.816331360448736</v>
      </c>
      <c r="F857" s="48">
        <v>78.392394122731204</v>
      </c>
      <c r="G857" s="47">
        <v>0.79923597010918501</v>
      </c>
      <c r="H857" s="50">
        <v>78.896761133603206</v>
      </c>
      <c r="I857" s="76" t="str">
        <f t="shared" si="26"/>
        <v>No</v>
      </c>
      <c r="J857" s="49" t="str">
        <f t="shared" si="27"/>
        <v>Yes</v>
      </c>
      <c r="K857" s="47">
        <v>0.16044128757193499</v>
      </c>
      <c r="L857" s="50">
        <v>70.613656006914397</v>
      </c>
      <c r="M857" s="47">
        <v>0.13420169745789501</v>
      </c>
      <c r="N857" s="50">
        <v>17.307692307692299</v>
      </c>
    </row>
    <row r="858" spans="1:14" x14ac:dyDescent="0.2">
      <c r="A858" s="57" t="s">
        <v>2038</v>
      </c>
      <c r="B858" s="44" t="s">
        <v>2039</v>
      </c>
      <c r="C858" s="45">
        <v>45</v>
      </c>
      <c r="D858" s="46" t="s">
        <v>343</v>
      </c>
      <c r="E858" s="47">
        <v>0.69354219260725702</v>
      </c>
      <c r="F858" s="48">
        <v>45.721694036300804</v>
      </c>
      <c r="G858" s="47">
        <v>0.77274588294798197</v>
      </c>
      <c r="H858" s="50">
        <v>66.649797570850197</v>
      </c>
      <c r="I858" s="76" t="str">
        <f t="shared" si="26"/>
        <v>No</v>
      </c>
      <c r="J858" s="49" t="str">
        <f t="shared" si="27"/>
        <v>No</v>
      </c>
      <c r="K858" s="47">
        <v>0.15540278775751801</v>
      </c>
      <c r="L858" s="50">
        <v>67.502160760587699</v>
      </c>
      <c r="M858" s="47">
        <v>0.130663936982957</v>
      </c>
      <c r="N858" s="50">
        <v>15.7388663967611</v>
      </c>
    </row>
    <row r="859" spans="1:14" x14ac:dyDescent="0.2">
      <c r="A859" s="57" t="s">
        <v>2040</v>
      </c>
      <c r="B859" s="44" t="s">
        <v>2041</v>
      </c>
      <c r="C859" s="45">
        <v>65</v>
      </c>
      <c r="D859" s="46" t="s">
        <v>343</v>
      </c>
      <c r="E859" s="47">
        <v>0.79028093558325396</v>
      </c>
      <c r="F859" s="48">
        <v>72.515125324114095</v>
      </c>
      <c r="G859" s="47">
        <v>0.76497548733874399</v>
      </c>
      <c r="H859" s="50">
        <v>49.9448428019857</v>
      </c>
      <c r="I859" s="76" t="str">
        <f t="shared" si="26"/>
        <v>No</v>
      </c>
      <c r="J859" s="49" t="str">
        <f t="shared" si="27"/>
        <v>No</v>
      </c>
      <c r="K859" s="47">
        <v>0.18598140407488201</v>
      </c>
      <c r="L859" s="50">
        <v>83.1460674157303</v>
      </c>
      <c r="M859" s="47">
        <v>0.130571581966406</v>
      </c>
      <c r="N859" s="50">
        <v>14.8097076668505</v>
      </c>
    </row>
    <row r="860" spans="1:14" x14ac:dyDescent="0.2">
      <c r="A860" s="57" t="s">
        <v>2042</v>
      </c>
      <c r="B860" s="44" t="s">
        <v>2043</v>
      </c>
      <c r="C860" s="45">
        <v>65</v>
      </c>
      <c r="D860" s="46" t="s">
        <v>343</v>
      </c>
      <c r="E860" s="47">
        <v>0.63846188886756905</v>
      </c>
      <c r="F860" s="48">
        <v>26.620570440795198</v>
      </c>
      <c r="G860" s="47">
        <v>0.72420831646132</v>
      </c>
      <c r="H860" s="50">
        <v>39.492553778268103</v>
      </c>
      <c r="I860" s="76" t="str">
        <f t="shared" si="26"/>
        <v>No</v>
      </c>
      <c r="J860" s="49" t="str">
        <f t="shared" si="27"/>
        <v>No</v>
      </c>
      <c r="K860" s="47">
        <v>0.15891735347195499</v>
      </c>
      <c r="L860" s="50">
        <v>69.922212618841797</v>
      </c>
      <c r="M860" s="47">
        <v>0.11672690006263001</v>
      </c>
      <c r="N860" s="50">
        <v>8.4666298952013204</v>
      </c>
    </row>
    <row r="861" spans="1:14" x14ac:dyDescent="0.2">
      <c r="A861" s="57" t="s">
        <v>2044</v>
      </c>
      <c r="B861" s="44" t="s">
        <v>2045</v>
      </c>
      <c r="C861" s="45">
        <v>45</v>
      </c>
      <c r="D861" s="46" t="s">
        <v>343</v>
      </c>
      <c r="E861" s="47">
        <v>0.88697009455449305</v>
      </c>
      <c r="F861" s="48">
        <v>94.987035436473604</v>
      </c>
      <c r="G861" s="47">
        <v>0.77069862863024796</v>
      </c>
      <c r="H861" s="50">
        <v>65.738866396761097</v>
      </c>
      <c r="I861" s="76" t="str">
        <f t="shared" si="26"/>
        <v>No</v>
      </c>
      <c r="J861" s="49" t="str">
        <f t="shared" si="27"/>
        <v>No</v>
      </c>
      <c r="K861" s="47">
        <v>0.145309048397854</v>
      </c>
      <c r="L861" s="50">
        <v>59.896283491789099</v>
      </c>
      <c r="M861" s="47">
        <v>0.11980933122132501</v>
      </c>
      <c r="N861" s="50">
        <v>10.931174089068801</v>
      </c>
    </row>
    <row r="862" spans="1:14" x14ac:dyDescent="0.2">
      <c r="A862" s="57" t="s">
        <v>2046</v>
      </c>
      <c r="B862" s="44" t="s">
        <v>2047</v>
      </c>
      <c r="C862" s="45">
        <v>45</v>
      </c>
      <c r="D862" s="46" t="s">
        <v>343</v>
      </c>
      <c r="E862" s="47">
        <v>0.70998157577529897</v>
      </c>
      <c r="F862" s="48">
        <v>51.512532411408799</v>
      </c>
      <c r="G862" s="47">
        <v>0.76420728488598799</v>
      </c>
      <c r="H862" s="50">
        <v>62.3481781376518</v>
      </c>
      <c r="I862" s="76" t="str">
        <f t="shared" si="26"/>
        <v>No</v>
      </c>
      <c r="J862" s="49" t="str">
        <f t="shared" si="27"/>
        <v>No</v>
      </c>
      <c r="K862" s="47">
        <v>0.16153725505937699</v>
      </c>
      <c r="L862" s="50">
        <v>71.391529818496096</v>
      </c>
      <c r="M862" s="47">
        <v>0.136931867002753</v>
      </c>
      <c r="N862" s="50">
        <v>18.6740890688259</v>
      </c>
    </row>
    <row r="863" spans="1:14" x14ac:dyDescent="0.2">
      <c r="A863" s="57" t="s">
        <v>2048</v>
      </c>
      <c r="B863" s="44" t="s">
        <v>2049</v>
      </c>
      <c r="C863" s="45">
        <v>45</v>
      </c>
      <c r="D863" s="46" t="s">
        <v>343</v>
      </c>
      <c r="E863" s="47">
        <v>0.87947735144176298</v>
      </c>
      <c r="F863" s="48">
        <v>92.999135695764906</v>
      </c>
      <c r="G863" s="47">
        <v>0.76010952601237103</v>
      </c>
      <c r="H863" s="50">
        <v>60.627530364372497</v>
      </c>
      <c r="I863" s="76" t="str">
        <f t="shared" si="26"/>
        <v>No</v>
      </c>
      <c r="J863" s="49" t="str">
        <f t="shared" si="27"/>
        <v>No</v>
      </c>
      <c r="K863" s="47">
        <v>0.14675155972441201</v>
      </c>
      <c r="L863" s="50">
        <v>60.587726879861698</v>
      </c>
      <c r="M863" s="47">
        <v>0.124125603991279</v>
      </c>
      <c r="N863" s="50">
        <v>12.8036437246964</v>
      </c>
    </row>
    <row r="864" spans="1:14" x14ac:dyDescent="0.2">
      <c r="A864" s="57" t="s">
        <v>2050</v>
      </c>
      <c r="B864" s="44" t="s">
        <v>2051</v>
      </c>
      <c r="C864" s="45">
        <v>45</v>
      </c>
      <c r="D864" s="46" t="s">
        <v>343</v>
      </c>
      <c r="E864" s="47">
        <v>0.82780911764615595</v>
      </c>
      <c r="F864" s="48">
        <v>80.639585133967103</v>
      </c>
      <c r="G864" s="47">
        <v>0.76250373680176298</v>
      </c>
      <c r="H864" s="50">
        <v>61.538461538461497</v>
      </c>
      <c r="I864" s="76" t="str">
        <f t="shared" si="26"/>
        <v>No</v>
      </c>
      <c r="J864" s="49" t="str">
        <f t="shared" si="27"/>
        <v>No</v>
      </c>
      <c r="K864" s="47">
        <v>0.132538043234422</v>
      </c>
      <c r="L864" s="50">
        <v>49.8703543647364</v>
      </c>
      <c r="M864" s="47">
        <v>0.11411915561630601</v>
      </c>
      <c r="N864" s="50">
        <v>8.8056680161943301</v>
      </c>
    </row>
    <row r="865" spans="1:14" x14ac:dyDescent="0.2">
      <c r="A865" s="57" t="s">
        <v>2052</v>
      </c>
      <c r="B865" s="44" t="s">
        <v>2053</v>
      </c>
      <c r="C865" s="45">
        <v>45</v>
      </c>
      <c r="D865" s="46" t="s">
        <v>343</v>
      </c>
      <c r="E865" s="47">
        <v>0.72010114907540501</v>
      </c>
      <c r="F865" s="48">
        <v>55.574762316335303</v>
      </c>
      <c r="G865" s="47">
        <v>0.81341325071669601</v>
      </c>
      <c r="H865" s="50">
        <v>84.716599190283404</v>
      </c>
      <c r="I865" s="76" t="str">
        <f t="shared" si="26"/>
        <v>No</v>
      </c>
      <c r="J865" s="49" t="str">
        <f t="shared" si="27"/>
        <v>No</v>
      </c>
      <c r="K865" s="47">
        <v>0.164956288353692</v>
      </c>
      <c r="L865" s="50">
        <v>73.120138288677595</v>
      </c>
      <c r="M865" s="47">
        <v>0.15161150453590799</v>
      </c>
      <c r="N865" s="50">
        <v>26.315789473684202</v>
      </c>
    </row>
    <row r="866" spans="1:14" x14ac:dyDescent="0.2">
      <c r="A866" s="57" t="s">
        <v>2054</v>
      </c>
      <c r="B866" s="44" t="s">
        <v>2055</v>
      </c>
      <c r="C866" s="45">
        <v>65</v>
      </c>
      <c r="D866" s="46" t="s">
        <v>343</v>
      </c>
      <c r="E866" s="47">
        <v>0.70480629710865195</v>
      </c>
      <c r="F866" s="48">
        <v>49.8703543647364</v>
      </c>
      <c r="G866" s="47">
        <v>0.72882059718840198</v>
      </c>
      <c r="H866" s="50">
        <v>40.595697738554897</v>
      </c>
      <c r="I866" s="76" t="str">
        <f t="shared" si="26"/>
        <v>No</v>
      </c>
      <c r="J866" s="49" t="str">
        <f t="shared" si="27"/>
        <v>No</v>
      </c>
      <c r="K866" s="47">
        <v>0.15664463856993599</v>
      </c>
      <c r="L866" s="50">
        <v>68.366464995678498</v>
      </c>
      <c r="M866" s="47">
        <v>0.11342695057027399</v>
      </c>
      <c r="N866" s="50">
        <v>7.0876999448428002</v>
      </c>
    </row>
    <row r="867" spans="1:14" x14ac:dyDescent="0.2">
      <c r="A867" s="57" t="s">
        <v>2056</v>
      </c>
      <c r="B867" s="44" t="s">
        <v>2057</v>
      </c>
      <c r="C867" s="45">
        <v>65</v>
      </c>
      <c r="D867" s="46" t="s">
        <v>343</v>
      </c>
      <c r="E867" s="47">
        <v>0.75435109831968095</v>
      </c>
      <c r="F867" s="48">
        <v>63.094209161624903</v>
      </c>
      <c r="G867" s="47">
        <v>0.75232025501641597</v>
      </c>
      <c r="H867" s="50">
        <v>46.662989520132399</v>
      </c>
      <c r="I867" s="76" t="str">
        <f t="shared" si="26"/>
        <v>No</v>
      </c>
      <c r="J867" s="49" t="str">
        <f t="shared" si="27"/>
        <v>No</v>
      </c>
      <c r="K867" s="47">
        <v>0.165976193176053</v>
      </c>
      <c r="L867" s="50">
        <v>74.330164217804693</v>
      </c>
      <c r="M867" s="47">
        <v>0.12574870582994799</v>
      </c>
      <c r="N867" s="50">
        <v>12.2173193601765</v>
      </c>
    </row>
    <row r="868" spans="1:14" x14ac:dyDescent="0.2">
      <c r="A868" s="57" t="s">
        <v>2058</v>
      </c>
      <c r="B868" s="44" t="s">
        <v>2059</v>
      </c>
      <c r="C868" s="45">
        <v>65</v>
      </c>
      <c r="D868" s="46" t="s">
        <v>343</v>
      </c>
      <c r="E868" s="47">
        <v>0.77935859142005304</v>
      </c>
      <c r="F868" s="48">
        <v>69.922212618841797</v>
      </c>
      <c r="G868" s="47">
        <v>0.68699254022439304</v>
      </c>
      <c r="H868" s="50">
        <v>31.7981246552675</v>
      </c>
      <c r="I868" s="76" t="str">
        <f t="shared" si="26"/>
        <v>No</v>
      </c>
      <c r="J868" s="49" t="str">
        <f t="shared" si="27"/>
        <v>No</v>
      </c>
      <c r="K868" s="47">
        <v>0.14472944734299101</v>
      </c>
      <c r="L868" s="50">
        <v>59.464131374243699</v>
      </c>
      <c r="M868" s="47">
        <v>0.117798221949602</v>
      </c>
      <c r="N868" s="50">
        <v>8.9630446773303891</v>
      </c>
    </row>
    <row r="869" spans="1:14" x14ac:dyDescent="0.2">
      <c r="A869" s="57" t="s">
        <v>2060</v>
      </c>
      <c r="B869" s="44" t="s">
        <v>2061</v>
      </c>
      <c r="C869" s="45">
        <v>45</v>
      </c>
      <c r="D869" s="46" t="s">
        <v>343</v>
      </c>
      <c r="E869" s="47">
        <v>0.75667771205215895</v>
      </c>
      <c r="F869" s="48">
        <v>63.526361279170303</v>
      </c>
      <c r="G869" s="47">
        <v>0.82575850300425901</v>
      </c>
      <c r="H869" s="50">
        <v>89.574898785425106</v>
      </c>
      <c r="I869" s="76" t="str">
        <f t="shared" si="26"/>
        <v>No</v>
      </c>
      <c r="J869" s="49" t="str">
        <f t="shared" si="27"/>
        <v>No</v>
      </c>
      <c r="K869" s="47">
        <v>0.13033652320126601</v>
      </c>
      <c r="L869" s="50">
        <v>47.796024200518602</v>
      </c>
      <c r="M869" s="47">
        <v>0.109913363683375</v>
      </c>
      <c r="N869" s="50">
        <v>7.3886639676113397</v>
      </c>
    </row>
    <row r="870" spans="1:14" x14ac:dyDescent="0.2">
      <c r="A870" s="57" t="s">
        <v>2062</v>
      </c>
      <c r="B870" s="44" t="s">
        <v>2063</v>
      </c>
      <c r="C870" s="45">
        <v>65</v>
      </c>
      <c r="D870" s="46" t="s">
        <v>343</v>
      </c>
      <c r="E870" s="47">
        <v>0.834354907477312</v>
      </c>
      <c r="F870" s="48">
        <v>81.676750216076101</v>
      </c>
      <c r="G870" s="47">
        <v>0.72013014423653698</v>
      </c>
      <c r="H870" s="50">
        <v>38.6651958080529</v>
      </c>
      <c r="I870" s="76" t="str">
        <f t="shared" si="26"/>
        <v>No</v>
      </c>
      <c r="J870" s="49" t="str">
        <f t="shared" si="27"/>
        <v>No</v>
      </c>
      <c r="K870" s="47">
        <v>0.15024072843431099</v>
      </c>
      <c r="L870" s="50">
        <v>63.439930855661203</v>
      </c>
      <c r="M870" s="47">
        <v>0.116187893488075</v>
      </c>
      <c r="N870" s="50">
        <v>8.1356867071152799</v>
      </c>
    </row>
    <row r="871" spans="1:14" x14ac:dyDescent="0.2">
      <c r="A871" s="57" t="s">
        <v>2064</v>
      </c>
      <c r="B871" s="44" t="s">
        <v>2065</v>
      </c>
      <c r="C871" s="45">
        <v>65</v>
      </c>
      <c r="D871" s="46" t="s">
        <v>343</v>
      </c>
      <c r="E871" s="47">
        <v>0.68511764383649598</v>
      </c>
      <c r="F871" s="48">
        <v>42.955920484010399</v>
      </c>
      <c r="G871" s="47">
        <v>0.73499663346977395</v>
      </c>
      <c r="H871" s="50">
        <v>42.0297848869277</v>
      </c>
      <c r="I871" s="76" t="str">
        <f t="shared" si="26"/>
        <v>No</v>
      </c>
      <c r="J871" s="49" t="str">
        <f t="shared" si="27"/>
        <v>No</v>
      </c>
      <c r="K871" s="47">
        <v>0.15748730847731501</v>
      </c>
      <c r="L871" s="50">
        <v>68.971477960241998</v>
      </c>
      <c r="M871" s="47">
        <v>0.12771693635517201</v>
      </c>
      <c r="N871" s="50">
        <v>13.1825703254275</v>
      </c>
    </row>
    <row r="872" spans="1:14" x14ac:dyDescent="0.2">
      <c r="A872" s="57" t="s">
        <v>2066</v>
      </c>
      <c r="B872" s="44" t="s">
        <v>2067</v>
      </c>
      <c r="C872" s="45">
        <v>65</v>
      </c>
      <c r="D872" s="46" t="s">
        <v>343</v>
      </c>
      <c r="E872" s="47">
        <v>0.80965237522373401</v>
      </c>
      <c r="F872" s="48">
        <v>76.318063958513406</v>
      </c>
      <c r="G872" s="47">
        <v>0.78948960074290797</v>
      </c>
      <c r="H872" s="50">
        <v>56.8119139547711</v>
      </c>
      <c r="I872" s="76" t="str">
        <f t="shared" si="26"/>
        <v>No</v>
      </c>
      <c r="J872" s="49" t="str">
        <f t="shared" si="27"/>
        <v>No</v>
      </c>
      <c r="K872" s="47">
        <v>0.14906401380538201</v>
      </c>
      <c r="L872" s="50">
        <v>62.662057044079503</v>
      </c>
      <c r="M872" s="47">
        <v>0.121226488408143</v>
      </c>
      <c r="N872" s="50">
        <v>10.2316602316602</v>
      </c>
    </row>
    <row r="873" spans="1:14" x14ac:dyDescent="0.2">
      <c r="A873" s="57" t="s">
        <v>2068</v>
      </c>
      <c r="B873" s="44" t="s">
        <v>2069</v>
      </c>
      <c r="C873" s="45">
        <v>65</v>
      </c>
      <c r="D873" s="46" t="s">
        <v>343</v>
      </c>
      <c r="E873" s="47">
        <v>0.86634037160300303</v>
      </c>
      <c r="F873" s="48">
        <v>89.455488331892795</v>
      </c>
      <c r="G873" s="47">
        <v>0.75627898937075</v>
      </c>
      <c r="H873" s="50">
        <v>47.490347490347503</v>
      </c>
      <c r="I873" s="76" t="str">
        <f t="shared" si="26"/>
        <v>No</v>
      </c>
      <c r="J873" s="49" t="str">
        <f t="shared" si="27"/>
        <v>No</v>
      </c>
      <c r="K873" s="47">
        <v>0.16553057373861799</v>
      </c>
      <c r="L873" s="50">
        <v>73.552290406222994</v>
      </c>
      <c r="M873" s="47">
        <v>0.126112509184927</v>
      </c>
      <c r="N873" s="50">
        <v>12.437948152233901</v>
      </c>
    </row>
    <row r="874" spans="1:14" x14ac:dyDescent="0.2">
      <c r="A874" s="57" t="s">
        <v>2070</v>
      </c>
      <c r="B874" s="44" t="s">
        <v>2071</v>
      </c>
      <c r="C874" s="45">
        <v>65</v>
      </c>
      <c r="D874" s="46" t="s">
        <v>343</v>
      </c>
      <c r="E874" s="47">
        <v>0.71498907133687895</v>
      </c>
      <c r="F874" s="48">
        <v>52.895419187553998</v>
      </c>
      <c r="G874" s="47">
        <v>0.81897836095839904</v>
      </c>
      <c r="H874" s="50">
        <v>65.113072255929396</v>
      </c>
      <c r="I874" s="76" t="str">
        <f t="shared" si="26"/>
        <v>No</v>
      </c>
      <c r="J874" s="49" t="str">
        <f t="shared" si="27"/>
        <v>No</v>
      </c>
      <c r="K874" s="47">
        <v>0.143898057063957</v>
      </c>
      <c r="L874" s="50">
        <v>59.0319792566983</v>
      </c>
      <c r="M874" s="47">
        <v>0.112624987040122</v>
      </c>
      <c r="N874" s="50">
        <v>6.8394925537782703</v>
      </c>
    </row>
    <row r="875" spans="1:14" x14ac:dyDescent="0.2">
      <c r="A875" s="57" t="s">
        <v>2072</v>
      </c>
      <c r="B875" s="44" t="s">
        <v>2073</v>
      </c>
      <c r="C875" s="45">
        <v>65</v>
      </c>
      <c r="D875" s="46" t="s">
        <v>343</v>
      </c>
      <c r="E875" s="47">
        <v>0.76470793492513101</v>
      </c>
      <c r="F875" s="48">
        <v>65.773552290406201</v>
      </c>
      <c r="G875" s="47">
        <v>0.73321247979215098</v>
      </c>
      <c r="H875" s="50">
        <v>41.4782129067843</v>
      </c>
      <c r="I875" s="76" t="str">
        <f t="shared" si="26"/>
        <v>No</v>
      </c>
      <c r="J875" s="49" t="str">
        <f t="shared" si="27"/>
        <v>No</v>
      </c>
      <c r="K875" s="47">
        <v>0.17194694219464299</v>
      </c>
      <c r="L875" s="50">
        <v>77.787381158167705</v>
      </c>
      <c r="M875" s="47">
        <v>0.13114535569980401</v>
      </c>
      <c r="N875" s="50">
        <v>15.140650854936601</v>
      </c>
    </row>
    <row r="876" spans="1:14" x14ac:dyDescent="0.2">
      <c r="A876" s="57" t="s">
        <v>1543</v>
      </c>
      <c r="B876" s="44" t="s">
        <v>2074</v>
      </c>
      <c r="C876" s="45">
        <v>65</v>
      </c>
      <c r="D876" s="46" t="s">
        <v>343</v>
      </c>
      <c r="E876" s="47">
        <v>0.88412381751325597</v>
      </c>
      <c r="F876" s="48">
        <v>94.382022471910105</v>
      </c>
      <c r="G876" s="47">
        <v>0.73028359109114904</v>
      </c>
      <c r="H876" s="50">
        <v>40.9266409266409</v>
      </c>
      <c r="I876" s="76" t="str">
        <f t="shared" si="26"/>
        <v>No</v>
      </c>
      <c r="J876" s="49" t="str">
        <f t="shared" si="27"/>
        <v>No</v>
      </c>
      <c r="K876" s="47">
        <v>0.155134720141206</v>
      </c>
      <c r="L876" s="50">
        <v>67.415730337078699</v>
      </c>
      <c r="M876" s="47">
        <v>0.116428304668315</v>
      </c>
      <c r="N876" s="50">
        <v>8.2460011031439606</v>
      </c>
    </row>
    <row r="877" spans="1:14" x14ac:dyDescent="0.2">
      <c r="A877" s="57" t="s">
        <v>2075</v>
      </c>
      <c r="B877" s="44" t="s">
        <v>2076</v>
      </c>
      <c r="C877" s="45">
        <v>65</v>
      </c>
      <c r="D877" s="46" t="s">
        <v>343</v>
      </c>
      <c r="E877" s="47">
        <v>0.81290466020288299</v>
      </c>
      <c r="F877" s="48">
        <v>77.700950734658605</v>
      </c>
      <c r="G877" s="47">
        <v>0.76131111095549298</v>
      </c>
      <c r="H877" s="50">
        <v>48.510755653612797</v>
      </c>
      <c r="I877" s="76" t="str">
        <f t="shared" si="26"/>
        <v>No</v>
      </c>
      <c r="J877" s="49" t="str">
        <f t="shared" si="27"/>
        <v>No</v>
      </c>
      <c r="K877" s="47">
        <v>0.149231522945523</v>
      </c>
      <c r="L877" s="50">
        <v>63.094209161624903</v>
      </c>
      <c r="M877" s="47">
        <v>0.11650670344189799</v>
      </c>
      <c r="N877" s="50">
        <v>8.3011583011582992</v>
      </c>
    </row>
    <row r="878" spans="1:14" x14ac:dyDescent="0.2">
      <c r="A878" s="57" t="s">
        <v>2077</v>
      </c>
      <c r="B878" s="44" t="s">
        <v>2078</v>
      </c>
      <c r="C878" s="45">
        <v>65</v>
      </c>
      <c r="D878" s="46" t="s">
        <v>343</v>
      </c>
      <c r="E878" s="47">
        <v>0.695876482492089</v>
      </c>
      <c r="F878" s="48">
        <v>46.672428694900603</v>
      </c>
      <c r="G878" s="47">
        <v>0.795126374386944</v>
      </c>
      <c r="H878" s="50">
        <v>58.411472697187001</v>
      </c>
      <c r="I878" s="76" t="str">
        <f t="shared" si="26"/>
        <v>No</v>
      </c>
      <c r="J878" s="49" t="str">
        <f t="shared" si="27"/>
        <v>No</v>
      </c>
      <c r="K878" s="47">
        <v>0.15806402872870601</v>
      </c>
      <c r="L878" s="50">
        <v>69.490060501296497</v>
      </c>
      <c r="M878" s="47">
        <v>0.12298790546149101</v>
      </c>
      <c r="N878" s="50">
        <v>10.9762824048538</v>
      </c>
    </row>
    <row r="879" spans="1:14" x14ac:dyDescent="0.2">
      <c r="A879" s="147" t="s">
        <v>2079</v>
      </c>
      <c r="B879" s="44" t="s">
        <v>2080</v>
      </c>
      <c r="C879" s="45">
        <v>45</v>
      </c>
      <c r="D879" s="46" t="s">
        <v>343</v>
      </c>
      <c r="E879" s="47">
        <v>0.83991453235878499</v>
      </c>
      <c r="F879" s="48">
        <v>83.5782195332757</v>
      </c>
      <c r="G879" s="47">
        <v>0.79868676393666804</v>
      </c>
      <c r="H879" s="50">
        <v>78.593117408906906</v>
      </c>
      <c r="I879" s="76" t="str">
        <f t="shared" si="26"/>
        <v>No</v>
      </c>
      <c r="J879" s="49" t="str">
        <f t="shared" si="27"/>
        <v>Yes</v>
      </c>
      <c r="K879" s="47">
        <v>0.1538480393453</v>
      </c>
      <c r="L879" s="50">
        <v>66.5514261019879</v>
      </c>
      <c r="M879" s="47">
        <v>0.13983367302753899</v>
      </c>
      <c r="N879" s="50">
        <v>20.8502024291498</v>
      </c>
    </row>
    <row r="880" spans="1:14" x14ac:dyDescent="0.2">
      <c r="A880" s="57" t="s">
        <v>2081</v>
      </c>
      <c r="B880" s="44" t="s">
        <v>2082</v>
      </c>
      <c r="C880" s="45">
        <v>65</v>
      </c>
      <c r="D880" s="46" t="s">
        <v>343</v>
      </c>
      <c r="E880" s="47">
        <v>0.80764472824521505</v>
      </c>
      <c r="F880" s="48">
        <v>76.058772687986206</v>
      </c>
      <c r="G880" s="47">
        <v>0.63249235309471497</v>
      </c>
      <c r="H880" s="50">
        <v>21.180364037506902</v>
      </c>
      <c r="I880" s="76" t="str">
        <f t="shared" si="26"/>
        <v>No</v>
      </c>
      <c r="J880" s="49" t="str">
        <f t="shared" si="27"/>
        <v>No</v>
      </c>
      <c r="K880" s="47">
        <v>0.16076808070301399</v>
      </c>
      <c r="L880" s="50">
        <v>70.872947277441696</v>
      </c>
      <c r="M880" s="47">
        <v>0.120818845289421</v>
      </c>
      <c r="N880" s="50">
        <v>10.011031439602901</v>
      </c>
    </row>
    <row r="881" spans="1:14" x14ac:dyDescent="0.2">
      <c r="A881" s="57" t="s">
        <v>2083</v>
      </c>
      <c r="B881" s="44" t="s">
        <v>2084</v>
      </c>
      <c r="C881" s="45">
        <v>65</v>
      </c>
      <c r="D881" s="46" t="s">
        <v>343</v>
      </c>
      <c r="E881" s="47">
        <v>0.76748043886172501</v>
      </c>
      <c r="F881" s="48">
        <v>66.4649956784788</v>
      </c>
      <c r="G881" s="47">
        <v>0.69193136898796903</v>
      </c>
      <c r="H881" s="50">
        <v>32.901268615554301</v>
      </c>
      <c r="I881" s="76" t="str">
        <f t="shared" si="26"/>
        <v>No</v>
      </c>
      <c r="J881" s="49" t="str">
        <f t="shared" si="27"/>
        <v>No</v>
      </c>
      <c r="K881" s="47">
        <v>0.153663443651052</v>
      </c>
      <c r="L881" s="50">
        <v>66.119273984442501</v>
      </c>
      <c r="M881" s="47">
        <v>0.124699744239631</v>
      </c>
      <c r="N881" s="50">
        <v>11.7760617760618</v>
      </c>
    </row>
    <row r="882" spans="1:14" x14ac:dyDescent="0.2">
      <c r="A882" s="57" t="s">
        <v>2085</v>
      </c>
      <c r="B882" s="44" t="s">
        <v>2086</v>
      </c>
      <c r="C882" s="45">
        <v>65</v>
      </c>
      <c r="D882" s="46" t="s">
        <v>343</v>
      </c>
      <c r="E882" s="47">
        <v>0.68418081671846098</v>
      </c>
      <c r="F882" s="48">
        <v>42.783059636992199</v>
      </c>
      <c r="G882" s="47">
        <v>0.72314327487204</v>
      </c>
      <c r="H882" s="50">
        <v>39.161610590182001</v>
      </c>
      <c r="I882" s="76" t="str">
        <f t="shared" si="26"/>
        <v>No</v>
      </c>
      <c r="J882" s="49" t="str">
        <f t="shared" si="27"/>
        <v>No</v>
      </c>
      <c r="K882" s="47">
        <v>0.16423844859269601</v>
      </c>
      <c r="L882" s="50">
        <v>72.774416594641295</v>
      </c>
      <c r="M882" s="47">
        <v>0.120447910256627</v>
      </c>
      <c r="N882" s="50">
        <v>9.9007170435741898</v>
      </c>
    </row>
    <row r="883" spans="1:14" x14ac:dyDescent="0.2">
      <c r="A883" s="57" t="s">
        <v>2087</v>
      </c>
      <c r="B883" s="44" t="s">
        <v>2088</v>
      </c>
      <c r="C883" s="45">
        <v>65</v>
      </c>
      <c r="D883" s="46" t="s">
        <v>343</v>
      </c>
      <c r="E883" s="47">
        <v>0.81775082870080695</v>
      </c>
      <c r="F883" s="48">
        <v>78.738115816767504</v>
      </c>
      <c r="G883" s="47">
        <v>0.65493285711754901</v>
      </c>
      <c r="H883" s="50">
        <v>25.427468284611098</v>
      </c>
      <c r="I883" s="76" t="str">
        <f t="shared" si="26"/>
        <v>No</v>
      </c>
      <c r="J883" s="49" t="str">
        <f t="shared" si="27"/>
        <v>No</v>
      </c>
      <c r="K883" s="47">
        <v>0.15071907040418001</v>
      </c>
      <c r="L883" s="50">
        <v>63.872082973206602</v>
      </c>
      <c r="M883" s="47">
        <v>0.107982215567599</v>
      </c>
      <c r="N883" s="50">
        <v>4.6332046332046302</v>
      </c>
    </row>
    <row r="884" spans="1:14" x14ac:dyDescent="0.2">
      <c r="A884" s="57" t="s">
        <v>2089</v>
      </c>
      <c r="B884" s="44" t="s">
        <v>2090</v>
      </c>
      <c r="C884" s="45">
        <v>65</v>
      </c>
      <c r="D884" s="46" t="s">
        <v>343</v>
      </c>
      <c r="E884" s="47">
        <v>0.698773390413854</v>
      </c>
      <c r="F884" s="48">
        <v>47.968885047536702</v>
      </c>
      <c r="G884" s="47">
        <v>0.74931224831620802</v>
      </c>
      <c r="H884" s="50">
        <v>45.725317153888597</v>
      </c>
      <c r="I884" s="76" t="str">
        <f t="shared" si="26"/>
        <v>No</v>
      </c>
      <c r="J884" s="49" t="str">
        <f t="shared" si="27"/>
        <v>No</v>
      </c>
      <c r="K884" s="47">
        <v>0.14880017332554299</v>
      </c>
      <c r="L884" s="50">
        <v>62.575626620570397</v>
      </c>
      <c r="M884" s="47">
        <v>0.115364680677971</v>
      </c>
      <c r="N884" s="50">
        <v>7.8047435190292296</v>
      </c>
    </row>
    <row r="885" spans="1:14" x14ac:dyDescent="0.2">
      <c r="A885" s="57" t="s">
        <v>2091</v>
      </c>
      <c r="B885" s="44" t="s">
        <v>2092</v>
      </c>
      <c r="C885" s="45">
        <v>65</v>
      </c>
      <c r="D885" s="46" t="s">
        <v>343</v>
      </c>
      <c r="E885" s="47">
        <v>0.81191492296673995</v>
      </c>
      <c r="F885" s="48">
        <v>77.268798617113205</v>
      </c>
      <c r="G885" s="47">
        <v>0.77888476924295003</v>
      </c>
      <c r="H885" s="50">
        <v>53.750689464975203</v>
      </c>
      <c r="I885" s="76" t="str">
        <f t="shared" si="26"/>
        <v>No</v>
      </c>
      <c r="J885" s="49" t="str">
        <f t="shared" si="27"/>
        <v>No</v>
      </c>
      <c r="K885" s="47">
        <v>0.211529556728662</v>
      </c>
      <c r="L885" s="50">
        <v>88.504753673292996</v>
      </c>
      <c r="M885" s="47">
        <v>0.20047895028408599</v>
      </c>
      <c r="N885" s="50">
        <v>41.119691119691097</v>
      </c>
    </row>
    <row r="886" spans="1:14" x14ac:dyDescent="0.2">
      <c r="A886" s="57" t="s">
        <v>2093</v>
      </c>
      <c r="B886" s="44" t="s">
        <v>2094</v>
      </c>
      <c r="C886" s="45">
        <v>65</v>
      </c>
      <c r="D886" s="46" t="s">
        <v>343</v>
      </c>
      <c r="E886" s="47">
        <v>0.79142853765235499</v>
      </c>
      <c r="F886" s="48">
        <v>72.687986171132195</v>
      </c>
      <c r="G886" s="47">
        <v>0.78114930282940898</v>
      </c>
      <c r="H886" s="50">
        <v>54.467733039161601</v>
      </c>
      <c r="I886" s="76" t="str">
        <f t="shared" si="26"/>
        <v>No</v>
      </c>
      <c r="J886" s="49" t="str">
        <f t="shared" si="27"/>
        <v>No</v>
      </c>
      <c r="K886" s="47">
        <v>0.16359525377409101</v>
      </c>
      <c r="L886" s="50">
        <v>72.428694900604995</v>
      </c>
      <c r="M886" s="47">
        <v>0.12171498238959599</v>
      </c>
      <c r="N886" s="50">
        <v>10.424710424710399</v>
      </c>
    </row>
    <row r="887" spans="1:14" x14ac:dyDescent="0.2">
      <c r="A887" s="57" t="s">
        <v>2095</v>
      </c>
      <c r="B887" s="44" t="s">
        <v>2096</v>
      </c>
      <c r="C887" s="45">
        <v>65</v>
      </c>
      <c r="D887" s="46" t="s">
        <v>343</v>
      </c>
      <c r="E887" s="47">
        <v>0.76460133814286402</v>
      </c>
      <c r="F887" s="48">
        <v>65.600691443388101</v>
      </c>
      <c r="G887" s="47">
        <v>0.723320104101838</v>
      </c>
      <c r="H887" s="50">
        <v>39.2167677881964</v>
      </c>
      <c r="I887" s="76" t="str">
        <f t="shared" si="26"/>
        <v>No</v>
      </c>
      <c r="J887" s="49" t="str">
        <f t="shared" si="27"/>
        <v>No</v>
      </c>
      <c r="K887" s="47">
        <v>0.18635988984809099</v>
      </c>
      <c r="L887" s="50">
        <v>83.2324978392394</v>
      </c>
      <c r="M887" s="47">
        <v>0.12742064103804299</v>
      </c>
      <c r="N887" s="50">
        <v>13.017098731384401</v>
      </c>
    </row>
    <row r="888" spans="1:14" x14ac:dyDescent="0.2">
      <c r="A888" s="57" t="s">
        <v>2097</v>
      </c>
      <c r="B888" s="44" t="s">
        <v>2098</v>
      </c>
      <c r="C888" s="45">
        <v>65</v>
      </c>
      <c r="D888" s="46" t="s">
        <v>343</v>
      </c>
      <c r="E888" s="47">
        <v>0.65312795955631198</v>
      </c>
      <c r="F888" s="48">
        <v>31.806395851339701</v>
      </c>
      <c r="G888" s="47">
        <v>0.70943455126772004</v>
      </c>
      <c r="H888" s="50">
        <v>36.3210148924435</v>
      </c>
      <c r="I888" s="76" t="str">
        <f t="shared" si="26"/>
        <v>No</v>
      </c>
      <c r="J888" s="49" t="str">
        <f t="shared" si="27"/>
        <v>No</v>
      </c>
      <c r="K888" s="47">
        <v>0.16591831394884399</v>
      </c>
      <c r="L888" s="50">
        <v>74.157303370786494</v>
      </c>
      <c r="M888" s="47">
        <v>0.12097571194354401</v>
      </c>
      <c r="N888" s="50">
        <v>10.0661886376172</v>
      </c>
    </row>
    <row r="889" spans="1:14" x14ac:dyDescent="0.2">
      <c r="A889" s="57" t="s">
        <v>2099</v>
      </c>
      <c r="B889" s="44" t="s">
        <v>2100</v>
      </c>
      <c r="C889" s="45">
        <v>63</v>
      </c>
      <c r="D889" s="46" t="s">
        <v>343</v>
      </c>
      <c r="E889" s="47">
        <v>0.62926238898822495</v>
      </c>
      <c r="F889" s="48">
        <v>23.249783923941202</v>
      </c>
      <c r="G889" s="47">
        <v>0.69327558736040096</v>
      </c>
      <c r="H889" s="50">
        <v>46.5028355387524</v>
      </c>
      <c r="I889" s="76" t="str">
        <f t="shared" si="26"/>
        <v>No</v>
      </c>
      <c r="J889" s="49" t="str">
        <f t="shared" si="27"/>
        <v>No</v>
      </c>
      <c r="K889" s="47">
        <v>0.18462531737783899</v>
      </c>
      <c r="L889" s="50">
        <v>82.195332757130501</v>
      </c>
      <c r="M889" s="47">
        <v>0.114654404704826</v>
      </c>
      <c r="N889" s="50">
        <v>9.5463137996219292</v>
      </c>
    </row>
    <row r="890" spans="1:14" x14ac:dyDescent="0.2">
      <c r="A890" s="57" t="s">
        <v>2101</v>
      </c>
      <c r="B890" s="44" t="s">
        <v>2102</v>
      </c>
      <c r="C890" s="45">
        <v>63</v>
      </c>
      <c r="D890" s="46" t="s">
        <v>343</v>
      </c>
      <c r="E890" s="47">
        <v>0.68244603348478095</v>
      </c>
      <c r="F890" s="48">
        <v>42.264477095937799</v>
      </c>
      <c r="G890" s="47">
        <v>0.80100675451706105</v>
      </c>
      <c r="H890" s="50">
        <v>81.096408317580298</v>
      </c>
      <c r="I890" s="76" t="str">
        <f t="shared" si="26"/>
        <v>No</v>
      </c>
      <c r="J890" s="49" t="str">
        <f t="shared" si="27"/>
        <v>No</v>
      </c>
      <c r="K890" s="47">
        <v>0.14277098269729799</v>
      </c>
      <c r="L890" s="50">
        <v>57.476231633535001</v>
      </c>
      <c r="M890" s="47">
        <v>0.114081639222865</v>
      </c>
      <c r="N890" s="50">
        <v>9.0737240075614398</v>
      </c>
    </row>
    <row r="891" spans="1:14" x14ac:dyDescent="0.2">
      <c r="A891" s="57" t="s">
        <v>2103</v>
      </c>
      <c r="B891" s="44" t="s">
        <v>2104</v>
      </c>
      <c r="C891" s="45">
        <v>63</v>
      </c>
      <c r="D891" s="46" t="s">
        <v>343</v>
      </c>
      <c r="E891" s="47">
        <v>0.791657689631735</v>
      </c>
      <c r="F891" s="48">
        <v>72.860847018150395</v>
      </c>
      <c r="G891" s="47">
        <v>0.64976519169085201</v>
      </c>
      <c r="H891" s="50">
        <v>34.688090737240103</v>
      </c>
      <c r="I891" s="76" t="str">
        <f t="shared" si="26"/>
        <v>No</v>
      </c>
      <c r="J891" s="49" t="str">
        <f t="shared" si="27"/>
        <v>No</v>
      </c>
      <c r="K891" s="47">
        <v>0.18450032402642699</v>
      </c>
      <c r="L891" s="50">
        <v>82.022471910112401</v>
      </c>
      <c r="M891" s="47">
        <v>0.118416349880442</v>
      </c>
      <c r="N891" s="50">
        <v>11.1531190926276</v>
      </c>
    </row>
    <row r="892" spans="1:14" x14ac:dyDescent="0.2">
      <c r="A892" s="57" t="s">
        <v>848</v>
      </c>
      <c r="B892" s="44" t="s">
        <v>2105</v>
      </c>
      <c r="C892" s="45">
        <v>63</v>
      </c>
      <c r="D892" s="46" t="s">
        <v>343</v>
      </c>
      <c r="E892" s="47">
        <v>0.64660824433523101</v>
      </c>
      <c r="F892" s="48">
        <v>29.3863439930856</v>
      </c>
      <c r="G892" s="47">
        <v>0.70750918134587504</v>
      </c>
      <c r="H892" s="50">
        <v>49.810964083175797</v>
      </c>
      <c r="I892" s="76" t="str">
        <f t="shared" si="26"/>
        <v>No</v>
      </c>
      <c r="J892" s="49" t="str">
        <f t="shared" si="27"/>
        <v>No</v>
      </c>
      <c r="K892" s="47">
        <v>0.247300089535023</v>
      </c>
      <c r="L892" s="50">
        <v>91.270527225583393</v>
      </c>
      <c r="M892" s="47">
        <v>0.138911149319844</v>
      </c>
      <c r="N892" s="50">
        <v>18.241965973534999</v>
      </c>
    </row>
    <row r="893" spans="1:14" x14ac:dyDescent="0.2">
      <c r="A893" s="57" t="s">
        <v>2106</v>
      </c>
      <c r="B893" s="44" t="s">
        <v>2107</v>
      </c>
      <c r="C893" s="45">
        <v>63</v>
      </c>
      <c r="D893" s="46" t="s">
        <v>343</v>
      </c>
      <c r="E893" s="47">
        <v>0.64295472896755301</v>
      </c>
      <c r="F893" s="48">
        <v>27.917026793431301</v>
      </c>
      <c r="G893" s="47">
        <v>0.76049768962131603</v>
      </c>
      <c r="H893" s="50">
        <v>67.485822306238205</v>
      </c>
      <c r="I893" s="76" t="str">
        <f t="shared" si="26"/>
        <v>No</v>
      </c>
      <c r="J893" s="49" t="str">
        <f t="shared" si="27"/>
        <v>No</v>
      </c>
      <c r="K893" s="47">
        <v>0.18984656114159901</v>
      </c>
      <c r="L893" s="50">
        <v>84.356093344857399</v>
      </c>
      <c r="M893" s="47">
        <v>0.126033169877206</v>
      </c>
      <c r="N893" s="50">
        <v>13.232514177693799</v>
      </c>
    </row>
    <row r="894" spans="1:14" x14ac:dyDescent="0.2">
      <c r="A894" s="57" t="s">
        <v>2108</v>
      </c>
      <c r="B894" s="44" t="s">
        <v>2109</v>
      </c>
      <c r="C894" s="45">
        <v>65</v>
      </c>
      <c r="D894" s="46" t="s">
        <v>343</v>
      </c>
      <c r="E894" s="47">
        <v>0.60159002132683803</v>
      </c>
      <c r="F894" s="48">
        <v>15.125324114088199</v>
      </c>
      <c r="G894" s="47">
        <v>0.63197927855370795</v>
      </c>
      <c r="H894" s="50">
        <v>21.125206839492598</v>
      </c>
      <c r="I894" s="76" t="str">
        <f t="shared" si="26"/>
        <v>No</v>
      </c>
      <c r="J894" s="49" t="str">
        <f t="shared" si="27"/>
        <v>No</v>
      </c>
      <c r="K894" s="47">
        <v>0.19819362732435999</v>
      </c>
      <c r="L894" s="50">
        <v>86.084701815038898</v>
      </c>
      <c r="M894" s="47">
        <v>0.19020445196667801</v>
      </c>
      <c r="N894" s="50">
        <v>39.106453392167701</v>
      </c>
    </row>
    <row r="895" spans="1:14" x14ac:dyDescent="0.2">
      <c r="A895" s="57" t="s">
        <v>2110</v>
      </c>
      <c r="B895" s="44" t="s">
        <v>2111</v>
      </c>
      <c r="C895" s="45">
        <v>65</v>
      </c>
      <c r="D895" s="46" t="s">
        <v>343</v>
      </c>
      <c r="E895" s="47">
        <v>0.64845917686925902</v>
      </c>
      <c r="F895" s="48">
        <v>29.991356957649099</v>
      </c>
      <c r="G895" s="47">
        <v>0.66234592705853901</v>
      </c>
      <c r="H895" s="50">
        <v>27.027027027027</v>
      </c>
      <c r="I895" s="76" t="str">
        <f t="shared" si="26"/>
        <v>No</v>
      </c>
      <c r="J895" s="49" t="str">
        <f t="shared" si="27"/>
        <v>No</v>
      </c>
      <c r="K895" s="47">
        <v>0.33843984159048701</v>
      </c>
      <c r="L895" s="50">
        <v>96.369922212618803</v>
      </c>
      <c r="M895" s="47">
        <v>0.34678515147121702</v>
      </c>
      <c r="N895" s="50">
        <v>84.611141753998893</v>
      </c>
    </row>
    <row r="896" spans="1:14" x14ac:dyDescent="0.2">
      <c r="A896" s="57" t="s">
        <v>2112</v>
      </c>
      <c r="B896" s="44" t="s">
        <v>2113</v>
      </c>
      <c r="C896" s="45">
        <v>65</v>
      </c>
      <c r="D896" s="46" t="s">
        <v>343</v>
      </c>
      <c r="E896" s="47">
        <v>0.663459479214216</v>
      </c>
      <c r="F896" s="48">
        <v>35.263612791702698</v>
      </c>
      <c r="G896" s="47">
        <v>0.71228589808226805</v>
      </c>
      <c r="H896" s="50">
        <v>36.9553226696084</v>
      </c>
      <c r="I896" s="76" t="str">
        <f t="shared" si="26"/>
        <v>No</v>
      </c>
      <c r="J896" s="49" t="str">
        <f t="shared" si="27"/>
        <v>No</v>
      </c>
      <c r="K896" s="47">
        <v>0.15471495636858601</v>
      </c>
      <c r="L896" s="50">
        <v>67.329299913569599</v>
      </c>
      <c r="M896" s="47">
        <v>0.121263567579924</v>
      </c>
      <c r="N896" s="50">
        <v>10.286817429674599</v>
      </c>
    </row>
    <row r="897" spans="1:14" x14ac:dyDescent="0.2">
      <c r="A897" s="57" t="s">
        <v>2114</v>
      </c>
      <c r="B897" s="44" t="s">
        <v>2115</v>
      </c>
      <c r="C897" s="45">
        <v>65</v>
      </c>
      <c r="D897" s="46" t="s">
        <v>343</v>
      </c>
      <c r="E897" s="47">
        <v>0.66843524321757697</v>
      </c>
      <c r="F897" s="48">
        <v>37.510803802938597</v>
      </c>
      <c r="G897" s="47">
        <v>0.70114359268464699</v>
      </c>
      <c r="H897" s="50">
        <v>34.583563154991701</v>
      </c>
      <c r="I897" s="76" t="str">
        <f t="shared" si="26"/>
        <v>No</v>
      </c>
      <c r="J897" s="49" t="str">
        <f t="shared" si="27"/>
        <v>No</v>
      </c>
      <c r="K897" s="47">
        <v>0.177112410979445</v>
      </c>
      <c r="L897" s="50">
        <v>80.293863439930902</v>
      </c>
      <c r="M897" s="47">
        <v>0.13371729275521499</v>
      </c>
      <c r="N897" s="50">
        <v>16.712630998345301</v>
      </c>
    </row>
    <row r="898" spans="1:14" x14ac:dyDescent="0.2">
      <c r="A898" s="57" t="s">
        <v>2116</v>
      </c>
      <c r="B898" s="44" t="s">
        <v>2117</v>
      </c>
      <c r="C898" s="45">
        <v>65</v>
      </c>
      <c r="D898" s="46" t="s">
        <v>343</v>
      </c>
      <c r="E898" s="47">
        <v>0.71691326203487205</v>
      </c>
      <c r="F898" s="48">
        <v>54.105445116681103</v>
      </c>
      <c r="G898" s="47">
        <v>0.76592829278388797</v>
      </c>
      <c r="H898" s="50">
        <v>50.220628792057397</v>
      </c>
      <c r="I898" s="76" t="str">
        <f t="shared" si="26"/>
        <v>No</v>
      </c>
      <c r="J898" s="49" t="str">
        <f t="shared" si="27"/>
        <v>No</v>
      </c>
      <c r="K898" s="47">
        <v>0.170709525328503</v>
      </c>
      <c r="L898" s="50">
        <v>77.009507346586005</v>
      </c>
      <c r="M898" s="47">
        <v>0.14102995857554099</v>
      </c>
      <c r="N898" s="50">
        <v>21.0148924434639</v>
      </c>
    </row>
    <row r="899" spans="1:14" x14ac:dyDescent="0.2">
      <c r="A899" s="57" t="s">
        <v>2118</v>
      </c>
      <c r="B899" s="44" t="s">
        <v>2119</v>
      </c>
      <c r="C899" s="45">
        <v>65</v>
      </c>
      <c r="D899" s="46" t="s">
        <v>343</v>
      </c>
      <c r="E899" s="47">
        <v>0.65286339814082694</v>
      </c>
      <c r="F899" s="48">
        <v>31.719965427830601</v>
      </c>
      <c r="G899" s="47">
        <v>0.67631066345355395</v>
      </c>
      <c r="H899" s="50">
        <v>29.5642581356867</v>
      </c>
      <c r="I899" s="76" t="str">
        <f t="shared" si="26"/>
        <v>No</v>
      </c>
      <c r="J899" s="49" t="str">
        <f t="shared" si="27"/>
        <v>No</v>
      </c>
      <c r="K899" s="47">
        <v>0.24223845778647099</v>
      </c>
      <c r="L899" s="50">
        <v>91.184096802074293</v>
      </c>
      <c r="M899" s="47">
        <v>0.14473377494221201</v>
      </c>
      <c r="N899" s="50">
        <v>23.469387755102002</v>
      </c>
    </row>
    <row r="900" spans="1:14" x14ac:dyDescent="0.2">
      <c r="A900" s="57" t="s">
        <v>2120</v>
      </c>
      <c r="B900" s="44" t="s">
        <v>2121</v>
      </c>
      <c r="C900" s="45">
        <v>65</v>
      </c>
      <c r="D900" s="46" t="s">
        <v>343</v>
      </c>
      <c r="E900" s="47">
        <v>0.91947488180292003</v>
      </c>
      <c r="F900" s="48">
        <v>99.308556611927401</v>
      </c>
      <c r="G900" s="47">
        <v>0.77489914504034996</v>
      </c>
      <c r="H900" s="50">
        <v>52.757859900717001</v>
      </c>
      <c r="I900" s="76" t="str">
        <f t="shared" si="26"/>
        <v>No</v>
      </c>
      <c r="J900" s="49" t="str">
        <f t="shared" si="27"/>
        <v>No</v>
      </c>
      <c r="K900" s="47">
        <v>0.15349181721844901</v>
      </c>
      <c r="L900" s="50">
        <v>65.859982713915301</v>
      </c>
      <c r="M900" s="47">
        <v>0.119122773766031</v>
      </c>
      <c r="N900" s="50">
        <v>9.37672366243795</v>
      </c>
    </row>
    <row r="901" spans="1:14" x14ac:dyDescent="0.2">
      <c r="A901" s="57" t="s">
        <v>2122</v>
      </c>
      <c r="B901" s="44" t="s">
        <v>2123</v>
      </c>
      <c r="C901" s="45">
        <v>63</v>
      </c>
      <c r="D901" s="46" t="s">
        <v>343</v>
      </c>
      <c r="E901" s="47">
        <v>0.63601352629052899</v>
      </c>
      <c r="F901" s="48">
        <v>25.6698357821953</v>
      </c>
      <c r="G901" s="47">
        <v>0.71830763546968202</v>
      </c>
      <c r="H901" s="50">
        <v>53.4971644612476</v>
      </c>
      <c r="I901" s="76" t="str">
        <f t="shared" si="26"/>
        <v>No</v>
      </c>
      <c r="J901" s="49" t="str">
        <f t="shared" si="27"/>
        <v>No</v>
      </c>
      <c r="K901" s="47">
        <v>0.23842157234176001</v>
      </c>
      <c r="L901" s="50">
        <v>90.751944684528993</v>
      </c>
      <c r="M901" s="47">
        <v>0.128245203768864</v>
      </c>
      <c r="N901" s="50">
        <v>13.894139886578399</v>
      </c>
    </row>
    <row r="902" spans="1:14" x14ac:dyDescent="0.2">
      <c r="A902" s="57" t="s">
        <v>2124</v>
      </c>
      <c r="B902" s="44" t="s">
        <v>2125</v>
      </c>
      <c r="C902" s="45">
        <v>63</v>
      </c>
      <c r="D902" s="46" t="s">
        <v>343</v>
      </c>
      <c r="E902" s="47">
        <v>0.671369289020041</v>
      </c>
      <c r="F902" s="48">
        <v>38.375108038029403</v>
      </c>
      <c r="G902" s="47">
        <v>0.73034248559248105</v>
      </c>
      <c r="H902" s="50">
        <v>57.2778827977316</v>
      </c>
      <c r="I902" s="76" t="str">
        <f t="shared" si="26"/>
        <v>No</v>
      </c>
      <c r="J902" s="49" t="str">
        <f t="shared" si="27"/>
        <v>No</v>
      </c>
      <c r="K902" s="47">
        <v>0.26380417412590201</v>
      </c>
      <c r="L902" s="50">
        <v>92.480553154710407</v>
      </c>
      <c r="M902" s="47">
        <v>0.166061271675951</v>
      </c>
      <c r="N902" s="50">
        <v>29.867674858223101</v>
      </c>
    </row>
    <row r="903" spans="1:14" x14ac:dyDescent="0.2">
      <c r="A903" s="57" t="s">
        <v>2126</v>
      </c>
      <c r="B903" s="44" t="s">
        <v>2127</v>
      </c>
      <c r="C903" s="45">
        <v>63</v>
      </c>
      <c r="D903" s="46" t="s">
        <v>343</v>
      </c>
      <c r="E903" s="47">
        <v>0.66687218903728096</v>
      </c>
      <c r="F903" s="48">
        <v>37.078651685393297</v>
      </c>
      <c r="G903" s="47">
        <v>0.73988335934598204</v>
      </c>
      <c r="H903" s="50">
        <v>61.0586011342155</v>
      </c>
      <c r="I903" s="76" t="str">
        <f t="shared" ref="I903:I966" si="28">IF(AND(F903&gt;=90,H903&gt;=90),"Yes","No")</f>
        <v>No</v>
      </c>
      <c r="J903" s="49" t="str">
        <f t="shared" ref="J903:J966" si="29">IF(AND(F903&gt;=75,H903&gt;=75),"Yes","No")</f>
        <v>No</v>
      </c>
      <c r="K903" s="47">
        <v>0.27371145429583899</v>
      </c>
      <c r="L903" s="50">
        <v>93.171996542783106</v>
      </c>
      <c r="M903" s="47">
        <v>0.149114493327176</v>
      </c>
      <c r="N903" s="50">
        <v>22.967863894139899</v>
      </c>
    </row>
    <row r="904" spans="1:14" x14ac:dyDescent="0.2">
      <c r="A904" s="57" t="s">
        <v>2128</v>
      </c>
      <c r="B904" s="44" t="s">
        <v>2129</v>
      </c>
      <c r="C904" s="45">
        <v>63</v>
      </c>
      <c r="D904" s="46" t="s">
        <v>343</v>
      </c>
      <c r="E904" s="47">
        <v>0.64140230395900599</v>
      </c>
      <c r="F904" s="48">
        <v>27.398444252376802</v>
      </c>
      <c r="G904" s="47">
        <v>0.69348270931135603</v>
      </c>
      <c r="H904" s="50">
        <v>46.597353497164498</v>
      </c>
      <c r="I904" s="76" t="str">
        <f t="shared" si="28"/>
        <v>No</v>
      </c>
      <c r="J904" s="49" t="str">
        <f t="shared" si="29"/>
        <v>No</v>
      </c>
      <c r="K904" s="47">
        <v>0.29899500314708599</v>
      </c>
      <c r="L904" s="50">
        <v>94.900605012964604</v>
      </c>
      <c r="M904" s="47">
        <v>0.194983063820727</v>
      </c>
      <c r="N904" s="50">
        <v>37.618147448015101</v>
      </c>
    </row>
    <row r="905" spans="1:14" x14ac:dyDescent="0.2">
      <c r="A905" s="57" t="s">
        <v>2130</v>
      </c>
      <c r="B905" s="44" t="s">
        <v>2131</v>
      </c>
      <c r="C905" s="45">
        <v>63</v>
      </c>
      <c r="D905" s="46" t="s">
        <v>343</v>
      </c>
      <c r="E905" s="47">
        <v>0.64784772009597402</v>
      </c>
      <c r="F905" s="48">
        <v>29.904926534139999</v>
      </c>
      <c r="G905" s="47">
        <v>0.72612988748767204</v>
      </c>
      <c r="H905" s="50">
        <v>55.954631379962201</v>
      </c>
      <c r="I905" s="76" t="str">
        <f t="shared" si="28"/>
        <v>No</v>
      </c>
      <c r="J905" s="49" t="str">
        <f t="shared" si="29"/>
        <v>No</v>
      </c>
      <c r="K905" s="47">
        <v>0.198852460967472</v>
      </c>
      <c r="L905" s="50">
        <v>86.257562662056998</v>
      </c>
      <c r="M905" s="47">
        <v>0.14415061723215999</v>
      </c>
      <c r="N905" s="50">
        <v>20.4158790170132</v>
      </c>
    </row>
    <row r="906" spans="1:14" x14ac:dyDescent="0.2">
      <c r="A906" s="57" t="s">
        <v>2132</v>
      </c>
      <c r="B906" s="44" t="s">
        <v>2133</v>
      </c>
      <c r="C906" s="45">
        <v>65</v>
      </c>
      <c r="D906" s="46" t="s">
        <v>343</v>
      </c>
      <c r="E906" s="47">
        <v>0.69257763269808803</v>
      </c>
      <c r="F906" s="48">
        <v>45.203111495246297</v>
      </c>
      <c r="G906" s="47">
        <v>0.71621257546240802</v>
      </c>
      <c r="H906" s="50">
        <v>37.617209045780498</v>
      </c>
      <c r="I906" s="76" t="str">
        <f t="shared" si="28"/>
        <v>No</v>
      </c>
      <c r="J906" s="49" t="str">
        <f t="shared" si="29"/>
        <v>No</v>
      </c>
      <c r="K906" s="47">
        <v>0.15845060645426701</v>
      </c>
      <c r="L906" s="50">
        <v>69.749351771823697</v>
      </c>
      <c r="M906" s="47">
        <v>0.11611880011042899</v>
      </c>
      <c r="N906" s="50">
        <v>8.0805295091009395</v>
      </c>
    </row>
    <row r="907" spans="1:14" x14ac:dyDescent="0.2">
      <c r="A907" s="57" t="s">
        <v>2134</v>
      </c>
      <c r="B907" s="44" t="s">
        <v>2135</v>
      </c>
      <c r="C907" s="45">
        <v>63</v>
      </c>
      <c r="D907" s="46" t="s">
        <v>343</v>
      </c>
      <c r="E907" s="47">
        <v>0.66672170286245003</v>
      </c>
      <c r="F907" s="48">
        <v>36.819360414865997</v>
      </c>
      <c r="G907" s="47">
        <v>0.74387195135467299</v>
      </c>
      <c r="H907" s="50">
        <v>62.192816635160703</v>
      </c>
      <c r="I907" s="76" t="str">
        <f t="shared" si="28"/>
        <v>No</v>
      </c>
      <c r="J907" s="49" t="str">
        <f t="shared" si="29"/>
        <v>No</v>
      </c>
      <c r="K907" s="47">
        <v>0.18721164817578101</v>
      </c>
      <c r="L907" s="50">
        <v>83.6646499567848</v>
      </c>
      <c r="M907" s="47">
        <v>0.117833331331648</v>
      </c>
      <c r="N907" s="50">
        <v>10.869565217391299</v>
      </c>
    </row>
    <row r="908" spans="1:14" x14ac:dyDescent="0.2">
      <c r="A908" s="57" t="s">
        <v>2136</v>
      </c>
      <c r="B908" s="44" t="s">
        <v>2137</v>
      </c>
      <c r="C908" s="45">
        <v>63</v>
      </c>
      <c r="D908" s="46" t="s">
        <v>343</v>
      </c>
      <c r="E908" s="47">
        <v>0.613328382907398</v>
      </c>
      <c r="F908" s="48">
        <v>18.063958513396699</v>
      </c>
      <c r="G908" s="47">
        <v>0.67784377479836599</v>
      </c>
      <c r="H908" s="50">
        <v>41.587901701323197</v>
      </c>
      <c r="I908" s="76" t="str">
        <f t="shared" si="28"/>
        <v>No</v>
      </c>
      <c r="J908" s="49" t="str">
        <f t="shared" si="29"/>
        <v>No</v>
      </c>
      <c r="K908" s="47">
        <v>0.26460300760760602</v>
      </c>
      <c r="L908" s="50">
        <v>92.566983578219507</v>
      </c>
      <c r="M908" s="47">
        <v>0.164256178543465</v>
      </c>
      <c r="N908" s="50">
        <v>29.300567107750499</v>
      </c>
    </row>
    <row r="909" spans="1:14" x14ac:dyDescent="0.2">
      <c r="A909" s="57" t="s">
        <v>2138</v>
      </c>
      <c r="B909" s="44" t="s">
        <v>2139</v>
      </c>
      <c r="C909" s="45">
        <v>63</v>
      </c>
      <c r="D909" s="46" t="s">
        <v>343</v>
      </c>
      <c r="E909" s="47">
        <v>0.63098982487809996</v>
      </c>
      <c r="F909" s="48">
        <v>24.114088159032001</v>
      </c>
      <c r="G909" s="47">
        <v>0.68275350522953304</v>
      </c>
      <c r="H909" s="50">
        <v>43.6672967863894</v>
      </c>
      <c r="I909" s="76" t="str">
        <f t="shared" si="28"/>
        <v>No</v>
      </c>
      <c r="J909" s="49" t="str">
        <f t="shared" si="29"/>
        <v>No</v>
      </c>
      <c r="K909" s="47">
        <v>0.209825020728308</v>
      </c>
      <c r="L909" s="50">
        <v>88.159031979256696</v>
      </c>
      <c r="M909" s="47">
        <v>0.13728687422656399</v>
      </c>
      <c r="N909" s="50">
        <v>17.202268431001901</v>
      </c>
    </row>
    <row r="910" spans="1:14" x14ac:dyDescent="0.2">
      <c r="A910" s="57" t="s">
        <v>2140</v>
      </c>
      <c r="B910" s="44" t="s">
        <v>2141</v>
      </c>
      <c r="C910" s="45">
        <v>63</v>
      </c>
      <c r="D910" s="46" t="s">
        <v>343</v>
      </c>
      <c r="E910" s="47">
        <v>0.62812659490435896</v>
      </c>
      <c r="F910" s="48">
        <v>22.558340535868599</v>
      </c>
      <c r="G910" s="47">
        <v>0.66012410666647103</v>
      </c>
      <c r="H910" s="50">
        <v>37.901701323251402</v>
      </c>
      <c r="I910" s="76" t="str">
        <f t="shared" si="28"/>
        <v>No</v>
      </c>
      <c r="J910" s="49" t="str">
        <f t="shared" si="29"/>
        <v>No</v>
      </c>
      <c r="K910" s="47">
        <v>0.28666307302635302</v>
      </c>
      <c r="L910" s="50">
        <v>93.863439930855705</v>
      </c>
      <c r="M910" s="47">
        <v>0.20310620839454299</v>
      </c>
      <c r="N910" s="50">
        <v>39.981096408317597</v>
      </c>
    </row>
    <row r="911" spans="1:14" x14ac:dyDescent="0.2">
      <c r="A911" s="57" t="s">
        <v>2142</v>
      </c>
      <c r="B911" s="44" t="s">
        <v>2143</v>
      </c>
      <c r="C911" s="45">
        <v>63</v>
      </c>
      <c r="D911" s="46" t="s">
        <v>343</v>
      </c>
      <c r="E911" s="47">
        <v>0.61575860139335203</v>
      </c>
      <c r="F911" s="48">
        <v>18.841832324978402</v>
      </c>
      <c r="G911" s="47">
        <v>0.66765765555280399</v>
      </c>
      <c r="H911" s="50">
        <v>39.603024574669199</v>
      </c>
      <c r="I911" s="76" t="str">
        <f t="shared" si="28"/>
        <v>No</v>
      </c>
      <c r="J911" s="49" t="str">
        <f t="shared" si="29"/>
        <v>No</v>
      </c>
      <c r="K911" s="47">
        <v>0.29943098334812202</v>
      </c>
      <c r="L911" s="50">
        <v>94.987035436473604</v>
      </c>
      <c r="M911" s="47">
        <v>0.18350482216838801</v>
      </c>
      <c r="N911" s="50">
        <v>34.877126654064298</v>
      </c>
    </row>
    <row r="912" spans="1:14" x14ac:dyDescent="0.2">
      <c r="A912" s="57" t="s">
        <v>2144</v>
      </c>
      <c r="B912" s="44" t="s">
        <v>2145</v>
      </c>
      <c r="C912" s="45">
        <v>63</v>
      </c>
      <c r="D912" s="46" t="s">
        <v>343</v>
      </c>
      <c r="E912" s="47">
        <v>0.59621214500026498</v>
      </c>
      <c r="F912" s="48">
        <v>14.0881590319793</v>
      </c>
      <c r="G912" s="47">
        <v>0.63320354429988701</v>
      </c>
      <c r="H912" s="50">
        <v>30.245746691871499</v>
      </c>
      <c r="I912" s="76" t="str">
        <f t="shared" si="28"/>
        <v>No</v>
      </c>
      <c r="J912" s="49" t="str">
        <f t="shared" si="29"/>
        <v>No</v>
      </c>
      <c r="K912" s="47">
        <v>0.25567028172952999</v>
      </c>
      <c r="L912" s="50">
        <v>91.961970613656007</v>
      </c>
      <c r="M912" s="47">
        <v>0.15449549889216699</v>
      </c>
      <c r="N912" s="50">
        <v>25.614366729678601</v>
      </c>
    </row>
    <row r="913" spans="1:14" x14ac:dyDescent="0.2">
      <c r="A913" s="57" t="s">
        <v>2146</v>
      </c>
      <c r="B913" s="44" t="s">
        <v>2147</v>
      </c>
      <c r="C913" s="45">
        <v>63</v>
      </c>
      <c r="D913" s="46" t="s">
        <v>343</v>
      </c>
      <c r="E913" s="47">
        <v>0.75788866445263003</v>
      </c>
      <c r="F913" s="48">
        <v>63.699222126188403</v>
      </c>
      <c r="G913" s="47">
        <v>0.63794494673646596</v>
      </c>
      <c r="H913" s="50">
        <v>31.379962192816599</v>
      </c>
      <c r="I913" s="76" t="str">
        <f t="shared" si="28"/>
        <v>No</v>
      </c>
      <c r="J913" s="49" t="str">
        <f t="shared" si="29"/>
        <v>No</v>
      </c>
      <c r="K913" s="47">
        <v>0.210791606157512</v>
      </c>
      <c r="L913" s="50">
        <v>88.418323249783896</v>
      </c>
      <c r="M913" s="47">
        <v>0.12215912812212799</v>
      </c>
      <c r="N913" s="50">
        <v>12.0982986767486</v>
      </c>
    </row>
    <row r="914" spans="1:14" x14ac:dyDescent="0.2">
      <c r="A914" s="57" t="s">
        <v>2148</v>
      </c>
      <c r="B914" s="44" t="s">
        <v>2149</v>
      </c>
      <c r="C914" s="45">
        <v>63</v>
      </c>
      <c r="D914" s="46" t="s">
        <v>343</v>
      </c>
      <c r="E914" s="47">
        <v>0.65512041337428095</v>
      </c>
      <c r="F914" s="48">
        <v>32.324978392394101</v>
      </c>
      <c r="G914" s="47">
        <v>0.70284588662547498</v>
      </c>
      <c r="H914" s="50">
        <v>48.676748582230601</v>
      </c>
      <c r="I914" s="76" t="str">
        <f t="shared" si="28"/>
        <v>No</v>
      </c>
      <c r="J914" s="49" t="str">
        <f t="shared" si="29"/>
        <v>No</v>
      </c>
      <c r="K914" s="47">
        <v>0.193465157617314</v>
      </c>
      <c r="L914" s="50">
        <v>85.393258426966298</v>
      </c>
      <c r="M914" s="47">
        <v>0.123716962199915</v>
      </c>
      <c r="N914" s="50">
        <v>12.5708884688091</v>
      </c>
    </row>
    <row r="915" spans="1:14" x14ac:dyDescent="0.2">
      <c r="A915" s="57" t="s">
        <v>2150</v>
      </c>
      <c r="B915" s="44" t="s">
        <v>2151</v>
      </c>
      <c r="C915" s="45">
        <v>45</v>
      </c>
      <c r="D915" s="46" t="s">
        <v>343</v>
      </c>
      <c r="E915" s="47">
        <v>0.81623833204793705</v>
      </c>
      <c r="F915" s="48">
        <v>78.305963699222104</v>
      </c>
      <c r="G915" s="47">
        <v>0.78659985378958397</v>
      </c>
      <c r="H915" s="50">
        <v>72.823886639676104</v>
      </c>
      <c r="I915" s="76" t="str">
        <f t="shared" si="28"/>
        <v>No</v>
      </c>
      <c r="J915" s="49" t="str">
        <f t="shared" si="29"/>
        <v>No</v>
      </c>
      <c r="K915" s="47">
        <v>0.18099015072502</v>
      </c>
      <c r="L915" s="50">
        <v>81.071737251512502</v>
      </c>
      <c r="M915" s="47">
        <v>0.15702678592480199</v>
      </c>
      <c r="N915" s="50">
        <v>29.402834008097201</v>
      </c>
    </row>
    <row r="916" spans="1:14" x14ac:dyDescent="0.2">
      <c r="A916" s="57" t="s">
        <v>2152</v>
      </c>
      <c r="B916" s="44" t="s">
        <v>2153</v>
      </c>
      <c r="C916" s="45">
        <v>45</v>
      </c>
      <c r="D916" s="46" t="s">
        <v>343</v>
      </c>
      <c r="E916" s="47">
        <v>0.71276522377124196</v>
      </c>
      <c r="F916" s="48">
        <v>52.203975799481398</v>
      </c>
      <c r="G916" s="47">
        <v>0.78918298286546895</v>
      </c>
      <c r="H916" s="50">
        <v>74.493927125506104</v>
      </c>
      <c r="I916" s="76" t="str">
        <f t="shared" si="28"/>
        <v>No</v>
      </c>
      <c r="J916" s="49" t="str">
        <f t="shared" si="29"/>
        <v>No</v>
      </c>
      <c r="K916" s="47">
        <v>0.18790495698890999</v>
      </c>
      <c r="L916" s="50">
        <v>83.8375108038029</v>
      </c>
      <c r="M916" s="47">
        <v>0.15480039702894399</v>
      </c>
      <c r="N916" s="50">
        <v>28.3906882591093</v>
      </c>
    </row>
    <row r="917" spans="1:14" x14ac:dyDescent="0.2">
      <c r="A917" s="57" t="s">
        <v>2154</v>
      </c>
      <c r="B917" s="44" t="s">
        <v>2155</v>
      </c>
      <c r="C917" s="45">
        <v>45</v>
      </c>
      <c r="D917" s="46" t="s">
        <v>343</v>
      </c>
      <c r="E917" s="47">
        <v>0.72423171440816303</v>
      </c>
      <c r="F917" s="48">
        <v>56.957649092480601</v>
      </c>
      <c r="G917" s="47">
        <v>0.77567162059193795</v>
      </c>
      <c r="H917" s="50">
        <v>67.864372469635597</v>
      </c>
      <c r="I917" s="76" t="str">
        <f t="shared" si="28"/>
        <v>No</v>
      </c>
      <c r="J917" s="49" t="str">
        <f t="shared" si="29"/>
        <v>No</v>
      </c>
      <c r="K917" s="47">
        <v>0.18565821198326499</v>
      </c>
      <c r="L917" s="50">
        <v>82.9732065687122</v>
      </c>
      <c r="M917" s="47">
        <v>0.15347361270805099</v>
      </c>
      <c r="N917" s="50">
        <v>27.277327935222701</v>
      </c>
    </row>
    <row r="918" spans="1:14" x14ac:dyDescent="0.2">
      <c r="A918" s="57" t="s">
        <v>2156</v>
      </c>
      <c r="B918" s="44" t="s">
        <v>2157</v>
      </c>
      <c r="C918" s="45">
        <v>45</v>
      </c>
      <c r="D918" s="46" t="s">
        <v>343</v>
      </c>
      <c r="E918" s="47">
        <v>0.71796056117173201</v>
      </c>
      <c r="F918" s="48">
        <v>54.451166810717403</v>
      </c>
      <c r="G918" s="47">
        <v>0.81930075606160901</v>
      </c>
      <c r="H918" s="50">
        <v>86.993927125506104</v>
      </c>
      <c r="I918" s="76" t="str">
        <f t="shared" si="28"/>
        <v>No</v>
      </c>
      <c r="J918" s="49" t="str">
        <f t="shared" si="29"/>
        <v>No</v>
      </c>
      <c r="K918" s="47">
        <v>0.18123093402496401</v>
      </c>
      <c r="L918" s="50">
        <v>81.158167675021602</v>
      </c>
      <c r="M918" s="47">
        <v>0.16066255767474899</v>
      </c>
      <c r="N918" s="50">
        <v>31.1740890688259</v>
      </c>
    </row>
    <row r="919" spans="1:14" x14ac:dyDescent="0.2">
      <c r="A919" s="57" t="s">
        <v>2158</v>
      </c>
      <c r="B919" s="44" t="s">
        <v>2159</v>
      </c>
      <c r="C919" s="45">
        <v>45</v>
      </c>
      <c r="D919" s="46" t="s">
        <v>343</v>
      </c>
      <c r="E919" s="47">
        <v>0.69169946824805295</v>
      </c>
      <c r="F919" s="48">
        <v>44.770959377700997</v>
      </c>
      <c r="G919" s="47">
        <v>0.80533451218627805</v>
      </c>
      <c r="H919" s="50">
        <v>81.629554655870393</v>
      </c>
      <c r="I919" s="76" t="str">
        <f t="shared" si="28"/>
        <v>No</v>
      </c>
      <c r="J919" s="49" t="str">
        <f t="shared" si="29"/>
        <v>No</v>
      </c>
      <c r="K919" s="47">
        <v>0.17678640650431801</v>
      </c>
      <c r="L919" s="50">
        <v>80.121002592912703</v>
      </c>
      <c r="M919" s="47">
        <v>0.15695881597435701</v>
      </c>
      <c r="N919" s="50">
        <v>29.3016194331984</v>
      </c>
    </row>
    <row r="920" spans="1:14" x14ac:dyDescent="0.2">
      <c r="A920" s="57" t="s">
        <v>2160</v>
      </c>
      <c r="B920" s="44" t="s">
        <v>2161</v>
      </c>
      <c r="C920" s="45">
        <v>45</v>
      </c>
      <c r="D920" s="46" t="s">
        <v>343</v>
      </c>
      <c r="E920" s="47">
        <v>0.67846194336472698</v>
      </c>
      <c r="F920" s="48">
        <v>40.968020743301601</v>
      </c>
      <c r="G920" s="47">
        <v>0.76749840315511997</v>
      </c>
      <c r="H920" s="50">
        <v>64.271255060728706</v>
      </c>
      <c r="I920" s="76" t="str">
        <f t="shared" si="28"/>
        <v>No</v>
      </c>
      <c r="J920" s="49" t="str">
        <f t="shared" si="29"/>
        <v>No</v>
      </c>
      <c r="K920" s="47">
        <v>0.18523870661627601</v>
      </c>
      <c r="L920" s="50">
        <v>82.800345721694001</v>
      </c>
      <c r="M920" s="47">
        <v>0.15582938031334501</v>
      </c>
      <c r="N920" s="50">
        <v>28.896761133603199</v>
      </c>
    </row>
    <row r="921" spans="1:14" x14ac:dyDescent="0.2">
      <c r="A921" s="57" t="s">
        <v>2162</v>
      </c>
      <c r="B921" s="44" t="s">
        <v>2163</v>
      </c>
      <c r="C921" s="45">
        <v>45</v>
      </c>
      <c r="D921" s="46" t="s">
        <v>343</v>
      </c>
      <c r="E921" s="47">
        <v>0.725063375088004</v>
      </c>
      <c r="F921" s="48">
        <v>57.130509939498701</v>
      </c>
      <c r="G921" s="47">
        <v>0.81223821981474897</v>
      </c>
      <c r="H921" s="50">
        <v>84.159919028340099</v>
      </c>
      <c r="I921" s="76" t="str">
        <f t="shared" si="28"/>
        <v>No</v>
      </c>
      <c r="J921" s="49" t="str">
        <f t="shared" si="29"/>
        <v>No</v>
      </c>
      <c r="K921" s="47">
        <v>0.19407076069957199</v>
      </c>
      <c r="L921" s="50">
        <v>85.566119273984398</v>
      </c>
      <c r="M921" s="47">
        <v>0.161127880370147</v>
      </c>
      <c r="N921" s="50">
        <v>31.427125506072901</v>
      </c>
    </row>
    <row r="922" spans="1:14" x14ac:dyDescent="0.2">
      <c r="A922" s="147" t="s">
        <v>2164</v>
      </c>
      <c r="B922" s="44" t="s">
        <v>2165</v>
      </c>
      <c r="C922" s="45">
        <v>45</v>
      </c>
      <c r="D922" s="46" t="s">
        <v>343</v>
      </c>
      <c r="E922" s="47">
        <v>0.91752675303730802</v>
      </c>
      <c r="F922" s="48">
        <v>99.049265341400201</v>
      </c>
      <c r="G922" s="47">
        <v>0.80786517196416996</v>
      </c>
      <c r="H922" s="50">
        <v>82.591093117408903</v>
      </c>
      <c r="I922" s="76" t="str">
        <f t="shared" si="28"/>
        <v>No</v>
      </c>
      <c r="J922" s="49" t="str">
        <f t="shared" si="29"/>
        <v>Yes</v>
      </c>
      <c r="K922" s="47">
        <v>0.18493439540582701</v>
      </c>
      <c r="L922" s="50">
        <v>82.368193604148701</v>
      </c>
      <c r="M922" s="47">
        <v>0.15276270391478899</v>
      </c>
      <c r="N922" s="50">
        <v>26.771255060728699</v>
      </c>
    </row>
    <row r="923" spans="1:14" x14ac:dyDescent="0.2">
      <c r="A923" s="57" t="s">
        <v>2166</v>
      </c>
      <c r="B923" s="44" t="s">
        <v>2167</v>
      </c>
      <c r="C923" s="45">
        <v>45</v>
      </c>
      <c r="D923" s="46" t="s">
        <v>343</v>
      </c>
      <c r="E923" s="47">
        <v>0.84862446716460005</v>
      </c>
      <c r="F923" s="48">
        <v>85.738980121002598</v>
      </c>
      <c r="G923" s="47">
        <v>0.75831119886739995</v>
      </c>
      <c r="H923" s="50">
        <v>59.564777327935197</v>
      </c>
      <c r="I923" s="76" t="str">
        <f t="shared" si="28"/>
        <v>No</v>
      </c>
      <c r="J923" s="49" t="str">
        <f t="shared" si="29"/>
        <v>No</v>
      </c>
      <c r="K923" s="47">
        <v>0.193417214493111</v>
      </c>
      <c r="L923" s="50">
        <v>85.306828003457198</v>
      </c>
      <c r="M923" s="47">
        <v>0.16484020265615801</v>
      </c>
      <c r="N923" s="50">
        <v>33.248987854250998</v>
      </c>
    </row>
    <row r="924" spans="1:14" x14ac:dyDescent="0.2">
      <c r="A924" s="57" t="s">
        <v>2168</v>
      </c>
      <c r="B924" s="44" t="s">
        <v>2169</v>
      </c>
      <c r="C924" s="45">
        <v>45</v>
      </c>
      <c r="D924" s="46" t="s">
        <v>343</v>
      </c>
      <c r="E924" s="47">
        <v>0.67946353862368902</v>
      </c>
      <c r="F924" s="48">
        <v>41.054451166810701</v>
      </c>
      <c r="G924" s="47">
        <v>0.76205014699694695</v>
      </c>
      <c r="H924" s="50">
        <v>61.386639676113397</v>
      </c>
      <c r="I924" s="76" t="str">
        <f t="shared" si="28"/>
        <v>No</v>
      </c>
      <c r="J924" s="49" t="str">
        <f t="shared" si="29"/>
        <v>No</v>
      </c>
      <c r="K924" s="47">
        <v>0.19932079209956</v>
      </c>
      <c r="L924" s="50">
        <v>86.343993085566098</v>
      </c>
      <c r="M924" s="47">
        <v>0.17806071673037399</v>
      </c>
      <c r="N924" s="50">
        <v>39.524291497975703</v>
      </c>
    </row>
    <row r="925" spans="1:14" x14ac:dyDescent="0.2">
      <c r="A925" s="57" t="s">
        <v>2170</v>
      </c>
      <c r="B925" s="44" t="s">
        <v>2171</v>
      </c>
      <c r="C925" s="45">
        <v>45</v>
      </c>
      <c r="D925" s="46" t="s">
        <v>343</v>
      </c>
      <c r="E925" s="47">
        <v>0.69541210367250805</v>
      </c>
      <c r="F925" s="48">
        <v>46.326707000864303</v>
      </c>
      <c r="G925" s="47">
        <v>0.76256794734779798</v>
      </c>
      <c r="H925" s="50">
        <v>61.5890688259109</v>
      </c>
      <c r="I925" s="76" t="str">
        <f t="shared" si="28"/>
        <v>No</v>
      </c>
      <c r="J925" s="49" t="str">
        <f t="shared" si="29"/>
        <v>No</v>
      </c>
      <c r="K925" s="47">
        <v>0.18154622186722599</v>
      </c>
      <c r="L925" s="50">
        <v>81.244598098530702</v>
      </c>
      <c r="M925" s="47">
        <v>0.153818054922401</v>
      </c>
      <c r="N925" s="50">
        <v>27.6315789473684</v>
      </c>
    </row>
    <row r="926" spans="1:14" x14ac:dyDescent="0.2">
      <c r="A926" s="57" t="s">
        <v>2172</v>
      </c>
      <c r="B926" s="44" t="s">
        <v>2173</v>
      </c>
      <c r="C926" s="45">
        <v>45</v>
      </c>
      <c r="D926" s="46" t="s">
        <v>343</v>
      </c>
      <c r="E926" s="47">
        <v>0.677535657969913</v>
      </c>
      <c r="F926" s="48">
        <v>40.708729472774401</v>
      </c>
      <c r="G926" s="47">
        <v>0.74330314371886996</v>
      </c>
      <c r="H926" s="50">
        <v>53.188259109311701</v>
      </c>
      <c r="I926" s="76" t="str">
        <f t="shared" si="28"/>
        <v>No</v>
      </c>
      <c r="J926" s="49" t="str">
        <f t="shared" si="29"/>
        <v>No</v>
      </c>
      <c r="K926" s="47">
        <v>0.19744535112623199</v>
      </c>
      <c r="L926" s="50">
        <v>85.911840968020698</v>
      </c>
      <c r="M926" s="47">
        <v>0.16878577847260201</v>
      </c>
      <c r="N926" s="50">
        <v>35.678137651821899</v>
      </c>
    </row>
    <row r="927" spans="1:14" x14ac:dyDescent="0.2">
      <c r="A927" s="57" t="s">
        <v>2174</v>
      </c>
      <c r="B927" s="44" t="s">
        <v>2175</v>
      </c>
      <c r="C927" s="45">
        <v>45</v>
      </c>
      <c r="D927" s="46" t="s">
        <v>343</v>
      </c>
      <c r="E927" s="47">
        <v>0.66064493171859195</v>
      </c>
      <c r="F927" s="48">
        <v>33.967156439066599</v>
      </c>
      <c r="G927" s="47">
        <v>0.72551478753490395</v>
      </c>
      <c r="H927" s="50">
        <v>45.698380566801603</v>
      </c>
      <c r="I927" s="76" t="str">
        <f t="shared" si="28"/>
        <v>No</v>
      </c>
      <c r="J927" s="49" t="str">
        <f t="shared" si="29"/>
        <v>No</v>
      </c>
      <c r="K927" s="47">
        <v>0.214767973964056</v>
      </c>
      <c r="L927" s="50">
        <v>88.764044943820195</v>
      </c>
      <c r="M927" s="47">
        <v>0.18054289852559699</v>
      </c>
      <c r="N927" s="50">
        <v>40.536437246963601</v>
      </c>
    </row>
    <row r="928" spans="1:14" x14ac:dyDescent="0.2">
      <c r="A928" s="57" t="s">
        <v>2176</v>
      </c>
      <c r="B928" s="44" t="s">
        <v>2177</v>
      </c>
      <c r="C928" s="45">
        <v>45</v>
      </c>
      <c r="D928" s="46" t="s">
        <v>343</v>
      </c>
      <c r="E928" s="47">
        <v>0.71675639985564799</v>
      </c>
      <c r="F928" s="48">
        <v>54.019014693171997</v>
      </c>
      <c r="G928" s="47">
        <v>0.75036976860621896</v>
      </c>
      <c r="H928" s="50">
        <v>56.123481781376498</v>
      </c>
      <c r="I928" s="76" t="str">
        <f t="shared" si="28"/>
        <v>No</v>
      </c>
      <c r="J928" s="49" t="str">
        <f t="shared" si="29"/>
        <v>No</v>
      </c>
      <c r="K928" s="47">
        <v>0.194350895097222</v>
      </c>
      <c r="L928" s="50">
        <v>85.652549697493498</v>
      </c>
      <c r="M928" s="47">
        <v>0.16600648135201701</v>
      </c>
      <c r="N928" s="50">
        <v>34.210526315789501</v>
      </c>
    </row>
    <row r="929" spans="1:14" x14ac:dyDescent="0.2">
      <c r="A929" s="57" t="s">
        <v>2178</v>
      </c>
      <c r="B929" s="44" t="s">
        <v>2179</v>
      </c>
      <c r="C929" s="45">
        <v>45</v>
      </c>
      <c r="D929" s="46" t="s">
        <v>343</v>
      </c>
      <c r="E929" s="47">
        <v>0.65807135154986496</v>
      </c>
      <c r="F929" s="48">
        <v>33.275713050994</v>
      </c>
      <c r="G929" s="47">
        <v>0.68603961356683996</v>
      </c>
      <c r="H929" s="50">
        <v>31.123481781376501</v>
      </c>
      <c r="I929" s="76" t="str">
        <f t="shared" si="28"/>
        <v>No</v>
      </c>
      <c r="J929" s="49" t="str">
        <f t="shared" si="29"/>
        <v>No</v>
      </c>
      <c r="K929" s="47">
        <v>0.139080058493735</v>
      </c>
      <c r="L929" s="50">
        <v>54.883318928262703</v>
      </c>
      <c r="M929" s="47">
        <v>0.125262199650615</v>
      </c>
      <c r="N929" s="50">
        <v>13.613360323886599</v>
      </c>
    </row>
    <row r="930" spans="1:14" x14ac:dyDescent="0.2">
      <c r="A930" s="57" t="s">
        <v>2180</v>
      </c>
      <c r="B930" s="44" t="s">
        <v>2181</v>
      </c>
      <c r="C930" s="45">
        <v>45</v>
      </c>
      <c r="D930" s="46" t="s">
        <v>343</v>
      </c>
      <c r="E930" s="47">
        <v>0.65705166739557197</v>
      </c>
      <c r="F930" s="48">
        <v>32.670700086430401</v>
      </c>
      <c r="G930" s="47">
        <v>0.70728309481282903</v>
      </c>
      <c r="H930" s="50">
        <v>38.309716599190303</v>
      </c>
      <c r="I930" s="76" t="str">
        <f t="shared" si="28"/>
        <v>No</v>
      </c>
      <c r="J930" s="49" t="str">
        <f t="shared" si="29"/>
        <v>No</v>
      </c>
      <c r="K930" s="47">
        <v>0.160809354723466</v>
      </c>
      <c r="L930" s="50">
        <v>70.959377700950697</v>
      </c>
      <c r="M930" s="47">
        <v>0.161240991871726</v>
      </c>
      <c r="N930" s="50">
        <v>31.680161943319799</v>
      </c>
    </row>
    <row r="931" spans="1:14" x14ac:dyDescent="0.2">
      <c r="A931" s="57" t="s">
        <v>2182</v>
      </c>
      <c r="B931" s="44" t="s">
        <v>2183</v>
      </c>
      <c r="C931" s="45">
        <v>45</v>
      </c>
      <c r="D931" s="46" t="s">
        <v>343</v>
      </c>
      <c r="E931" s="47">
        <v>0.69092968654174403</v>
      </c>
      <c r="F931" s="48">
        <v>44.684528954191897</v>
      </c>
      <c r="G931" s="47">
        <v>0.763454438134752</v>
      </c>
      <c r="H931" s="50">
        <v>61.943319838056702</v>
      </c>
      <c r="I931" s="76" t="str">
        <f t="shared" si="28"/>
        <v>No</v>
      </c>
      <c r="J931" s="49" t="str">
        <f t="shared" si="29"/>
        <v>No</v>
      </c>
      <c r="K931" s="47">
        <v>0.16794010887173499</v>
      </c>
      <c r="L931" s="50">
        <v>75.626620570440807</v>
      </c>
      <c r="M931" s="47">
        <v>0.14228959381984799</v>
      </c>
      <c r="N931" s="50">
        <v>21.963562753036399</v>
      </c>
    </row>
    <row r="932" spans="1:14" x14ac:dyDescent="0.2">
      <c r="A932" s="57" t="s">
        <v>920</v>
      </c>
      <c r="B932" s="44" t="s">
        <v>2184</v>
      </c>
      <c r="C932" s="45">
        <v>45</v>
      </c>
      <c r="D932" s="46" t="s">
        <v>343</v>
      </c>
      <c r="E932" s="47">
        <v>0.69615547288391599</v>
      </c>
      <c r="F932" s="48">
        <v>46.845289541918802</v>
      </c>
      <c r="G932" s="47">
        <v>0.66846995581371405</v>
      </c>
      <c r="H932" s="50">
        <v>27.125506072874501</v>
      </c>
      <c r="I932" s="76" t="str">
        <f t="shared" si="28"/>
        <v>No</v>
      </c>
      <c r="J932" s="49" t="str">
        <f t="shared" si="29"/>
        <v>No</v>
      </c>
      <c r="K932" s="47">
        <v>0.146455536600895</v>
      </c>
      <c r="L932" s="50">
        <v>60.328435609334498</v>
      </c>
      <c r="M932" s="47">
        <v>0.13504281745503299</v>
      </c>
      <c r="N932" s="50">
        <v>17.560728744939301</v>
      </c>
    </row>
    <row r="933" spans="1:14" x14ac:dyDescent="0.2">
      <c r="A933" s="57" t="s">
        <v>2185</v>
      </c>
      <c r="B933" s="44" t="s">
        <v>2186</v>
      </c>
      <c r="C933" s="45">
        <v>45</v>
      </c>
      <c r="D933" s="46" t="s">
        <v>343</v>
      </c>
      <c r="E933" s="47">
        <v>0.67558287856812405</v>
      </c>
      <c r="F933" s="48">
        <v>39.671564390665502</v>
      </c>
      <c r="G933" s="47">
        <v>0.84582617237565405</v>
      </c>
      <c r="H933" s="50">
        <v>94.180161943319803</v>
      </c>
      <c r="I933" s="76" t="str">
        <f t="shared" si="28"/>
        <v>No</v>
      </c>
      <c r="J933" s="49" t="str">
        <f t="shared" si="29"/>
        <v>No</v>
      </c>
      <c r="K933" s="47">
        <v>0.17445355024606901</v>
      </c>
      <c r="L933" s="50">
        <v>79.170267934312903</v>
      </c>
      <c r="M933" s="47">
        <v>0.149805611377019</v>
      </c>
      <c r="N933" s="50">
        <v>25.6072874493927</v>
      </c>
    </row>
    <row r="934" spans="1:14" x14ac:dyDescent="0.2">
      <c r="A934" s="57" t="s">
        <v>2187</v>
      </c>
      <c r="B934" s="44" t="s">
        <v>2188</v>
      </c>
      <c r="C934" s="45">
        <v>65</v>
      </c>
      <c r="D934" s="46" t="s">
        <v>343</v>
      </c>
      <c r="E934" s="47">
        <v>0.60963827211695498</v>
      </c>
      <c r="F934" s="48">
        <v>16.9403630077787</v>
      </c>
      <c r="G934" s="47">
        <v>0.63139520623032397</v>
      </c>
      <c r="H934" s="50">
        <v>20.849420849420799</v>
      </c>
      <c r="I934" s="76" t="str">
        <f t="shared" si="28"/>
        <v>No</v>
      </c>
      <c r="J934" s="49" t="str">
        <f t="shared" si="29"/>
        <v>No</v>
      </c>
      <c r="K934" s="47">
        <v>0.17232082917917901</v>
      </c>
      <c r="L934" s="50">
        <v>78.133102852204004</v>
      </c>
      <c r="M934" s="47">
        <v>0.157073936397185</v>
      </c>
      <c r="N934" s="50">
        <v>29.8124655267512</v>
      </c>
    </row>
    <row r="935" spans="1:14" x14ac:dyDescent="0.2">
      <c r="A935" s="57" t="s">
        <v>2189</v>
      </c>
      <c r="B935" s="44" t="s">
        <v>2190</v>
      </c>
      <c r="C935" s="45">
        <v>65</v>
      </c>
      <c r="D935" s="46" t="s">
        <v>343</v>
      </c>
      <c r="E935" s="47">
        <v>0.689084734642329</v>
      </c>
      <c r="F935" s="48">
        <v>43.993085566119298</v>
      </c>
      <c r="G935" s="47">
        <v>0.771606527127076</v>
      </c>
      <c r="H935" s="50">
        <v>51.627137341423101</v>
      </c>
      <c r="I935" s="76" t="str">
        <f t="shared" si="28"/>
        <v>No</v>
      </c>
      <c r="J935" s="49" t="str">
        <f t="shared" si="29"/>
        <v>No</v>
      </c>
      <c r="K935" s="47">
        <v>0.13544495572114701</v>
      </c>
      <c r="L935" s="50">
        <v>52.463267070008598</v>
      </c>
      <c r="M935" s="47">
        <v>0.103262866969449</v>
      </c>
      <c r="N935" s="50">
        <v>3.1163816878102599</v>
      </c>
    </row>
    <row r="936" spans="1:14" x14ac:dyDescent="0.2">
      <c r="A936" s="57" t="s">
        <v>2191</v>
      </c>
      <c r="B936" s="44" t="s">
        <v>2192</v>
      </c>
      <c r="C936" s="45">
        <v>45</v>
      </c>
      <c r="D936" s="46" t="s">
        <v>343</v>
      </c>
      <c r="E936" s="47">
        <v>0.74383120836848104</v>
      </c>
      <c r="F936" s="48">
        <v>61.106309420916197</v>
      </c>
      <c r="G936" s="47">
        <v>0.70958631114187998</v>
      </c>
      <c r="H936" s="50">
        <v>39.119433198380598</v>
      </c>
      <c r="I936" s="76" t="str">
        <f t="shared" si="28"/>
        <v>No</v>
      </c>
      <c r="J936" s="49" t="str">
        <f t="shared" si="29"/>
        <v>No</v>
      </c>
      <c r="K936" s="47">
        <v>0.25476291013587499</v>
      </c>
      <c r="L936" s="50">
        <v>91.875540190146907</v>
      </c>
      <c r="M936" s="47">
        <v>0.238888566702504</v>
      </c>
      <c r="N936" s="50">
        <v>58.653846153846203</v>
      </c>
    </row>
    <row r="937" spans="1:14" x14ac:dyDescent="0.2">
      <c r="A937" s="57" t="s">
        <v>2193</v>
      </c>
      <c r="B937" s="44" t="s">
        <v>2194</v>
      </c>
      <c r="C937" s="45">
        <v>45</v>
      </c>
      <c r="D937" s="46" t="s">
        <v>343</v>
      </c>
      <c r="E937" s="47">
        <v>0.67662533977416195</v>
      </c>
      <c r="F937" s="48">
        <v>40.363007778738101</v>
      </c>
      <c r="G937" s="47">
        <v>0.75534501066807302</v>
      </c>
      <c r="H937" s="50">
        <v>58.299595141700401</v>
      </c>
      <c r="I937" s="76" t="str">
        <f t="shared" si="28"/>
        <v>No</v>
      </c>
      <c r="J937" s="49" t="str">
        <f t="shared" si="29"/>
        <v>No</v>
      </c>
      <c r="K937" s="47">
        <v>0.21486382452865099</v>
      </c>
      <c r="L937" s="50">
        <v>88.850475367329295</v>
      </c>
      <c r="M937" s="47">
        <v>0.17550941708918999</v>
      </c>
      <c r="N937" s="50">
        <v>38.309716599190303</v>
      </c>
    </row>
    <row r="938" spans="1:14" x14ac:dyDescent="0.2">
      <c r="A938" s="57" t="s">
        <v>2195</v>
      </c>
      <c r="B938" s="44" t="s">
        <v>2196</v>
      </c>
      <c r="C938" s="45">
        <v>65</v>
      </c>
      <c r="D938" s="46" t="s">
        <v>343</v>
      </c>
      <c r="E938" s="47">
        <v>0.65232851377411405</v>
      </c>
      <c r="F938" s="48">
        <v>31.460674157303401</v>
      </c>
      <c r="G938" s="47">
        <v>0.72207689213169102</v>
      </c>
      <c r="H938" s="50">
        <v>38.968560397131803</v>
      </c>
      <c r="I938" s="76" t="str">
        <f t="shared" si="28"/>
        <v>No</v>
      </c>
      <c r="J938" s="49" t="str">
        <f t="shared" si="29"/>
        <v>No</v>
      </c>
      <c r="K938" s="47">
        <v>0.22886253727993899</v>
      </c>
      <c r="L938" s="50">
        <v>90.233362143474494</v>
      </c>
      <c r="M938" s="47">
        <v>0.18619559961848201</v>
      </c>
      <c r="N938" s="50">
        <v>38.416988416988403</v>
      </c>
    </row>
    <row r="939" spans="1:14" x14ac:dyDescent="0.2">
      <c r="A939" s="57" t="s">
        <v>2197</v>
      </c>
      <c r="B939" s="44" t="s">
        <v>2198</v>
      </c>
      <c r="C939" s="45">
        <v>65</v>
      </c>
      <c r="D939" s="46" t="s">
        <v>343</v>
      </c>
      <c r="E939" s="47">
        <v>0.61741527752861602</v>
      </c>
      <c r="F939" s="48">
        <v>19.619706136560101</v>
      </c>
      <c r="G939" s="47">
        <v>0.63186013426575005</v>
      </c>
      <c r="H939" s="50">
        <v>21.042471042471</v>
      </c>
      <c r="I939" s="76" t="str">
        <f t="shared" si="28"/>
        <v>No</v>
      </c>
      <c r="J939" s="49" t="str">
        <f t="shared" si="29"/>
        <v>No</v>
      </c>
      <c r="K939" s="47">
        <v>0.32704962527662301</v>
      </c>
      <c r="L939" s="50">
        <v>96.110630942091603</v>
      </c>
      <c r="M939" s="47">
        <v>0.19825437210932001</v>
      </c>
      <c r="N939" s="50">
        <v>40.706012134583602</v>
      </c>
    </row>
    <row r="940" spans="1:14" x14ac:dyDescent="0.2">
      <c r="A940" s="57" t="s">
        <v>2199</v>
      </c>
      <c r="B940" s="44" t="s">
        <v>2200</v>
      </c>
      <c r="C940" s="45">
        <v>65</v>
      </c>
      <c r="D940" s="46" t="s">
        <v>343</v>
      </c>
      <c r="E940" s="47">
        <v>0.80420690600837197</v>
      </c>
      <c r="F940" s="48">
        <v>75.194468452895407</v>
      </c>
      <c r="G940" s="47">
        <v>0.70215639203664904</v>
      </c>
      <c r="H940" s="50">
        <v>34.749034749034699</v>
      </c>
      <c r="I940" s="76" t="str">
        <f t="shared" si="28"/>
        <v>No</v>
      </c>
      <c r="J940" s="49" t="str">
        <f t="shared" si="29"/>
        <v>No</v>
      </c>
      <c r="K940" s="47">
        <v>0.19989831861787799</v>
      </c>
      <c r="L940" s="50">
        <v>86.430423509075197</v>
      </c>
      <c r="M940" s="47">
        <v>0.126850480549662</v>
      </c>
      <c r="N940" s="50">
        <v>12.824048538334299</v>
      </c>
    </row>
    <row r="941" spans="1:14" x14ac:dyDescent="0.2">
      <c r="A941" s="57" t="s">
        <v>2201</v>
      </c>
      <c r="B941" s="44" t="s">
        <v>2202</v>
      </c>
      <c r="C941" s="45">
        <v>65</v>
      </c>
      <c r="D941" s="46" t="s">
        <v>343</v>
      </c>
      <c r="E941" s="47">
        <v>0.75379728512524202</v>
      </c>
      <c r="F941" s="48">
        <v>62.921348314606703</v>
      </c>
      <c r="G941" s="47">
        <v>0.74499014810922803</v>
      </c>
      <c r="H941" s="50">
        <v>44.567015995587397</v>
      </c>
      <c r="I941" s="76" t="str">
        <f t="shared" si="28"/>
        <v>No</v>
      </c>
      <c r="J941" s="49" t="str">
        <f t="shared" si="29"/>
        <v>No</v>
      </c>
      <c r="K941" s="47">
        <v>0.19094492982394601</v>
      </c>
      <c r="L941" s="50">
        <v>84.961106309420899</v>
      </c>
      <c r="M941" s="47">
        <v>0.12251059739708101</v>
      </c>
      <c r="N941" s="50">
        <v>10.7832322118036</v>
      </c>
    </row>
    <row r="942" spans="1:14" x14ac:dyDescent="0.2">
      <c r="A942" s="57" t="s">
        <v>2203</v>
      </c>
      <c r="B942" s="44" t="s">
        <v>2204</v>
      </c>
      <c r="C942" s="45">
        <v>65</v>
      </c>
      <c r="D942" s="46" t="s">
        <v>343</v>
      </c>
      <c r="E942" s="47">
        <v>0.68285673187464402</v>
      </c>
      <c r="F942" s="48">
        <v>42.3509075194468</v>
      </c>
      <c r="G942" s="47">
        <v>0.68989716991011496</v>
      </c>
      <c r="H942" s="50">
        <v>32.4048538334253</v>
      </c>
      <c r="I942" s="76" t="str">
        <f t="shared" si="28"/>
        <v>No</v>
      </c>
      <c r="J942" s="49" t="str">
        <f t="shared" si="29"/>
        <v>No</v>
      </c>
      <c r="K942" s="47">
        <v>0.24114292907950899</v>
      </c>
      <c r="L942" s="50">
        <v>91.097666378565293</v>
      </c>
      <c r="M942" s="47">
        <v>0.13442320298712901</v>
      </c>
      <c r="N942" s="50">
        <v>16.933259790402602</v>
      </c>
    </row>
    <row r="943" spans="1:14" x14ac:dyDescent="0.2">
      <c r="A943" s="57" t="s">
        <v>2205</v>
      </c>
      <c r="B943" s="44" t="s">
        <v>2206</v>
      </c>
      <c r="C943" s="45">
        <v>65</v>
      </c>
      <c r="D943" s="46" t="s">
        <v>343</v>
      </c>
      <c r="E943" s="47">
        <v>0.61145870165994698</v>
      </c>
      <c r="F943" s="48">
        <v>17.458945548833199</v>
      </c>
      <c r="G943" s="47">
        <v>0.58463128371483097</v>
      </c>
      <c r="H943" s="50">
        <v>13.6789851075565</v>
      </c>
      <c r="I943" s="76" t="str">
        <f t="shared" si="28"/>
        <v>No</v>
      </c>
      <c r="J943" s="49" t="str">
        <f t="shared" si="29"/>
        <v>No</v>
      </c>
      <c r="K943" s="47">
        <v>0.20845213632316301</v>
      </c>
      <c r="L943" s="50">
        <v>87.899740708729496</v>
      </c>
      <c r="M943" s="47">
        <v>0.156956525866776</v>
      </c>
      <c r="N943" s="50">
        <v>29.702151130722601</v>
      </c>
    </row>
    <row r="944" spans="1:14" x14ac:dyDescent="0.2">
      <c r="A944" s="57" t="s">
        <v>2207</v>
      </c>
      <c r="B944" s="44" t="s">
        <v>2208</v>
      </c>
      <c r="C944" s="45">
        <v>63</v>
      </c>
      <c r="D944" s="46" t="s">
        <v>343</v>
      </c>
      <c r="E944" s="47">
        <v>0.70317093432672395</v>
      </c>
      <c r="F944" s="48">
        <v>49.2653414001729</v>
      </c>
      <c r="G944" s="47">
        <v>0.78227572294911596</v>
      </c>
      <c r="H944" s="50">
        <v>74.858223062381896</v>
      </c>
      <c r="I944" s="76" t="str">
        <f t="shared" si="28"/>
        <v>No</v>
      </c>
      <c r="J944" s="49" t="str">
        <f t="shared" si="29"/>
        <v>No</v>
      </c>
      <c r="K944" s="47">
        <v>0.101685659404237</v>
      </c>
      <c r="L944" s="50">
        <v>22.644770959377698</v>
      </c>
      <c r="M944" s="47">
        <v>8.8444419509835503E-2</v>
      </c>
      <c r="N944" s="50">
        <v>2.55198487712665</v>
      </c>
    </row>
    <row r="945" spans="1:14" x14ac:dyDescent="0.2">
      <c r="A945" s="57" t="s">
        <v>2209</v>
      </c>
      <c r="B945" s="44" t="s">
        <v>2210</v>
      </c>
      <c r="C945" s="45">
        <v>63</v>
      </c>
      <c r="D945" s="46" t="s">
        <v>343</v>
      </c>
      <c r="E945" s="47">
        <v>0.80970931560922499</v>
      </c>
      <c r="F945" s="48">
        <v>76.404494382022506</v>
      </c>
      <c r="G945" s="47">
        <v>0.69228149033075903</v>
      </c>
      <c r="H945" s="50">
        <v>46.313799621928197</v>
      </c>
      <c r="I945" s="76" t="str">
        <f t="shared" si="28"/>
        <v>No</v>
      </c>
      <c r="J945" s="49" t="str">
        <f t="shared" si="29"/>
        <v>No</v>
      </c>
      <c r="K945" s="47">
        <v>0.15039232436832201</v>
      </c>
      <c r="L945" s="50">
        <v>63.526361279170303</v>
      </c>
      <c r="M945" s="47">
        <v>0.10741775202484199</v>
      </c>
      <c r="N945" s="50">
        <v>7.0888468809073704</v>
      </c>
    </row>
    <row r="946" spans="1:14" x14ac:dyDescent="0.2">
      <c r="A946" s="147" t="s">
        <v>2211</v>
      </c>
      <c r="B946" s="44" t="s">
        <v>2212</v>
      </c>
      <c r="C946" s="45">
        <v>63</v>
      </c>
      <c r="D946" s="46" t="s">
        <v>343</v>
      </c>
      <c r="E946" s="47">
        <v>0.95940226175203602</v>
      </c>
      <c r="F946" s="48">
        <v>99.9135695764909</v>
      </c>
      <c r="G946" s="47">
        <v>0.82281401367231399</v>
      </c>
      <c r="H946" s="50">
        <v>87.807183364839304</v>
      </c>
      <c r="I946" s="76" t="str">
        <f t="shared" si="28"/>
        <v>No</v>
      </c>
      <c r="J946" s="49" t="str">
        <f t="shared" si="29"/>
        <v>Yes</v>
      </c>
      <c r="K946" s="47">
        <v>8.6547337684005299E-2</v>
      </c>
      <c r="L946" s="50">
        <v>10.371650821089</v>
      </c>
      <c r="M946" s="47">
        <v>8.4412680322879602E-2</v>
      </c>
      <c r="N946" s="50">
        <v>1.7958412098298699</v>
      </c>
    </row>
    <row r="947" spans="1:14" x14ac:dyDescent="0.2">
      <c r="A947" s="57" t="s">
        <v>2213</v>
      </c>
      <c r="B947" s="44" t="s">
        <v>2214</v>
      </c>
      <c r="C947" s="45">
        <v>63</v>
      </c>
      <c r="D947" s="46" t="s">
        <v>343</v>
      </c>
      <c r="E947" s="47">
        <v>0.89191692591721194</v>
      </c>
      <c r="F947" s="48">
        <v>96.024200518582504</v>
      </c>
      <c r="G947" s="47">
        <v>0.74869934915191005</v>
      </c>
      <c r="H947" s="50">
        <v>63.516068052930102</v>
      </c>
      <c r="I947" s="76" t="str">
        <f t="shared" si="28"/>
        <v>No</v>
      </c>
      <c r="J947" s="49" t="str">
        <f t="shared" si="29"/>
        <v>No</v>
      </c>
      <c r="K947" s="47">
        <v>0.115345701931171</v>
      </c>
      <c r="L947" s="50">
        <v>36.127917026793398</v>
      </c>
      <c r="M947" s="47">
        <v>9.3491167202060493E-2</v>
      </c>
      <c r="N947" s="50">
        <v>3.8752362948960299</v>
      </c>
    </row>
    <row r="948" spans="1:14" x14ac:dyDescent="0.2">
      <c r="A948" s="57" t="s">
        <v>2215</v>
      </c>
      <c r="B948" s="44" t="s">
        <v>2216</v>
      </c>
      <c r="C948" s="45">
        <v>63</v>
      </c>
      <c r="D948" s="46" t="s">
        <v>343</v>
      </c>
      <c r="E948" s="47">
        <v>0.72137957243753703</v>
      </c>
      <c r="F948" s="48">
        <v>56.093344857389802</v>
      </c>
      <c r="G948" s="47">
        <v>0.64992137726825805</v>
      </c>
      <c r="H948" s="50">
        <v>34.7826086956522</v>
      </c>
      <c r="I948" s="76" t="str">
        <f t="shared" si="28"/>
        <v>No</v>
      </c>
      <c r="J948" s="49" t="str">
        <f t="shared" si="29"/>
        <v>No</v>
      </c>
      <c r="K948" s="47">
        <v>0.23079556236944901</v>
      </c>
      <c r="L948" s="50">
        <v>90.492653414001694</v>
      </c>
      <c r="M948" s="47">
        <v>0.13529874419301399</v>
      </c>
      <c r="N948" s="50">
        <v>16.6351606805293</v>
      </c>
    </row>
    <row r="949" spans="1:14" x14ac:dyDescent="0.2">
      <c r="A949" s="57" t="s">
        <v>2217</v>
      </c>
      <c r="B949" s="44" t="s">
        <v>2218</v>
      </c>
      <c r="C949" s="45">
        <v>63</v>
      </c>
      <c r="D949" s="46" t="s">
        <v>343</v>
      </c>
      <c r="E949" s="47">
        <v>0.64865407157350596</v>
      </c>
      <c r="F949" s="48">
        <v>30.077787381158199</v>
      </c>
      <c r="G949" s="47">
        <v>0.52237880044509</v>
      </c>
      <c r="H949" s="50">
        <v>7.7504725897920599</v>
      </c>
      <c r="I949" s="76" t="str">
        <f t="shared" si="28"/>
        <v>No</v>
      </c>
      <c r="J949" s="49" t="str">
        <f t="shared" si="29"/>
        <v>No</v>
      </c>
      <c r="K949" s="47">
        <v>0.19220662205588099</v>
      </c>
      <c r="L949" s="50">
        <v>85.133967156439098</v>
      </c>
      <c r="M949" s="47">
        <v>0.101508971337232</v>
      </c>
      <c r="N949" s="50">
        <v>5.6710775047258997</v>
      </c>
    </row>
    <row r="950" spans="1:14" x14ac:dyDescent="0.2">
      <c r="A950" s="57" t="s">
        <v>2219</v>
      </c>
      <c r="B950" s="44" t="s">
        <v>2220</v>
      </c>
      <c r="C950" s="45">
        <v>63</v>
      </c>
      <c r="D950" s="46" t="s">
        <v>343</v>
      </c>
      <c r="E950" s="47">
        <v>0.52480808262411405</v>
      </c>
      <c r="F950" s="48">
        <v>5.7908383751080397</v>
      </c>
      <c r="G950" s="47">
        <v>0.54939869835320299</v>
      </c>
      <c r="H950" s="50">
        <v>11.6257088846881</v>
      </c>
      <c r="I950" s="76" t="str">
        <f t="shared" si="28"/>
        <v>No</v>
      </c>
      <c r="J950" s="49" t="str">
        <f t="shared" si="29"/>
        <v>No</v>
      </c>
      <c r="K950" s="47">
        <v>0.211697367229357</v>
      </c>
      <c r="L950" s="50">
        <v>88.591184096802095</v>
      </c>
      <c r="M950" s="47">
        <v>0.115283673572523</v>
      </c>
      <c r="N950" s="50">
        <v>9.7353497164461196</v>
      </c>
    </row>
    <row r="951" spans="1:14" x14ac:dyDescent="0.2">
      <c r="A951" s="57" t="s">
        <v>2221</v>
      </c>
      <c r="B951" s="44" t="s">
        <v>2222</v>
      </c>
      <c r="C951" s="45">
        <v>63</v>
      </c>
      <c r="D951" s="46" t="s">
        <v>343</v>
      </c>
      <c r="E951" s="47">
        <v>0.62262589443383798</v>
      </c>
      <c r="F951" s="48">
        <v>20.656871218669</v>
      </c>
      <c r="G951" s="47">
        <v>0.48181407463025899</v>
      </c>
      <c r="H951" s="50">
        <v>4.2533081285444201</v>
      </c>
      <c r="I951" s="76" t="str">
        <f t="shared" si="28"/>
        <v>No</v>
      </c>
      <c r="J951" s="49" t="str">
        <f t="shared" si="29"/>
        <v>No</v>
      </c>
      <c r="K951" s="47">
        <v>0.29033527815398202</v>
      </c>
      <c r="L951" s="50">
        <v>94.209161624892005</v>
      </c>
      <c r="M951" s="47">
        <v>0.13785983137705099</v>
      </c>
      <c r="N951" s="50">
        <v>17.3913043478261</v>
      </c>
    </row>
    <row r="952" spans="1:14" x14ac:dyDescent="0.2">
      <c r="A952" s="57" t="s">
        <v>2223</v>
      </c>
      <c r="B952" s="44" t="s">
        <v>2224</v>
      </c>
      <c r="C952" s="45">
        <v>63</v>
      </c>
      <c r="D952" s="46" t="s">
        <v>343</v>
      </c>
      <c r="E952" s="47">
        <v>0.52303031234943598</v>
      </c>
      <c r="F952" s="48">
        <v>5.6179775280898898</v>
      </c>
      <c r="G952" s="47">
        <v>0.45389662029912198</v>
      </c>
      <c r="H952" s="50">
        <v>2.7410207939508502</v>
      </c>
      <c r="I952" s="76" t="str">
        <f t="shared" si="28"/>
        <v>No</v>
      </c>
      <c r="J952" s="49" t="str">
        <f t="shared" si="29"/>
        <v>No</v>
      </c>
      <c r="K952" s="47">
        <v>0.31621117638910601</v>
      </c>
      <c r="L952" s="50">
        <v>95.419187554019004</v>
      </c>
      <c r="M952" s="47">
        <v>0.33987511480783</v>
      </c>
      <c r="N952" s="50">
        <v>86.956521739130395</v>
      </c>
    </row>
    <row r="953" spans="1:14" x14ac:dyDescent="0.2">
      <c r="A953" s="57" t="s">
        <v>2225</v>
      </c>
      <c r="B953" s="44" t="s">
        <v>2226</v>
      </c>
      <c r="C953" s="45">
        <v>63</v>
      </c>
      <c r="D953" s="46" t="s">
        <v>343</v>
      </c>
      <c r="E953" s="47">
        <v>0.508416306295294</v>
      </c>
      <c r="F953" s="48">
        <v>4.7536732929991397</v>
      </c>
      <c r="G953" s="47">
        <v>0.45752671622341001</v>
      </c>
      <c r="H953" s="50">
        <v>3.02457466918715</v>
      </c>
      <c r="I953" s="76" t="str">
        <f t="shared" si="28"/>
        <v>No</v>
      </c>
      <c r="J953" s="49" t="str">
        <f t="shared" si="29"/>
        <v>No</v>
      </c>
      <c r="K953" s="47">
        <v>0.26514019172866199</v>
      </c>
      <c r="L953" s="50">
        <v>92.653414001728606</v>
      </c>
      <c r="M953" s="47">
        <v>0.25962642393819602</v>
      </c>
      <c r="N953" s="50">
        <v>58.506616257088901</v>
      </c>
    </row>
    <row r="954" spans="1:14" x14ac:dyDescent="0.2">
      <c r="A954" s="57" t="s">
        <v>2227</v>
      </c>
      <c r="B954" s="44" t="s">
        <v>2228</v>
      </c>
      <c r="C954" s="45">
        <v>63</v>
      </c>
      <c r="D954" s="46" t="s">
        <v>343</v>
      </c>
      <c r="E954" s="47">
        <v>0.43924980764342297</v>
      </c>
      <c r="F954" s="48">
        <v>2.42005185825411</v>
      </c>
      <c r="G954" s="47">
        <v>0.41110618381907998</v>
      </c>
      <c r="H954" s="50">
        <v>1.0396975425330801</v>
      </c>
      <c r="I954" s="76" t="str">
        <f t="shared" si="28"/>
        <v>No</v>
      </c>
      <c r="J954" s="49" t="str">
        <f t="shared" si="29"/>
        <v>No</v>
      </c>
      <c r="K954" s="47">
        <v>0.27755690465947402</v>
      </c>
      <c r="L954" s="50">
        <v>93.344857389801206</v>
      </c>
      <c r="M954" s="47">
        <v>0.252711175943924</v>
      </c>
      <c r="N954" s="50">
        <v>55.671077504725901</v>
      </c>
    </row>
    <row r="955" spans="1:14" x14ac:dyDescent="0.2">
      <c r="A955" s="57" t="s">
        <v>2229</v>
      </c>
      <c r="B955" s="44" t="s">
        <v>2230</v>
      </c>
      <c r="C955" s="45">
        <v>63</v>
      </c>
      <c r="D955" s="46" t="s">
        <v>343</v>
      </c>
      <c r="E955" s="47">
        <v>0.57642684391921095</v>
      </c>
      <c r="F955" s="48">
        <v>10.1987899740709</v>
      </c>
      <c r="G955" s="47">
        <v>0.44978400082317699</v>
      </c>
      <c r="H955" s="50">
        <v>2.55198487712665</v>
      </c>
      <c r="I955" s="76" t="str">
        <f t="shared" si="28"/>
        <v>No</v>
      </c>
      <c r="J955" s="49" t="str">
        <f t="shared" si="29"/>
        <v>No</v>
      </c>
      <c r="K955" s="47">
        <v>0.208503818703412</v>
      </c>
      <c r="L955" s="50">
        <v>88.072601555747596</v>
      </c>
      <c r="M955" s="47">
        <v>0.12502129243431201</v>
      </c>
      <c r="N955" s="50">
        <v>12.854442344045401</v>
      </c>
    </row>
    <row r="956" spans="1:14" x14ac:dyDescent="0.2">
      <c r="A956" s="57" t="s">
        <v>2231</v>
      </c>
      <c r="B956" s="44" t="s">
        <v>2232</v>
      </c>
      <c r="C956" s="45">
        <v>63</v>
      </c>
      <c r="D956" s="46" t="s">
        <v>343</v>
      </c>
      <c r="E956" s="47">
        <v>0.66203341191909804</v>
      </c>
      <c r="F956" s="48">
        <v>34.572169403630099</v>
      </c>
      <c r="G956" s="47">
        <v>0.57258526259471498</v>
      </c>
      <c r="H956" s="50">
        <v>15.9735349716446</v>
      </c>
      <c r="I956" s="76" t="str">
        <f t="shared" si="28"/>
        <v>No</v>
      </c>
      <c r="J956" s="49" t="str">
        <f t="shared" si="29"/>
        <v>No</v>
      </c>
      <c r="K956" s="47">
        <v>0.46271366587287899</v>
      </c>
      <c r="L956" s="50">
        <v>99.4814174589456</v>
      </c>
      <c r="M956" s="47">
        <v>0.19157010338984101</v>
      </c>
      <c r="N956" s="50">
        <v>36.956521739130402</v>
      </c>
    </row>
    <row r="957" spans="1:14" x14ac:dyDescent="0.2">
      <c r="A957" s="57" t="s">
        <v>2233</v>
      </c>
      <c r="B957" s="44" t="s">
        <v>2234</v>
      </c>
      <c r="C957" s="45">
        <v>63</v>
      </c>
      <c r="D957" s="46" t="s">
        <v>343</v>
      </c>
      <c r="E957" s="47">
        <v>0.62513664376696298</v>
      </c>
      <c r="F957" s="48">
        <v>21.5211754537597</v>
      </c>
      <c r="G957" s="47">
        <v>0.56186608762312995</v>
      </c>
      <c r="H957" s="50">
        <v>13.421550094518</v>
      </c>
      <c r="I957" s="76" t="str">
        <f t="shared" si="28"/>
        <v>No</v>
      </c>
      <c r="J957" s="49" t="str">
        <f t="shared" si="29"/>
        <v>No</v>
      </c>
      <c r="K957" s="47">
        <v>0.37046822024488701</v>
      </c>
      <c r="L957" s="50">
        <v>97.320656871218702</v>
      </c>
      <c r="M957" s="47">
        <v>0.15582106095738499</v>
      </c>
      <c r="N957" s="50">
        <v>26.465028355387499</v>
      </c>
    </row>
    <row r="958" spans="1:14" x14ac:dyDescent="0.2">
      <c r="A958" s="57" t="s">
        <v>2235</v>
      </c>
      <c r="B958" s="44" t="s">
        <v>2236</v>
      </c>
      <c r="C958" s="45">
        <v>63</v>
      </c>
      <c r="D958" s="46" t="s">
        <v>343</v>
      </c>
      <c r="E958" s="47">
        <v>0.49642934678739598</v>
      </c>
      <c r="F958" s="48">
        <v>4.2350907519446803</v>
      </c>
      <c r="G958" s="47">
        <v>0.43105357374305803</v>
      </c>
      <c r="H958" s="50">
        <v>1.89035916824197</v>
      </c>
      <c r="I958" s="76" t="str">
        <f t="shared" si="28"/>
        <v>No</v>
      </c>
      <c r="J958" s="49" t="str">
        <f t="shared" si="29"/>
        <v>No</v>
      </c>
      <c r="K958" s="47">
        <v>0.39603805063247699</v>
      </c>
      <c r="L958" s="50">
        <v>98.098530682800302</v>
      </c>
      <c r="M958" s="47">
        <v>0.29461896219028999</v>
      </c>
      <c r="N958" s="50">
        <v>74.480151228733504</v>
      </c>
    </row>
    <row r="959" spans="1:14" x14ac:dyDescent="0.2">
      <c r="A959" s="57" t="s">
        <v>2237</v>
      </c>
      <c r="B959" s="44" t="s">
        <v>2238</v>
      </c>
      <c r="C959" s="45">
        <v>63</v>
      </c>
      <c r="D959" s="46" t="s">
        <v>343</v>
      </c>
      <c r="E959" s="47">
        <v>0.59205595985491599</v>
      </c>
      <c r="F959" s="48">
        <v>13.310285220397599</v>
      </c>
      <c r="G959" s="47">
        <v>0.54628014414242498</v>
      </c>
      <c r="H959" s="50">
        <v>11.0586011342155</v>
      </c>
      <c r="I959" s="76" t="str">
        <f t="shared" si="28"/>
        <v>No</v>
      </c>
      <c r="J959" s="49" t="str">
        <f t="shared" si="29"/>
        <v>No</v>
      </c>
      <c r="K959" s="47">
        <v>0.354950456339862</v>
      </c>
      <c r="L959" s="50">
        <v>97.061365600691403</v>
      </c>
      <c r="M959" s="47">
        <v>0.192773307602435</v>
      </c>
      <c r="N959" s="50">
        <v>37.3345935727788</v>
      </c>
    </row>
    <row r="960" spans="1:14" x14ac:dyDescent="0.2">
      <c r="A960" s="57" t="s">
        <v>2239</v>
      </c>
      <c r="B960" s="44" t="s">
        <v>2240</v>
      </c>
      <c r="C960" s="45">
        <v>63</v>
      </c>
      <c r="D960" s="46" t="s">
        <v>343</v>
      </c>
      <c r="E960" s="47">
        <v>0.74238196203283102</v>
      </c>
      <c r="F960" s="48">
        <v>60.501296456352598</v>
      </c>
      <c r="G960" s="47">
        <v>0.58853296522147203</v>
      </c>
      <c r="H960" s="50">
        <v>19.4706994328922</v>
      </c>
      <c r="I960" s="76" t="str">
        <f t="shared" si="28"/>
        <v>No</v>
      </c>
      <c r="J960" s="49" t="str">
        <f t="shared" si="29"/>
        <v>No</v>
      </c>
      <c r="K960" s="47">
        <v>0.361741725673148</v>
      </c>
      <c r="L960" s="50">
        <v>97.234226447709602</v>
      </c>
      <c r="M960" s="47">
        <v>0.17427112376592199</v>
      </c>
      <c r="N960" s="50">
        <v>32.230623818525501</v>
      </c>
    </row>
    <row r="961" spans="1:14" x14ac:dyDescent="0.2">
      <c r="A961" s="57" t="s">
        <v>2241</v>
      </c>
      <c r="B961" s="44" t="s">
        <v>2242</v>
      </c>
      <c r="C961" s="45">
        <v>63</v>
      </c>
      <c r="D961" s="46" t="s">
        <v>343</v>
      </c>
      <c r="E961" s="47">
        <v>0.58968597239945197</v>
      </c>
      <c r="F961" s="48">
        <v>12.7052722558341</v>
      </c>
      <c r="G961" s="47">
        <v>0.59144874323924601</v>
      </c>
      <c r="H961" s="50">
        <v>20.037807183364801</v>
      </c>
      <c r="I961" s="76" t="str">
        <f t="shared" si="28"/>
        <v>No</v>
      </c>
      <c r="J961" s="49" t="str">
        <f t="shared" si="29"/>
        <v>No</v>
      </c>
      <c r="K961" s="47">
        <v>8.6210063342411797E-2</v>
      </c>
      <c r="L961" s="50">
        <v>9.8530682800345701</v>
      </c>
      <c r="M961" s="47">
        <v>9.00341717834795E-2</v>
      </c>
      <c r="N961" s="50">
        <v>2.8355387523629498</v>
      </c>
    </row>
    <row r="962" spans="1:14" x14ac:dyDescent="0.2">
      <c r="A962" s="57" t="s">
        <v>2243</v>
      </c>
      <c r="B962" s="44" t="s">
        <v>2244</v>
      </c>
      <c r="C962" s="45"/>
      <c r="D962" s="46" t="s">
        <v>343</v>
      </c>
      <c r="E962" s="47">
        <v>0.86666666640640599</v>
      </c>
      <c r="F962" s="48">
        <v>89.714779602420094</v>
      </c>
      <c r="G962" s="47"/>
      <c r="H962" s="50"/>
      <c r="I962" s="76" t="str">
        <f t="shared" si="28"/>
        <v>No</v>
      </c>
      <c r="J962" s="49" t="str">
        <f t="shared" si="29"/>
        <v>No</v>
      </c>
      <c r="K962" s="47">
        <v>8.3333333022062694E-2</v>
      </c>
      <c r="L962" s="50">
        <v>7.6058772687986202</v>
      </c>
      <c r="M962" s="47"/>
      <c r="N962" s="50"/>
    </row>
    <row r="963" spans="1:14" x14ac:dyDescent="0.2">
      <c r="A963" s="57" t="s">
        <v>2245</v>
      </c>
      <c r="B963" s="44" t="s">
        <v>2246</v>
      </c>
      <c r="C963" s="45">
        <v>45</v>
      </c>
      <c r="D963" s="46" t="s">
        <v>343</v>
      </c>
      <c r="E963" s="47">
        <v>0.68083851133107598</v>
      </c>
      <c r="F963" s="48">
        <v>41.9187554019015</v>
      </c>
      <c r="G963" s="47">
        <v>0.80169158047547795</v>
      </c>
      <c r="H963" s="50">
        <v>79.959514170040507</v>
      </c>
      <c r="I963" s="76" t="str">
        <f t="shared" si="28"/>
        <v>No</v>
      </c>
      <c r="J963" s="49" t="str">
        <f t="shared" si="29"/>
        <v>No</v>
      </c>
      <c r="K963" s="47">
        <v>0.13029287525619501</v>
      </c>
      <c r="L963" s="50">
        <v>47.623163353500402</v>
      </c>
      <c r="M963" s="47">
        <v>0.114319104823741</v>
      </c>
      <c r="N963" s="50">
        <v>8.9574898785425106</v>
      </c>
    </row>
    <row r="964" spans="1:14" x14ac:dyDescent="0.2">
      <c r="A964" s="57" t="s">
        <v>2247</v>
      </c>
      <c r="B964" s="44" t="s">
        <v>2248</v>
      </c>
      <c r="C964" s="45">
        <v>45</v>
      </c>
      <c r="D964" s="46" t="s">
        <v>343</v>
      </c>
      <c r="E964" s="47">
        <v>0.65337627752335603</v>
      </c>
      <c r="F964" s="48">
        <v>31.892826274848701</v>
      </c>
      <c r="G964" s="47">
        <v>0.82968808690372298</v>
      </c>
      <c r="H964" s="50">
        <v>90.384615384615401</v>
      </c>
      <c r="I964" s="76" t="str">
        <f t="shared" si="28"/>
        <v>No</v>
      </c>
      <c r="J964" s="49" t="str">
        <f t="shared" si="29"/>
        <v>No</v>
      </c>
      <c r="K964" s="47">
        <v>0.11900328598509401</v>
      </c>
      <c r="L964" s="50">
        <v>39.412273120138302</v>
      </c>
      <c r="M964" s="47">
        <v>0.103441845023777</v>
      </c>
      <c r="N964" s="50">
        <v>5.6680161943319796</v>
      </c>
    </row>
    <row r="965" spans="1:14" x14ac:dyDescent="0.2">
      <c r="A965" s="57" t="s">
        <v>2249</v>
      </c>
      <c r="B965" s="44" t="s">
        <v>2250</v>
      </c>
      <c r="C965" s="45">
        <v>45</v>
      </c>
      <c r="D965" s="46" t="s">
        <v>343</v>
      </c>
      <c r="E965" s="47">
        <v>0.600171202483054</v>
      </c>
      <c r="F965" s="48">
        <v>14.7796024200519</v>
      </c>
      <c r="G965" s="47">
        <v>0.63107770239555205</v>
      </c>
      <c r="H965" s="50">
        <v>19.180161943319799</v>
      </c>
      <c r="I965" s="76" t="str">
        <f t="shared" si="28"/>
        <v>No</v>
      </c>
      <c r="J965" s="49" t="str">
        <f t="shared" si="29"/>
        <v>No</v>
      </c>
      <c r="K965" s="47">
        <v>0.14338515573192301</v>
      </c>
      <c r="L965" s="50">
        <v>58.2541054451167</v>
      </c>
      <c r="M965" s="47">
        <v>0.138975606196139</v>
      </c>
      <c r="N965" s="50">
        <v>20.141700404858302</v>
      </c>
    </row>
    <row r="966" spans="1:14" x14ac:dyDescent="0.2">
      <c r="A966" s="57" t="s">
        <v>2251</v>
      </c>
      <c r="B966" s="44" t="s">
        <v>2252</v>
      </c>
      <c r="C966" s="45">
        <v>45</v>
      </c>
      <c r="D966" s="46" t="s">
        <v>343</v>
      </c>
      <c r="E966" s="47">
        <v>0.82136650525428301</v>
      </c>
      <c r="F966" s="48">
        <v>79.429559204840103</v>
      </c>
      <c r="G966" s="47">
        <v>0.75505898908997804</v>
      </c>
      <c r="H966" s="50">
        <v>58.198380566801603</v>
      </c>
      <c r="I966" s="76" t="str">
        <f t="shared" si="28"/>
        <v>No</v>
      </c>
      <c r="J966" s="49" t="str">
        <f t="shared" si="29"/>
        <v>No</v>
      </c>
      <c r="K966" s="47">
        <v>0.130056394016974</v>
      </c>
      <c r="L966" s="50">
        <v>47.191011235955102</v>
      </c>
      <c r="M966" s="47">
        <v>0.117028294761643</v>
      </c>
      <c r="N966" s="50">
        <v>9.8684210526315805</v>
      </c>
    </row>
    <row r="967" spans="1:14" x14ac:dyDescent="0.2">
      <c r="A967" s="57" t="s">
        <v>2253</v>
      </c>
      <c r="B967" s="44" t="s">
        <v>2254</v>
      </c>
      <c r="C967" s="45">
        <v>66</v>
      </c>
      <c r="D967" s="46" t="s">
        <v>343</v>
      </c>
      <c r="E967" s="47">
        <v>0.80352648298715501</v>
      </c>
      <c r="F967" s="48">
        <v>75.021607605877307</v>
      </c>
      <c r="G967" s="47">
        <v>0.77661886752381504</v>
      </c>
      <c r="H967" s="50">
        <v>61.4678899082569</v>
      </c>
      <c r="I967" s="76" t="str">
        <f t="shared" ref="I967:I1030" si="30">IF(AND(F967&gt;=90,H967&gt;=90),"Yes","No")</f>
        <v>No</v>
      </c>
      <c r="J967" s="49" t="str">
        <f t="shared" ref="J967:J1030" si="31">IF(AND(F967&gt;=75,H967&gt;=75),"Yes","No")</f>
        <v>No</v>
      </c>
      <c r="K967" s="47">
        <v>0.102925266687909</v>
      </c>
      <c r="L967" s="50">
        <v>24.286949006050101</v>
      </c>
      <c r="M967" s="47">
        <v>0.115041692628206</v>
      </c>
      <c r="N967" s="50">
        <v>23.302752293577999</v>
      </c>
    </row>
    <row r="968" spans="1:14" x14ac:dyDescent="0.2">
      <c r="A968" s="57" t="s">
        <v>1116</v>
      </c>
      <c r="B968" s="44" t="s">
        <v>2255</v>
      </c>
      <c r="C968" s="45">
        <v>66</v>
      </c>
      <c r="D968" s="46" t="s">
        <v>343</v>
      </c>
      <c r="E968" s="47">
        <v>0.72965647746829099</v>
      </c>
      <c r="F968" s="48">
        <v>58.0812445980985</v>
      </c>
      <c r="G968" s="47">
        <v>0.73970768961760902</v>
      </c>
      <c r="H968" s="50">
        <v>47.5229357798165</v>
      </c>
      <c r="I968" s="76" t="str">
        <f t="shared" si="30"/>
        <v>No</v>
      </c>
      <c r="J968" s="49" t="str">
        <f t="shared" si="31"/>
        <v>No</v>
      </c>
      <c r="K968" s="47">
        <v>7.6688908460829597E-2</v>
      </c>
      <c r="L968" s="50">
        <v>5.6179775280898898</v>
      </c>
      <c r="M968" s="47">
        <v>8.8902262690752201E-2</v>
      </c>
      <c r="N968" s="50">
        <v>7.1559633027522898</v>
      </c>
    </row>
    <row r="969" spans="1:14" x14ac:dyDescent="0.2">
      <c r="A969" s="57" t="s">
        <v>2256</v>
      </c>
      <c r="B969" s="44" t="s">
        <v>2257</v>
      </c>
      <c r="C969" s="45">
        <v>66</v>
      </c>
      <c r="D969" s="46" t="s">
        <v>343</v>
      </c>
      <c r="E969" s="47">
        <v>0.69036801352757404</v>
      </c>
      <c r="F969" s="48">
        <v>44.598098530682798</v>
      </c>
      <c r="G969" s="47">
        <v>0.81546175629329398</v>
      </c>
      <c r="H969" s="50">
        <v>78.532110091743107</v>
      </c>
      <c r="I969" s="76" t="str">
        <f t="shared" si="30"/>
        <v>No</v>
      </c>
      <c r="J969" s="49" t="str">
        <f t="shared" si="31"/>
        <v>No</v>
      </c>
      <c r="K969" s="47">
        <v>8.1191355997844106E-2</v>
      </c>
      <c r="L969" s="50">
        <v>6.3094209161624901</v>
      </c>
      <c r="M969" s="47">
        <v>9.4175414981054695E-2</v>
      </c>
      <c r="N969" s="50">
        <v>10.0917431192661</v>
      </c>
    </row>
    <row r="970" spans="1:14" x14ac:dyDescent="0.2">
      <c r="A970" s="57" t="s">
        <v>2258</v>
      </c>
      <c r="B970" s="44" t="s">
        <v>2259</v>
      </c>
      <c r="C970" s="45">
        <v>66</v>
      </c>
      <c r="D970" s="46" t="s">
        <v>343</v>
      </c>
      <c r="E970" s="47">
        <v>0.63719211984670698</v>
      </c>
      <c r="F970" s="48">
        <v>26.188418323249799</v>
      </c>
      <c r="G970" s="47">
        <v>0.76801857714461597</v>
      </c>
      <c r="H970" s="50">
        <v>58.715596330275197</v>
      </c>
      <c r="I970" s="76" t="str">
        <f t="shared" si="30"/>
        <v>No</v>
      </c>
      <c r="J970" s="49" t="str">
        <f t="shared" si="31"/>
        <v>No</v>
      </c>
      <c r="K970" s="47">
        <v>8.9632586223199001E-2</v>
      </c>
      <c r="L970" s="50">
        <v>12.7917026793431</v>
      </c>
      <c r="M970" s="47">
        <v>9.3046714894520099E-2</v>
      </c>
      <c r="N970" s="50">
        <v>8.9908256880733894</v>
      </c>
    </row>
    <row r="971" spans="1:14" x14ac:dyDescent="0.2">
      <c r="A971" s="57" t="s">
        <v>2260</v>
      </c>
      <c r="B971" s="44" t="s">
        <v>2261</v>
      </c>
      <c r="C971" s="45">
        <v>66</v>
      </c>
      <c r="D971" s="46" t="s">
        <v>343</v>
      </c>
      <c r="E971" s="47">
        <v>0.65495126412494398</v>
      </c>
      <c r="F971" s="48">
        <v>32.152117545376001</v>
      </c>
      <c r="G971" s="47">
        <v>0.67432300801283895</v>
      </c>
      <c r="H971" s="50">
        <v>26.605504587155998</v>
      </c>
      <c r="I971" s="76" t="str">
        <f t="shared" si="30"/>
        <v>No</v>
      </c>
      <c r="J971" s="49" t="str">
        <f t="shared" si="31"/>
        <v>No</v>
      </c>
      <c r="K971" s="47">
        <v>0.123311802803189</v>
      </c>
      <c r="L971" s="50">
        <v>42.3509075194468</v>
      </c>
      <c r="M971" s="47">
        <v>0.130325230590907</v>
      </c>
      <c r="N971" s="50">
        <v>30.825688073394499</v>
      </c>
    </row>
    <row r="972" spans="1:14" x14ac:dyDescent="0.2">
      <c r="A972" s="57" t="s">
        <v>2262</v>
      </c>
      <c r="B972" s="44" t="s">
        <v>2263</v>
      </c>
      <c r="C972" s="45">
        <v>66</v>
      </c>
      <c r="D972" s="46" t="s">
        <v>343</v>
      </c>
      <c r="E972" s="47">
        <v>0.73237111600975302</v>
      </c>
      <c r="F972" s="48">
        <v>58.945548833189299</v>
      </c>
      <c r="G972" s="47">
        <v>0.64423091200197002</v>
      </c>
      <c r="H972" s="50">
        <v>20.550458715596299</v>
      </c>
      <c r="I972" s="76" t="str">
        <f t="shared" si="30"/>
        <v>No</v>
      </c>
      <c r="J972" s="49" t="str">
        <f t="shared" si="31"/>
        <v>No</v>
      </c>
      <c r="K972" s="47">
        <v>0.10785954740508601</v>
      </c>
      <c r="L972" s="50">
        <v>28.781331028522001</v>
      </c>
      <c r="M972" s="47">
        <v>0.119395056082713</v>
      </c>
      <c r="N972" s="50">
        <v>26.605504587155998</v>
      </c>
    </row>
    <row r="973" spans="1:14" x14ac:dyDescent="0.2">
      <c r="A973" s="57" t="s">
        <v>2264</v>
      </c>
      <c r="B973" s="44" t="s">
        <v>2265</v>
      </c>
      <c r="C973" s="45">
        <v>66</v>
      </c>
      <c r="D973" s="46" t="s">
        <v>343</v>
      </c>
      <c r="E973" s="47">
        <v>0.72626016895777601</v>
      </c>
      <c r="F973" s="48">
        <v>57.562662057044101</v>
      </c>
      <c r="G973" s="47">
        <v>0.71853655415333495</v>
      </c>
      <c r="H973" s="50">
        <v>38.899082568807302</v>
      </c>
      <c r="I973" s="76" t="str">
        <f t="shared" si="30"/>
        <v>No</v>
      </c>
      <c r="J973" s="49" t="str">
        <f t="shared" si="31"/>
        <v>No</v>
      </c>
      <c r="K973" s="47">
        <v>0.116224116268802</v>
      </c>
      <c r="L973" s="50">
        <v>36.905790838375097</v>
      </c>
      <c r="M973" s="47">
        <v>0.123746434439679</v>
      </c>
      <c r="N973" s="50">
        <v>28.623853211009202</v>
      </c>
    </row>
    <row r="974" spans="1:14" x14ac:dyDescent="0.2">
      <c r="A974" s="57" t="s">
        <v>2266</v>
      </c>
      <c r="B974" s="44" t="s">
        <v>2267</v>
      </c>
      <c r="C974" s="45">
        <v>66</v>
      </c>
      <c r="D974" s="46" t="s">
        <v>343</v>
      </c>
      <c r="E974" s="47">
        <v>0.58827478689851398</v>
      </c>
      <c r="F974" s="48">
        <v>12.3595505617978</v>
      </c>
      <c r="G974" s="47">
        <v>0.64849485753879199</v>
      </c>
      <c r="H974" s="50">
        <v>21.4678899082569</v>
      </c>
      <c r="I974" s="76" t="str">
        <f t="shared" si="30"/>
        <v>No</v>
      </c>
      <c r="J974" s="49" t="str">
        <f t="shared" si="31"/>
        <v>No</v>
      </c>
      <c r="K974" s="47">
        <v>0.10096570280863</v>
      </c>
      <c r="L974" s="50">
        <v>21.780466724286899</v>
      </c>
      <c r="M974" s="47">
        <v>0.107871008104421</v>
      </c>
      <c r="N974" s="50">
        <v>18.899082568807302</v>
      </c>
    </row>
    <row r="975" spans="1:14" x14ac:dyDescent="0.2">
      <c r="A975" s="57" t="s">
        <v>2268</v>
      </c>
      <c r="B975" s="44" t="s">
        <v>2269</v>
      </c>
      <c r="C975" s="45">
        <v>66</v>
      </c>
      <c r="D975" s="46" t="s">
        <v>343</v>
      </c>
      <c r="E975" s="47">
        <v>0.69432454253522102</v>
      </c>
      <c r="F975" s="48">
        <v>46.067415730337103</v>
      </c>
      <c r="G975" s="47">
        <v>0.71866362102986903</v>
      </c>
      <c r="H975" s="50">
        <v>39.266055045871603</v>
      </c>
      <c r="I975" s="76" t="str">
        <f t="shared" si="30"/>
        <v>No</v>
      </c>
      <c r="J975" s="49" t="str">
        <f t="shared" si="31"/>
        <v>No</v>
      </c>
      <c r="K975" s="47">
        <v>9.5390045930495201E-2</v>
      </c>
      <c r="L975" s="50">
        <v>16.8539325842697</v>
      </c>
      <c r="M975" s="47">
        <v>0.103074867735336</v>
      </c>
      <c r="N975" s="50">
        <v>16.146788990825701</v>
      </c>
    </row>
    <row r="976" spans="1:14" x14ac:dyDescent="0.2">
      <c r="A976" s="57" t="s">
        <v>2270</v>
      </c>
      <c r="B976" s="44" t="s">
        <v>2271</v>
      </c>
      <c r="C976" s="45">
        <v>66</v>
      </c>
      <c r="D976" s="46" t="s">
        <v>343</v>
      </c>
      <c r="E976" s="47">
        <v>0.58958476486696698</v>
      </c>
      <c r="F976" s="48">
        <v>12.618841832325</v>
      </c>
      <c r="G976" s="47">
        <v>0.63205086849300796</v>
      </c>
      <c r="H976" s="50">
        <v>18.165137614678901</v>
      </c>
      <c r="I976" s="76" t="str">
        <f t="shared" si="30"/>
        <v>No</v>
      </c>
      <c r="J976" s="49" t="str">
        <f t="shared" si="31"/>
        <v>No</v>
      </c>
      <c r="K976" s="47">
        <v>0.13197941900223001</v>
      </c>
      <c r="L976" s="50">
        <v>49.178910976663801</v>
      </c>
      <c r="M976" s="47">
        <v>0.14395275726633699</v>
      </c>
      <c r="N976" s="50">
        <v>36.697247706421997</v>
      </c>
    </row>
    <row r="977" spans="1:14" x14ac:dyDescent="0.2">
      <c r="A977" s="57" t="s">
        <v>2272</v>
      </c>
      <c r="B977" s="44" t="s">
        <v>2273</v>
      </c>
      <c r="C977" s="45">
        <v>66</v>
      </c>
      <c r="D977" s="46" t="s">
        <v>343</v>
      </c>
      <c r="E977" s="47">
        <v>0.76373285317086104</v>
      </c>
      <c r="F977" s="48">
        <v>65.427830596369901</v>
      </c>
      <c r="G977" s="47">
        <v>0.67024135535068696</v>
      </c>
      <c r="H977" s="50">
        <v>25.5045871559633</v>
      </c>
      <c r="I977" s="76" t="str">
        <f t="shared" si="30"/>
        <v>No</v>
      </c>
      <c r="J977" s="49" t="str">
        <f t="shared" si="31"/>
        <v>No</v>
      </c>
      <c r="K977" s="47">
        <v>0.121144545674485</v>
      </c>
      <c r="L977" s="50">
        <v>40.968020743301601</v>
      </c>
      <c r="M977" s="47">
        <v>0.16091919208703001</v>
      </c>
      <c r="N977" s="50">
        <v>42.935779816513801</v>
      </c>
    </row>
    <row r="978" spans="1:14" x14ac:dyDescent="0.2">
      <c r="A978" s="57" t="s">
        <v>2274</v>
      </c>
      <c r="B978" s="44" t="s">
        <v>2275</v>
      </c>
      <c r="C978" s="45">
        <v>66</v>
      </c>
      <c r="D978" s="46" t="s">
        <v>343</v>
      </c>
      <c r="E978" s="47">
        <v>0.56309508924026497</v>
      </c>
      <c r="F978" s="48">
        <v>8.9023336214347495</v>
      </c>
      <c r="G978" s="47">
        <v>0.55560464111066798</v>
      </c>
      <c r="H978" s="50">
        <v>8.8073394495412796</v>
      </c>
      <c r="I978" s="76" t="str">
        <f t="shared" si="30"/>
        <v>No</v>
      </c>
      <c r="J978" s="49" t="str">
        <f t="shared" si="31"/>
        <v>No</v>
      </c>
      <c r="K978" s="47">
        <v>0.135788153519043</v>
      </c>
      <c r="L978" s="50">
        <v>52.549697493517698</v>
      </c>
      <c r="M978" s="47">
        <v>0.222619868487033</v>
      </c>
      <c r="N978" s="50">
        <v>61.100917431192698</v>
      </c>
    </row>
    <row r="979" spans="1:14" x14ac:dyDescent="0.2">
      <c r="A979" s="147" t="s">
        <v>2276</v>
      </c>
      <c r="B979" s="44" t="s">
        <v>2277</v>
      </c>
      <c r="C979" s="45">
        <v>66</v>
      </c>
      <c r="D979" s="46" t="s">
        <v>343</v>
      </c>
      <c r="E979" s="47">
        <v>0.88089338081513902</v>
      </c>
      <c r="F979" s="48">
        <v>93.258426966292106</v>
      </c>
      <c r="G979" s="47">
        <v>0.81717867268305699</v>
      </c>
      <c r="H979" s="50">
        <v>79.082568807339399</v>
      </c>
      <c r="I979" s="76" t="str">
        <f t="shared" si="30"/>
        <v>No</v>
      </c>
      <c r="J979" s="49" t="str">
        <f t="shared" si="31"/>
        <v>Yes</v>
      </c>
      <c r="K979" s="47">
        <v>8.8633685050119496E-2</v>
      </c>
      <c r="L979" s="50">
        <v>12.1002592912705</v>
      </c>
      <c r="M979" s="47">
        <v>9.4138131434890804E-2</v>
      </c>
      <c r="N979" s="50">
        <v>9.9082568807339495</v>
      </c>
    </row>
    <row r="980" spans="1:14" x14ac:dyDescent="0.2">
      <c r="A980" s="57" t="s">
        <v>2278</v>
      </c>
      <c r="B980" s="44" t="s">
        <v>2279</v>
      </c>
      <c r="C980" s="45">
        <v>66</v>
      </c>
      <c r="D980" s="46" t="s">
        <v>343</v>
      </c>
      <c r="E980" s="47">
        <v>0.62277632426796903</v>
      </c>
      <c r="F980" s="48">
        <v>20.743301642178</v>
      </c>
      <c r="G980" s="47">
        <v>0.71859949661544897</v>
      </c>
      <c r="H980" s="50">
        <v>39.082568807339399</v>
      </c>
      <c r="I980" s="76" t="str">
        <f t="shared" si="30"/>
        <v>No</v>
      </c>
      <c r="J980" s="49" t="str">
        <f t="shared" si="31"/>
        <v>No</v>
      </c>
      <c r="K980" s="47">
        <v>0.117700858120937</v>
      </c>
      <c r="L980" s="50">
        <v>38.202247191011203</v>
      </c>
      <c r="M980" s="47">
        <v>0.12728152638668599</v>
      </c>
      <c r="N980" s="50">
        <v>29.724770642201801</v>
      </c>
    </row>
    <row r="981" spans="1:14" x14ac:dyDescent="0.2">
      <c r="A981" s="57" t="s">
        <v>2280</v>
      </c>
      <c r="B981" s="44" t="s">
        <v>2281</v>
      </c>
      <c r="C981" s="45">
        <v>66</v>
      </c>
      <c r="D981" s="46" t="s">
        <v>343</v>
      </c>
      <c r="E981" s="47">
        <v>0.59036958606407897</v>
      </c>
      <c r="F981" s="48">
        <v>12.8781331028522</v>
      </c>
      <c r="G981" s="47">
        <v>0.61241977135608106</v>
      </c>
      <c r="H981" s="50">
        <v>14.4954128440367</v>
      </c>
      <c r="I981" s="76" t="str">
        <f t="shared" si="30"/>
        <v>No</v>
      </c>
      <c r="J981" s="49" t="str">
        <f t="shared" si="31"/>
        <v>No</v>
      </c>
      <c r="K981" s="47">
        <v>0.12590422608004501</v>
      </c>
      <c r="L981" s="50">
        <v>44.079515989628298</v>
      </c>
      <c r="M981" s="47">
        <v>0.17495421257722901</v>
      </c>
      <c r="N981" s="50">
        <v>47.706422018348597</v>
      </c>
    </row>
    <row r="982" spans="1:14" x14ac:dyDescent="0.2">
      <c r="A982" s="57" t="s">
        <v>2282</v>
      </c>
      <c r="B982" s="44" t="s">
        <v>2283</v>
      </c>
      <c r="C982" s="45">
        <v>66</v>
      </c>
      <c r="D982" s="46" t="s">
        <v>343</v>
      </c>
      <c r="E982" s="47">
        <v>0.71218562622254</v>
      </c>
      <c r="F982" s="48">
        <v>52.117545375972298</v>
      </c>
      <c r="G982" s="47">
        <v>0.75898074859059905</v>
      </c>
      <c r="H982" s="50">
        <v>55.412844036697301</v>
      </c>
      <c r="I982" s="76" t="str">
        <f t="shared" si="30"/>
        <v>No</v>
      </c>
      <c r="J982" s="49" t="str">
        <f t="shared" si="31"/>
        <v>No</v>
      </c>
      <c r="K982" s="47">
        <v>9.0788761726216596E-2</v>
      </c>
      <c r="L982" s="50">
        <v>13.310285220397599</v>
      </c>
      <c r="M982" s="47">
        <v>0.10208304632519299</v>
      </c>
      <c r="N982" s="50">
        <v>14.678899082568799</v>
      </c>
    </row>
    <row r="983" spans="1:14" x14ac:dyDescent="0.2">
      <c r="A983" s="57" t="s">
        <v>2284</v>
      </c>
      <c r="B983" s="44" t="s">
        <v>2285</v>
      </c>
      <c r="C983" s="45">
        <v>66</v>
      </c>
      <c r="D983" s="46" t="s">
        <v>343</v>
      </c>
      <c r="E983" s="47">
        <v>0.72947595738670501</v>
      </c>
      <c r="F983" s="48">
        <v>57.9948141745895</v>
      </c>
      <c r="G983" s="47">
        <v>0.72494636037223303</v>
      </c>
      <c r="H983" s="50">
        <v>41.284403669724803</v>
      </c>
      <c r="I983" s="76" t="str">
        <f t="shared" si="30"/>
        <v>No</v>
      </c>
      <c r="J983" s="49" t="str">
        <f t="shared" si="31"/>
        <v>No</v>
      </c>
      <c r="K983" s="47">
        <v>0.10565107962649301</v>
      </c>
      <c r="L983" s="50">
        <v>26.879861711322398</v>
      </c>
      <c r="M983" s="47">
        <v>0.115231908638988</v>
      </c>
      <c r="N983" s="50">
        <v>23.4862385321101</v>
      </c>
    </row>
    <row r="984" spans="1:14" x14ac:dyDescent="0.2">
      <c r="A984" s="57" t="s">
        <v>2286</v>
      </c>
      <c r="B984" s="44" t="s">
        <v>2287</v>
      </c>
      <c r="C984" s="45">
        <v>67</v>
      </c>
      <c r="D984" s="46" t="s">
        <v>343</v>
      </c>
      <c r="E984" s="47">
        <v>0.72743726408842102</v>
      </c>
      <c r="F984" s="48">
        <v>57.735522904062201</v>
      </c>
      <c r="G984" s="47">
        <v>0.76803441444957798</v>
      </c>
      <c r="H984" s="50">
        <v>70.817417876241393</v>
      </c>
      <c r="I984" s="76" t="str">
        <f t="shared" si="30"/>
        <v>No</v>
      </c>
      <c r="J984" s="49" t="str">
        <f t="shared" si="31"/>
        <v>No</v>
      </c>
      <c r="K984" s="47">
        <v>0.12007224564463299</v>
      </c>
      <c r="L984" s="50">
        <v>40.276577355229001</v>
      </c>
      <c r="M984" s="47">
        <v>0.112409078232575</v>
      </c>
      <c r="N984" s="50">
        <v>38.502673796791399</v>
      </c>
    </row>
    <row r="985" spans="1:14" x14ac:dyDescent="0.2">
      <c r="A985" s="57" t="s">
        <v>2288</v>
      </c>
      <c r="B985" s="44" t="s">
        <v>2289</v>
      </c>
      <c r="C985" s="45">
        <v>67</v>
      </c>
      <c r="D985" s="46" t="s">
        <v>343</v>
      </c>
      <c r="E985" s="47">
        <v>0.71313905172140601</v>
      </c>
      <c r="F985" s="48">
        <v>52.290406222990498</v>
      </c>
      <c r="G985" s="47">
        <v>0.77597614853505503</v>
      </c>
      <c r="H985" s="50">
        <v>72.880061115355204</v>
      </c>
      <c r="I985" s="76" t="str">
        <f t="shared" si="30"/>
        <v>No</v>
      </c>
      <c r="J985" s="49" t="str">
        <f t="shared" si="31"/>
        <v>No</v>
      </c>
      <c r="K985" s="47">
        <v>0.10757425308933</v>
      </c>
      <c r="L985" s="50">
        <v>28.522039757994801</v>
      </c>
      <c r="M985" s="47">
        <v>0.102454555076553</v>
      </c>
      <c r="N985" s="50">
        <v>30.8632543926662</v>
      </c>
    </row>
    <row r="986" spans="1:14" x14ac:dyDescent="0.2">
      <c r="A986" s="57" t="s">
        <v>2290</v>
      </c>
      <c r="B986" s="44" t="s">
        <v>2291</v>
      </c>
      <c r="C986" s="45">
        <v>67</v>
      </c>
      <c r="D986" s="46" t="s">
        <v>343</v>
      </c>
      <c r="E986" s="47">
        <v>0.71503912237836298</v>
      </c>
      <c r="F986" s="48">
        <v>52.981849611063097</v>
      </c>
      <c r="G986" s="47">
        <v>0.80580463793504398</v>
      </c>
      <c r="H986" s="50">
        <v>80.443086325439296</v>
      </c>
      <c r="I986" s="76" t="str">
        <f t="shared" si="30"/>
        <v>No</v>
      </c>
      <c r="J986" s="49" t="str">
        <f t="shared" si="31"/>
        <v>No</v>
      </c>
      <c r="K986" s="47">
        <v>0.11127672797942199</v>
      </c>
      <c r="L986" s="50">
        <v>31.806395851339701</v>
      </c>
      <c r="M986" s="47">
        <v>0.105898818236019</v>
      </c>
      <c r="N986" s="50">
        <v>34.530175706646297</v>
      </c>
    </row>
    <row r="987" spans="1:14" x14ac:dyDescent="0.2">
      <c r="A987" s="57" t="s">
        <v>1742</v>
      </c>
      <c r="B987" s="44" t="s">
        <v>2292</v>
      </c>
      <c r="C987" s="45">
        <v>67</v>
      </c>
      <c r="D987" s="46" t="s">
        <v>343</v>
      </c>
      <c r="E987" s="47">
        <v>0.63028871501570205</v>
      </c>
      <c r="F987" s="48">
        <v>23.941227312013801</v>
      </c>
      <c r="G987" s="47">
        <v>0.796173759502946</v>
      </c>
      <c r="H987" s="50">
        <v>78.3040488922842</v>
      </c>
      <c r="I987" s="76" t="str">
        <f t="shared" si="30"/>
        <v>No</v>
      </c>
      <c r="J987" s="49" t="str">
        <f t="shared" si="31"/>
        <v>No</v>
      </c>
      <c r="K987" s="47">
        <v>9.7858696542056894E-2</v>
      </c>
      <c r="L987" s="50">
        <v>19.533275713051001</v>
      </c>
      <c r="M987" s="47">
        <v>9.3530566992560807E-2</v>
      </c>
      <c r="N987" s="50">
        <v>22.383498854087101</v>
      </c>
    </row>
    <row r="988" spans="1:14" x14ac:dyDescent="0.2">
      <c r="A988" s="57" t="s">
        <v>2293</v>
      </c>
      <c r="B988" s="44" t="s">
        <v>2294</v>
      </c>
      <c r="C988" s="45">
        <v>67</v>
      </c>
      <c r="D988" s="46" t="s">
        <v>343</v>
      </c>
      <c r="E988" s="47">
        <v>0.62083387813575397</v>
      </c>
      <c r="F988" s="48">
        <v>20.397579948141701</v>
      </c>
      <c r="G988" s="47">
        <v>0.64624213603794001</v>
      </c>
      <c r="H988" s="50">
        <v>28.8006111535523</v>
      </c>
      <c r="I988" s="76" t="str">
        <f t="shared" si="30"/>
        <v>No</v>
      </c>
      <c r="J988" s="49" t="str">
        <f t="shared" si="31"/>
        <v>No</v>
      </c>
      <c r="K988" s="47">
        <v>0.15266378923031601</v>
      </c>
      <c r="L988" s="50">
        <v>65.168539325842701</v>
      </c>
      <c r="M988" s="47">
        <v>0.14067822505476299</v>
      </c>
      <c r="N988" s="50">
        <v>52.253628724217002</v>
      </c>
    </row>
    <row r="989" spans="1:14" x14ac:dyDescent="0.2">
      <c r="A989" s="57" t="s">
        <v>2295</v>
      </c>
      <c r="B989" s="44" t="s">
        <v>2296</v>
      </c>
      <c r="C989" s="45">
        <v>67</v>
      </c>
      <c r="D989" s="46" t="s">
        <v>343</v>
      </c>
      <c r="E989" s="47">
        <v>0.55564730511794402</v>
      </c>
      <c r="F989" s="48">
        <v>8.2973206568712197</v>
      </c>
      <c r="G989" s="47">
        <v>0.69716694994891504</v>
      </c>
      <c r="H989" s="50">
        <v>46.218487394957997</v>
      </c>
      <c r="I989" s="76" t="str">
        <f t="shared" si="30"/>
        <v>No</v>
      </c>
      <c r="J989" s="49" t="str">
        <f t="shared" si="31"/>
        <v>No</v>
      </c>
      <c r="K989" s="47">
        <v>0.112915348538489</v>
      </c>
      <c r="L989" s="50">
        <v>34.0535868625756</v>
      </c>
      <c r="M989" s="47">
        <v>0.116431967236862</v>
      </c>
      <c r="N989" s="50">
        <v>40.641711229946502</v>
      </c>
    </row>
    <row r="990" spans="1:14" x14ac:dyDescent="0.2">
      <c r="A990" s="57" t="s">
        <v>2297</v>
      </c>
      <c r="B990" s="44" t="s">
        <v>2298</v>
      </c>
      <c r="C990" s="45">
        <v>67</v>
      </c>
      <c r="D990" s="46" t="s">
        <v>343</v>
      </c>
      <c r="E990" s="47">
        <v>0.60434686528158799</v>
      </c>
      <c r="F990" s="48">
        <v>15.471045808124501</v>
      </c>
      <c r="G990" s="47">
        <v>0.74890894496724003</v>
      </c>
      <c r="H990" s="50">
        <v>63.789152024446103</v>
      </c>
      <c r="I990" s="76" t="str">
        <f t="shared" si="30"/>
        <v>No</v>
      </c>
      <c r="J990" s="49" t="str">
        <f t="shared" si="31"/>
        <v>No</v>
      </c>
      <c r="K990" s="47">
        <v>0.130792455483941</v>
      </c>
      <c r="L990" s="50">
        <v>48.314606741573002</v>
      </c>
      <c r="M990" s="47">
        <v>0.120644235831196</v>
      </c>
      <c r="N990" s="50">
        <v>42.5515660809778</v>
      </c>
    </row>
    <row r="991" spans="1:14" x14ac:dyDescent="0.2">
      <c r="A991" s="57" t="s">
        <v>2299</v>
      </c>
      <c r="B991" s="44" t="s">
        <v>2300</v>
      </c>
      <c r="C991" s="45">
        <v>67</v>
      </c>
      <c r="D991" s="46" t="s">
        <v>343</v>
      </c>
      <c r="E991" s="47">
        <v>0.56841023828679305</v>
      </c>
      <c r="F991" s="48">
        <v>9.5073465859982704</v>
      </c>
      <c r="G991" s="47">
        <v>0.709348296527751</v>
      </c>
      <c r="H991" s="50">
        <v>50.343773873185597</v>
      </c>
      <c r="I991" s="76" t="str">
        <f t="shared" si="30"/>
        <v>No</v>
      </c>
      <c r="J991" s="49" t="str">
        <f t="shared" si="31"/>
        <v>No</v>
      </c>
      <c r="K991" s="47">
        <v>0.12870147946747601</v>
      </c>
      <c r="L991" s="50">
        <v>46.153846153846203</v>
      </c>
      <c r="M991" s="47">
        <v>0.119580140223572</v>
      </c>
      <c r="N991" s="50">
        <v>42.093200916730297</v>
      </c>
    </row>
    <row r="992" spans="1:14" x14ac:dyDescent="0.2">
      <c r="A992" s="57" t="s">
        <v>2301</v>
      </c>
      <c r="B992" s="44" t="s">
        <v>2302</v>
      </c>
      <c r="C992" s="45">
        <v>67</v>
      </c>
      <c r="D992" s="46" t="s">
        <v>343</v>
      </c>
      <c r="E992" s="47">
        <v>0.58714633820673801</v>
      </c>
      <c r="F992" s="48">
        <v>12.0138288677615</v>
      </c>
      <c r="G992" s="47">
        <v>0.74590550700054803</v>
      </c>
      <c r="H992" s="50">
        <v>62.796027501909897</v>
      </c>
      <c r="I992" s="76" t="str">
        <f t="shared" si="30"/>
        <v>No</v>
      </c>
      <c r="J992" s="49" t="str">
        <f t="shared" si="31"/>
        <v>No</v>
      </c>
      <c r="K992" s="47">
        <v>0.106016175273274</v>
      </c>
      <c r="L992" s="50">
        <v>27.139152981849598</v>
      </c>
      <c r="M992" s="47">
        <v>0.104260296238548</v>
      </c>
      <c r="N992" s="50">
        <v>32.161955691367503</v>
      </c>
    </row>
    <row r="993" spans="1:14" x14ac:dyDescent="0.2">
      <c r="A993" s="57" t="s">
        <v>2303</v>
      </c>
      <c r="B993" s="44" t="s">
        <v>2304</v>
      </c>
      <c r="C993" s="45">
        <v>67</v>
      </c>
      <c r="D993" s="46" t="s">
        <v>343</v>
      </c>
      <c r="E993" s="47">
        <v>0.552293921213309</v>
      </c>
      <c r="F993" s="48">
        <v>8.1244598098530698</v>
      </c>
      <c r="G993" s="47">
        <v>0.68902242413064396</v>
      </c>
      <c r="H993" s="50">
        <v>43.697478991596597</v>
      </c>
      <c r="I993" s="76" t="str">
        <f t="shared" si="30"/>
        <v>No</v>
      </c>
      <c r="J993" s="49" t="str">
        <f t="shared" si="31"/>
        <v>No</v>
      </c>
      <c r="K993" s="47">
        <v>0.12099355925212101</v>
      </c>
      <c r="L993" s="50">
        <v>40.795159896283501</v>
      </c>
      <c r="M993" s="47">
        <v>0.11287751672209501</v>
      </c>
      <c r="N993" s="50">
        <v>39.266615737203999</v>
      </c>
    </row>
    <row r="994" spans="1:14" x14ac:dyDescent="0.2">
      <c r="A994" s="57" t="s">
        <v>2305</v>
      </c>
      <c r="B994" s="44" t="s">
        <v>2306</v>
      </c>
      <c r="C994" s="45">
        <v>66</v>
      </c>
      <c r="D994" s="46" t="s">
        <v>343</v>
      </c>
      <c r="E994" s="47">
        <v>0.60205796423932201</v>
      </c>
      <c r="F994" s="48">
        <v>15.2117545375972</v>
      </c>
      <c r="G994" s="47">
        <v>0.53230322215621895</v>
      </c>
      <c r="H994" s="50">
        <v>7.3394495412843996</v>
      </c>
      <c r="I994" s="76" t="str">
        <f t="shared" si="30"/>
        <v>No</v>
      </c>
      <c r="J994" s="49" t="str">
        <f t="shared" si="31"/>
        <v>No</v>
      </c>
      <c r="K994" s="47">
        <v>0.12378657937274699</v>
      </c>
      <c r="L994" s="50">
        <v>42.783059636992199</v>
      </c>
      <c r="M994" s="47">
        <v>0.17386328629415301</v>
      </c>
      <c r="N994" s="50">
        <v>47.339449541284402</v>
      </c>
    </row>
    <row r="995" spans="1:14" x14ac:dyDescent="0.2">
      <c r="A995" s="57" t="s">
        <v>2307</v>
      </c>
      <c r="B995" s="44" t="s">
        <v>2308</v>
      </c>
      <c r="C995" s="45">
        <v>66</v>
      </c>
      <c r="D995" s="46" t="s">
        <v>343</v>
      </c>
      <c r="E995" s="47">
        <v>0.62774009233539596</v>
      </c>
      <c r="F995" s="48">
        <v>22.299049265341399</v>
      </c>
      <c r="G995" s="47">
        <v>0.68208282687065003</v>
      </c>
      <c r="H995" s="50">
        <v>28.073394495412799</v>
      </c>
      <c r="I995" s="76" t="str">
        <f t="shared" si="30"/>
        <v>No</v>
      </c>
      <c r="J995" s="49" t="str">
        <f t="shared" si="31"/>
        <v>No</v>
      </c>
      <c r="K995" s="47">
        <v>9.2037532773601105E-2</v>
      </c>
      <c r="L995" s="50">
        <v>14.6931719965428</v>
      </c>
      <c r="M995" s="47">
        <v>0.10887356936970501</v>
      </c>
      <c r="N995" s="50">
        <v>19.2660550458716</v>
      </c>
    </row>
    <row r="996" spans="1:14" x14ac:dyDescent="0.2">
      <c r="A996" s="147" t="s">
        <v>2309</v>
      </c>
      <c r="B996" s="44" t="s">
        <v>2310</v>
      </c>
      <c r="C996" s="45">
        <v>66</v>
      </c>
      <c r="D996" s="46" t="s">
        <v>343</v>
      </c>
      <c r="E996" s="47">
        <v>0.86314064545288705</v>
      </c>
      <c r="F996" s="48">
        <v>88.764044943820195</v>
      </c>
      <c r="G996" s="47">
        <v>0.81404231039335295</v>
      </c>
      <c r="H996" s="50">
        <v>77.614678899082605</v>
      </c>
      <c r="I996" s="76" t="str">
        <f t="shared" si="30"/>
        <v>No</v>
      </c>
      <c r="J996" s="49" t="str">
        <f t="shared" si="31"/>
        <v>Yes</v>
      </c>
      <c r="K996" s="47">
        <v>8.4604996026225204E-2</v>
      </c>
      <c r="L996" s="50">
        <v>8.6430423509075194</v>
      </c>
      <c r="M996" s="47">
        <v>9.8923744567168598E-2</v>
      </c>
      <c r="N996" s="50">
        <v>12.1100917431193</v>
      </c>
    </row>
    <row r="997" spans="1:14" x14ac:dyDescent="0.2">
      <c r="A997" s="57" t="s">
        <v>2311</v>
      </c>
      <c r="B997" s="44" t="s">
        <v>2312</v>
      </c>
      <c r="C997" s="45">
        <v>66</v>
      </c>
      <c r="D997" s="46" t="s">
        <v>343</v>
      </c>
      <c r="E997" s="47">
        <v>0.64482234335381505</v>
      </c>
      <c r="F997" s="48">
        <v>28.6084701815039</v>
      </c>
      <c r="G997" s="47">
        <v>0.65929098590127</v>
      </c>
      <c r="H997" s="50">
        <v>24.0366972477064</v>
      </c>
      <c r="I997" s="76" t="str">
        <f t="shared" si="30"/>
        <v>No</v>
      </c>
      <c r="J997" s="49" t="str">
        <f t="shared" si="31"/>
        <v>No</v>
      </c>
      <c r="K997" s="47">
        <v>0.12230699866994101</v>
      </c>
      <c r="L997" s="50">
        <v>41.6594641313742</v>
      </c>
      <c r="M997" s="47">
        <v>0.144472558910032</v>
      </c>
      <c r="N997" s="50">
        <v>37.064220183486199</v>
      </c>
    </row>
    <row r="998" spans="1:14" x14ac:dyDescent="0.2">
      <c r="A998" s="57" t="s">
        <v>2313</v>
      </c>
      <c r="B998" s="44" t="s">
        <v>2314</v>
      </c>
      <c r="C998" s="45">
        <v>66</v>
      </c>
      <c r="D998" s="46" t="s">
        <v>343</v>
      </c>
      <c r="E998" s="47">
        <v>0.58088416324185599</v>
      </c>
      <c r="F998" s="48">
        <v>11.235955056179799</v>
      </c>
      <c r="G998" s="47">
        <v>0.61932987535835604</v>
      </c>
      <c r="H998" s="50">
        <v>15.045871559632999</v>
      </c>
      <c r="I998" s="76" t="str">
        <f t="shared" si="30"/>
        <v>No</v>
      </c>
      <c r="J998" s="49" t="str">
        <f t="shared" si="31"/>
        <v>No</v>
      </c>
      <c r="K998" s="47">
        <v>0.12222111848683299</v>
      </c>
      <c r="L998" s="50">
        <v>41.5730337078652</v>
      </c>
      <c r="M998" s="47">
        <v>0.13091831549461899</v>
      </c>
      <c r="N998" s="50">
        <v>31.559633027522899</v>
      </c>
    </row>
    <row r="999" spans="1:14" x14ac:dyDescent="0.2">
      <c r="A999" s="57" t="s">
        <v>2315</v>
      </c>
      <c r="B999" s="44" t="s">
        <v>2316</v>
      </c>
      <c r="C999" s="45">
        <v>66</v>
      </c>
      <c r="D999" s="46" t="s">
        <v>343</v>
      </c>
      <c r="E999" s="47">
        <v>0.81801293583894696</v>
      </c>
      <c r="F999" s="48">
        <v>78.824546240276604</v>
      </c>
      <c r="G999" s="47">
        <v>0.79424649773431</v>
      </c>
      <c r="H999" s="50">
        <v>69.357798165137595</v>
      </c>
      <c r="I999" s="76" t="str">
        <f t="shared" si="30"/>
        <v>No</v>
      </c>
      <c r="J999" s="49" t="str">
        <f t="shared" si="31"/>
        <v>No</v>
      </c>
      <c r="K999" s="47">
        <v>8.8556495661840803E-2</v>
      </c>
      <c r="L999" s="50">
        <v>11.9273984442524</v>
      </c>
      <c r="M999" s="47">
        <v>0.10084988467803099</v>
      </c>
      <c r="N999" s="50">
        <v>13.7614678899083</v>
      </c>
    </row>
    <row r="1000" spans="1:14" x14ac:dyDescent="0.2">
      <c r="A1000" s="57" t="s">
        <v>2317</v>
      </c>
      <c r="B1000" s="44" t="s">
        <v>2318</v>
      </c>
      <c r="C1000" s="45">
        <v>66</v>
      </c>
      <c r="D1000" s="46" t="s">
        <v>343</v>
      </c>
      <c r="E1000" s="47">
        <v>0.63687726031816205</v>
      </c>
      <c r="F1000" s="48">
        <v>26.101987899740699</v>
      </c>
      <c r="G1000" s="47">
        <v>0.73945417622408505</v>
      </c>
      <c r="H1000" s="50">
        <v>47.339449541284402</v>
      </c>
      <c r="I1000" s="76" t="str">
        <f t="shared" si="30"/>
        <v>No</v>
      </c>
      <c r="J1000" s="49" t="str">
        <f t="shared" si="31"/>
        <v>No</v>
      </c>
      <c r="K1000" s="47">
        <v>9.6489360452366002E-2</v>
      </c>
      <c r="L1000" s="50">
        <v>17.804667242869499</v>
      </c>
      <c r="M1000" s="47">
        <v>0.12066799376343</v>
      </c>
      <c r="N1000" s="50">
        <v>27.339449541284399</v>
      </c>
    </row>
    <row r="1001" spans="1:14" x14ac:dyDescent="0.2">
      <c r="A1001" s="57" t="s">
        <v>2319</v>
      </c>
      <c r="B1001" s="44" t="s">
        <v>2320</v>
      </c>
      <c r="C1001" s="45">
        <v>66</v>
      </c>
      <c r="D1001" s="46" t="s">
        <v>343</v>
      </c>
      <c r="E1001" s="47">
        <v>0.67335512785905105</v>
      </c>
      <c r="F1001" s="48">
        <v>38.980121002592902</v>
      </c>
      <c r="G1001" s="47">
        <v>0.71287216652462104</v>
      </c>
      <c r="H1001" s="50">
        <v>36.880733944954102</v>
      </c>
      <c r="I1001" s="76" t="str">
        <f t="shared" si="30"/>
        <v>No</v>
      </c>
      <c r="J1001" s="49" t="str">
        <f t="shared" si="31"/>
        <v>No</v>
      </c>
      <c r="K1001" s="47">
        <v>9.5352015202486304E-2</v>
      </c>
      <c r="L1001" s="50">
        <v>16.7675021607606</v>
      </c>
      <c r="M1001" s="47">
        <v>0.140767664509654</v>
      </c>
      <c r="N1001" s="50">
        <v>35.779816513761503</v>
      </c>
    </row>
    <row r="1002" spans="1:14" x14ac:dyDescent="0.2">
      <c r="A1002" s="57" t="s">
        <v>2321</v>
      </c>
      <c r="B1002" s="44" t="s">
        <v>2322</v>
      </c>
      <c r="C1002" s="45">
        <v>66</v>
      </c>
      <c r="D1002" s="46" t="s">
        <v>343</v>
      </c>
      <c r="E1002" s="47">
        <v>0.679646666180583</v>
      </c>
      <c r="F1002" s="48">
        <v>41.2273120138289</v>
      </c>
      <c r="G1002" s="47">
        <v>0.83215894913213795</v>
      </c>
      <c r="H1002" s="50">
        <v>84.220183486238497</v>
      </c>
      <c r="I1002" s="76" t="str">
        <f t="shared" si="30"/>
        <v>No</v>
      </c>
      <c r="J1002" s="49" t="str">
        <f t="shared" si="31"/>
        <v>No</v>
      </c>
      <c r="K1002" s="47">
        <v>7.3119013241921701E-2</v>
      </c>
      <c r="L1002" s="50">
        <v>4.6672428694900603</v>
      </c>
      <c r="M1002" s="47">
        <v>8.0793314328794996E-2</v>
      </c>
      <c r="N1002" s="50">
        <v>5.1376146788990802</v>
      </c>
    </row>
    <row r="1003" spans="1:14" x14ac:dyDescent="0.2">
      <c r="A1003" s="147" t="s">
        <v>2323</v>
      </c>
      <c r="B1003" s="44" t="s">
        <v>2324</v>
      </c>
      <c r="C1003" s="45">
        <v>66</v>
      </c>
      <c r="D1003" s="46" t="s">
        <v>343</v>
      </c>
      <c r="E1003" s="47">
        <v>0.88876510598986302</v>
      </c>
      <c r="F1003" s="48">
        <v>95.419187554019004</v>
      </c>
      <c r="G1003" s="47">
        <v>0.83086007470120404</v>
      </c>
      <c r="H1003" s="50">
        <v>83.669724770642205</v>
      </c>
      <c r="I1003" s="76" t="str">
        <f t="shared" si="30"/>
        <v>No</v>
      </c>
      <c r="J1003" s="49" t="str">
        <f t="shared" si="31"/>
        <v>Yes</v>
      </c>
      <c r="K1003" s="47">
        <v>3.8516938901368902E-3</v>
      </c>
      <c r="L1003" s="50">
        <v>8.6430423509075205E-2</v>
      </c>
      <c r="M1003" s="47">
        <v>7.47265086538505E-3</v>
      </c>
      <c r="N1003" s="50">
        <v>0.36697247706421998</v>
      </c>
    </row>
    <row r="1004" spans="1:14" x14ac:dyDescent="0.2">
      <c r="A1004" s="57" t="s">
        <v>2325</v>
      </c>
      <c r="B1004" s="44" t="s">
        <v>2326</v>
      </c>
      <c r="C1004" s="45">
        <v>67</v>
      </c>
      <c r="D1004" s="46" t="s">
        <v>343</v>
      </c>
      <c r="E1004" s="47">
        <v>0.61692125557609201</v>
      </c>
      <c r="F1004" s="48">
        <v>19.360414866032801</v>
      </c>
      <c r="G1004" s="47">
        <v>0.76382858745286497</v>
      </c>
      <c r="H1004" s="50">
        <v>69.442322383498905</v>
      </c>
      <c r="I1004" s="76" t="str">
        <f t="shared" si="30"/>
        <v>No</v>
      </c>
      <c r="J1004" s="49" t="str">
        <f t="shared" si="31"/>
        <v>No</v>
      </c>
      <c r="K1004" s="47">
        <v>9.2009129687375499E-2</v>
      </c>
      <c r="L1004" s="50">
        <v>14.6067415730337</v>
      </c>
      <c r="M1004" s="47">
        <v>9.0112036896092998E-2</v>
      </c>
      <c r="N1004" s="50">
        <v>17.341482047364401</v>
      </c>
    </row>
    <row r="1005" spans="1:14" x14ac:dyDescent="0.2">
      <c r="A1005" s="57" t="s">
        <v>2327</v>
      </c>
      <c r="B1005" s="44" t="s">
        <v>2328</v>
      </c>
      <c r="C1005" s="45">
        <v>67</v>
      </c>
      <c r="D1005" s="46" t="s">
        <v>343</v>
      </c>
      <c r="E1005" s="47">
        <v>0.86314967491022998</v>
      </c>
      <c r="F1005" s="48">
        <v>88.850475367329295</v>
      </c>
      <c r="G1005" s="47">
        <v>0.78052993012104899</v>
      </c>
      <c r="H1005" s="50">
        <v>74.025974025973994</v>
      </c>
      <c r="I1005" s="76" t="str">
        <f t="shared" si="30"/>
        <v>No</v>
      </c>
      <c r="J1005" s="49" t="str">
        <f t="shared" si="31"/>
        <v>No</v>
      </c>
      <c r="K1005" s="47">
        <v>8.6383052136680794E-2</v>
      </c>
      <c r="L1005" s="50">
        <v>10.1987899740709</v>
      </c>
      <c r="M1005" s="47">
        <v>8.6852303229286304E-2</v>
      </c>
      <c r="N1005" s="50">
        <v>12.605042016806699</v>
      </c>
    </row>
    <row r="1006" spans="1:14" x14ac:dyDescent="0.2">
      <c r="A1006" s="57" t="s">
        <v>2329</v>
      </c>
      <c r="B1006" s="44" t="s">
        <v>2330</v>
      </c>
      <c r="C1006" s="45">
        <v>67</v>
      </c>
      <c r="D1006" s="46" t="s">
        <v>343</v>
      </c>
      <c r="E1006" s="47">
        <v>0.76719613217119798</v>
      </c>
      <c r="F1006" s="48">
        <v>66.378565254969701</v>
      </c>
      <c r="G1006" s="47">
        <v>0.70967608098865698</v>
      </c>
      <c r="H1006" s="50">
        <v>50.496562261268103</v>
      </c>
      <c r="I1006" s="76" t="str">
        <f t="shared" si="30"/>
        <v>No</v>
      </c>
      <c r="J1006" s="49" t="str">
        <f t="shared" si="31"/>
        <v>No</v>
      </c>
      <c r="K1006" s="47">
        <v>9.7564101319706706E-2</v>
      </c>
      <c r="L1006" s="50">
        <v>19.014693171996502</v>
      </c>
      <c r="M1006" s="47">
        <v>9.6412761785364801E-2</v>
      </c>
      <c r="N1006" s="50">
        <v>25.515660809778499</v>
      </c>
    </row>
    <row r="1007" spans="1:14" x14ac:dyDescent="0.2">
      <c r="A1007" s="57" t="s">
        <v>2331</v>
      </c>
      <c r="B1007" s="44" t="s">
        <v>2332</v>
      </c>
      <c r="C1007" s="45">
        <v>67</v>
      </c>
      <c r="D1007" s="46" t="s">
        <v>343</v>
      </c>
      <c r="E1007" s="47">
        <v>0.48453888121800998</v>
      </c>
      <c r="F1007" s="48">
        <v>3.7165082108902299</v>
      </c>
      <c r="G1007" s="47">
        <v>0.58662004133645396</v>
      </c>
      <c r="H1007" s="50">
        <v>16.042780748663102</v>
      </c>
      <c r="I1007" s="76" t="str">
        <f t="shared" si="30"/>
        <v>No</v>
      </c>
      <c r="J1007" s="49" t="str">
        <f t="shared" si="31"/>
        <v>No</v>
      </c>
      <c r="K1007" s="47">
        <v>0.11852864925856101</v>
      </c>
      <c r="L1007" s="50">
        <v>38.980121002592902</v>
      </c>
      <c r="M1007" s="47">
        <v>0.12587832292269999</v>
      </c>
      <c r="N1007" s="50">
        <v>44.385026737967898</v>
      </c>
    </row>
    <row r="1008" spans="1:14" x14ac:dyDescent="0.2">
      <c r="A1008" s="57" t="s">
        <v>2333</v>
      </c>
      <c r="B1008" s="44" t="s">
        <v>2334</v>
      </c>
      <c r="C1008" s="45">
        <v>67</v>
      </c>
      <c r="D1008" s="46" t="s">
        <v>343</v>
      </c>
      <c r="E1008" s="47">
        <v>0.53708960583155596</v>
      </c>
      <c r="F1008" s="48">
        <v>6.48228176318064</v>
      </c>
      <c r="G1008" s="47">
        <v>0.62130924171348001</v>
      </c>
      <c r="H1008" s="50">
        <v>22.689075630252098</v>
      </c>
      <c r="I1008" s="76" t="str">
        <f t="shared" si="30"/>
        <v>No</v>
      </c>
      <c r="J1008" s="49" t="str">
        <f t="shared" si="31"/>
        <v>No</v>
      </c>
      <c r="K1008" s="47">
        <v>7.5395735654539206E-2</v>
      </c>
      <c r="L1008" s="50">
        <v>5.01296456352636</v>
      </c>
      <c r="M1008" s="47">
        <v>6.8794385122374194E-2</v>
      </c>
      <c r="N1008" s="50">
        <v>3.7433155080213898</v>
      </c>
    </row>
    <row r="1009" spans="1:14" x14ac:dyDescent="0.2">
      <c r="A1009" s="57" t="s">
        <v>2335</v>
      </c>
      <c r="B1009" s="44" t="s">
        <v>2336</v>
      </c>
      <c r="C1009" s="45">
        <v>66</v>
      </c>
      <c r="D1009" s="46" t="s">
        <v>343</v>
      </c>
      <c r="E1009" s="47">
        <v>0.59145320589388695</v>
      </c>
      <c r="F1009" s="48">
        <v>13.1374243733794</v>
      </c>
      <c r="G1009" s="47">
        <v>0.62588672542608803</v>
      </c>
      <c r="H1009" s="50">
        <v>15.5963302752294</v>
      </c>
      <c r="I1009" s="76" t="str">
        <f t="shared" si="30"/>
        <v>No</v>
      </c>
      <c r="J1009" s="49" t="str">
        <f t="shared" si="31"/>
        <v>No</v>
      </c>
      <c r="K1009" s="47">
        <v>8.7209439149678394E-2</v>
      </c>
      <c r="L1009" s="50">
        <v>10.8038029386344</v>
      </c>
      <c r="M1009" s="47">
        <v>0.12867901777516599</v>
      </c>
      <c r="N1009" s="50">
        <v>30.275229357798199</v>
      </c>
    </row>
    <row r="1010" spans="1:14" x14ac:dyDescent="0.2">
      <c r="A1010" s="57" t="s">
        <v>2337</v>
      </c>
      <c r="B1010" s="44" t="s">
        <v>2338</v>
      </c>
      <c r="C1010" s="45">
        <v>66</v>
      </c>
      <c r="D1010" s="46" t="s">
        <v>343</v>
      </c>
      <c r="E1010" s="47">
        <v>0.61271372436611804</v>
      </c>
      <c r="F1010" s="48">
        <v>17.891097666378599</v>
      </c>
      <c r="G1010" s="47">
        <v>0.655304285368564</v>
      </c>
      <c r="H1010" s="50">
        <v>23.4862385321101</v>
      </c>
      <c r="I1010" s="76" t="str">
        <f t="shared" si="30"/>
        <v>No</v>
      </c>
      <c r="J1010" s="49" t="str">
        <f t="shared" si="31"/>
        <v>No</v>
      </c>
      <c r="K1010" s="47">
        <v>8.5930135753816902E-2</v>
      </c>
      <c r="L1010" s="50">
        <v>9.5937770095073507</v>
      </c>
      <c r="M1010" s="47">
        <v>0.11601978273362</v>
      </c>
      <c r="N1010" s="50">
        <v>24.0366972477064</v>
      </c>
    </row>
    <row r="1011" spans="1:14" x14ac:dyDescent="0.2">
      <c r="A1011" s="57" t="s">
        <v>2339</v>
      </c>
      <c r="B1011" s="44" t="s">
        <v>2340</v>
      </c>
      <c r="C1011" s="45">
        <v>66</v>
      </c>
      <c r="D1011" s="46" t="s">
        <v>343</v>
      </c>
      <c r="E1011" s="47">
        <v>0.79497378702930199</v>
      </c>
      <c r="F1011" s="48">
        <v>73.552290406222994</v>
      </c>
      <c r="G1011" s="47">
        <v>0.73536868868681204</v>
      </c>
      <c r="H1011" s="50">
        <v>45.871559633027502</v>
      </c>
      <c r="I1011" s="76" t="str">
        <f t="shared" si="30"/>
        <v>No</v>
      </c>
      <c r="J1011" s="49" t="str">
        <f t="shared" si="31"/>
        <v>No</v>
      </c>
      <c r="K1011" s="47">
        <v>8.2287485041261196E-2</v>
      </c>
      <c r="L1011" s="50">
        <v>7.0872947277441698</v>
      </c>
      <c r="M1011" s="47">
        <v>0.100770765148244</v>
      </c>
      <c r="N1011" s="50">
        <v>13.577981651376099</v>
      </c>
    </row>
    <row r="1012" spans="1:14" x14ac:dyDescent="0.2">
      <c r="A1012" s="57" t="s">
        <v>2341</v>
      </c>
      <c r="B1012" s="44" t="s">
        <v>2342</v>
      </c>
      <c r="C1012" s="45">
        <v>66</v>
      </c>
      <c r="D1012" s="46" t="s">
        <v>343</v>
      </c>
      <c r="E1012" s="47">
        <v>0.68073378155414899</v>
      </c>
      <c r="F1012" s="48">
        <v>41.8323249783924</v>
      </c>
      <c r="G1012" s="47">
        <v>0.66608935515150203</v>
      </c>
      <c r="H1012" s="50">
        <v>24.954128440367001</v>
      </c>
      <c r="I1012" s="76" t="str">
        <f t="shared" si="30"/>
        <v>No</v>
      </c>
      <c r="J1012" s="49" t="str">
        <f t="shared" si="31"/>
        <v>No</v>
      </c>
      <c r="K1012" s="47">
        <v>8.5175234730438504E-2</v>
      </c>
      <c r="L1012" s="50">
        <v>8.8159031979256692</v>
      </c>
      <c r="M1012" s="47">
        <v>0.117670585371819</v>
      </c>
      <c r="N1012" s="50">
        <v>25.137614678899102</v>
      </c>
    </row>
    <row r="1013" spans="1:14" x14ac:dyDescent="0.2">
      <c r="A1013" s="57" t="s">
        <v>2343</v>
      </c>
      <c r="B1013" s="44" t="s">
        <v>2344</v>
      </c>
      <c r="C1013" s="45">
        <v>66</v>
      </c>
      <c r="D1013" s="46" t="s">
        <v>343</v>
      </c>
      <c r="E1013" s="47">
        <v>0.63478792802998396</v>
      </c>
      <c r="F1013" s="48">
        <v>25.4105445116681</v>
      </c>
      <c r="G1013" s="47">
        <v>0.67575064972593502</v>
      </c>
      <c r="H1013" s="50">
        <v>27.155963302752301</v>
      </c>
      <c r="I1013" s="76" t="str">
        <f t="shared" si="30"/>
        <v>No</v>
      </c>
      <c r="J1013" s="49" t="str">
        <f t="shared" si="31"/>
        <v>No</v>
      </c>
      <c r="K1013" s="47">
        <v>9.5197424628045202E-2</v>
      </c>
      <c r="L1013" s="50">
        <v>16.6810717372515</v>
      </c>
      <c r="M1013" s="47">
        <v>0.15217676032038199</v>
      </c>
      <c r="N1013" s="50">
        <v>38.715596330275197</v>
      </c>
    </row>
    <row r="1014" spans="1:14" x14ac:dyDescent="0.2">
      <c r="A1014" s="57" t="s">
        <v>2345</v>
      </c>
      <c r="B1014" s="44" t="s">
        <v>2346</v>
      </c>
      <c r="C1014" s="45">
        <v>66</v>
      </c>
      <c r="D1014" s="46" t="s">
        <v>343</v>
      </c>
      <c r="E1014" s="47">
        <v>0.65978245100344302</v>
      </c>
      <c r="F1014" s="48">
        <v>33.7942955920484</v>
      </c>
      <c r="G1014" s="47">
        <v>0.77124258716027505</v>
      </c>
      <c r="H1014" s="50">
        <v>59.816513761467903</v>
      </c>
      <c r="I1014" s="76" t="str">
        <f t="shared" si="30"/>
        <v>No</v>
      </c>
      <c r="J1014" s="49" t="str">
        <f t="shared" si="31"/>
        <v>No</v>
      </c>
      <c r="K1014" s="47">
        <v>8.6362278753107202E-2</v>
      </c>
      <c r="L1014" s="50">
        <v>10.1123595505618</v>
      </c>
      <c r="M1014" s="47">
        <v>9.8081876261161494E-2</v>
      </c>
      <c r="N1014" s="50">
        <v>11.559633027522899</v>
      </c>
    </row>
    <row r="1015" spans="1:14" x14ac:dyDescent="0.2">
      <c r="A1015" s="57" t="s">
        <v>2347</v>
      </c>
      <c r="B1015" s="44" t="s">
        <v>2348</v>
      </c>
      <c r="C1015" s="45">
        <v>66</v>
      </c>
      <c r="D1015" s="46" t="s">
        <v>343</v>
      </c>
      <c r="E1015" s="47">
        <v>0.63175909582578305</v>
      </c>
      <c r="F1015" s="48">
        <v>24.4598098530683</v>
      </c>
      <c r="G1015" s="47">
        <v>0.71397726158629304</v>
      </c>
      <c r="H1015" s="50">
        <v>37.431192660550501</v>
      </c>
      <c r="I1015" s="76" t="str">
        <f t="shared" si="30"/>
        <v>No</v>
      </c>
      <c r="J1015" s="49" t="str">
        <f t="shared" si="31"/>
        <v>No</v>
      </c>
      <c r="K1015" s="47">
        <v>9.2354518931777999E-2</v>
      </c>
      <c r="L1015" s="50">
        <v>14.8660328435609</v>
      </c>
      <c r="M1015" s="47">
        <v>0.119525433247347</v>
      </c>
      <c r="N1015" s="50">
        <v>26.788990825688099</v>
      </c>
    </row>
    <row r="1016" spans="1:14" x14ac:dyDescent="0.2">
      <c r="A1016" s="57" t="s">
        <v>2349</v>
      </c>
      <c r="B1016" s="44" t="s">
        <v>2350</v>
      </c>
      <c r="C1016" s="45">
        <v>67</v>
      </c>
      <c r="D1016" s="46" t="s">
        <v>343</v>
      </c>
      <c r="E1016" s="47">
        <v>0.62813051532123798</v>
      </c>
      <c r="F1016" s="48">
        <v>22.644770959377698</v>
      </c>
      <c r="G1016" s="47">
        <v>0.79278211393086895</v>
      </c>
      <c r="H1016" s="50">
        <v>76.928953399541598</v>
      </c>
      <c r="I1016" s="76" t="str">
        <f t="shared" si="30"/>
        <v>No</v>
      </c>
      <c r="J1016" s="49" t="str">
        <f t="shared" si="31"/>
        <v>No</v>
      </c>
      <c r="K1016" s="47">
        <v>6.2866417641615505E-2</v>
      </c>
      <c r="L1016" s="50">
        <v>3.3707865168539302</v>
      </c>
      <c r="M1016" s="47">
        <v>5.0280070834152701E-2</v>
      </c>
      <c r="N1016" s="50">
        <v>1.5278838808250601</v>
      </c>
    </row>
    <row r="1017" spans="1:14" x14ac:dyDescent="0.2">
      <c r="A1017" s="57" t="s">
        <v>2351</v>
      </c>
      <c r="B1017" s="44" t="s">
        <v>2352</v>
      </c>
      <c r="C1017" s="45">
        <v>67</v>
      </c>
      <c r="D1017" s="46" t="s">
        <v>343</v>
      </c>
      <c r="E1017" s="47">
        <v>0.60689851667148398</v>
      </c>
      <c r="F1017" s="48">
        <v>16.076058772688</v>
      </c>
      <c r="G1017" s="47">
        <v>0.65680974176313101</v>
      </c>
      <c r="H1017" s="50">
        <v>32.5439266615737</v>
      </c>
      <c r="I1017" s="76" t="str">
        <f t="shared" si="30"/>
        <v>No</v>
      </c>
      <c r="J1017" s="49" t="str">
        <f t="shared" si="31"/>
        <v>No</v>
      </c>
      <c r="K1017" s="47">
        <v>0.11254956895111</v>
      </c>
      <c r="L1017" s="50">
        <v>33.4485738980121</v>
      </c>
      <c r="M1017" s="47">
        <v>0.113876254452748</v>
      </c>
      <c r="N1017" s="50">
        <v>39.801375095492702</v>
      </c>
    </row>
    <row r="1018" spans="1:14" x14ac:dyDescent="0.2">
      <c r="A1018" s="57" t="s">
        <v>2353</v>
      </c>
      <c r="B1018" s="44" t="s">
        <v>2354</v>
      </c>
      <c r="C1018" s="45">
        <v>67</v>
      </c>
      <c r="D1018" s="46" t="s">
        <v>343</v>
      </c>
      <c r="E1018" s="47">
        <v>0.49310424191166502</v>
      </c>
      <c r="F1018" s="48">
        <v>3.97579948141746</v>
      </c>
      <c r="G1018" s="47">
        <v>0.54968838361891403</v>
      </c>
      <c r="H1018" s="50">
        <v>11.2299465240642</v>
      </c>
      <c r="I1018" s="76" t="str">
        <f t="shared" si="30"/>
        <v>No</v>
      </c>
      <c r="J1018" s="49" t="str">
        <f t="shared" si="31"/>
        <v>No</v>
      </c>
      <c r="K1018" s="47">
        <v>0.168236029799156</v>
      </c>
      <c r="L1018" s="50">
        <v>75.799481417458907</v>
      </c>
      <c r="M1018" s="47">
        <v>0.18942383994155099</v>
      </c>
      <c r="N1018" s="50">
        <v>67.456073338426293</v>
      </c>
    </row>
    <row r="1019" spans="1:14" x14ac:dyDescent="0.2">
      <c r="A1019" s="57" t="s">
        <v>2355</v>
      </c>
      <c r="B1019" s="44" t="s">
        <v>2356</v>
      </c>
      <c r="C1019" s="45">
        <v>67</v>
      </c>
      <c r="D1019" s="46" t="s">
        <v>343</v>
      </c>
      <c r="E1019" s="47">
        <v>0.41496150527540598</v>
      </c>
      <c r="F1019" s="48">
        <v>2.1607605877268798</v>
      </c>
      <c r="G1019" s="47">
        <v>0.43681927198474202</v>
      </c>
      <c r="H1019" s="50">
        <v>4.0488922841864001</v>
      </c>
      <c r="I1019" s="76" t="str">
        <f t="shared" si="30"/>
        <v>No</v>
      </c>
      <c r="J1019" s="49" t="str">
        <f t="shared" si="31"/>
        <v>No</v>
      </c>
      <c r="K1019" s="47">
        <v>0.21635879225284499</v>
      </c>
      <c r="L1019" s="50">
        <v>89.023336214347495</v>
      </c>
      <c r="M1019" s="47">
        <v>0.276191893218933</v>
      </c>
      <c r="N1019" s="50">
        <v>79.144385026737993</v>
      </c>
    </row>
    <row r="1020" spans="1:14" x14ac:dyDescent="0.2">
      <c r="A1020" s="57" t="s">
        <v>2357</v>
      </c>
      <c r="B1020" s="44" t="s">
        <v>2358</v>
      </c>
      <c r="C1020" s="45">
        <v>67</v>
      </c>
      <c r="D1020" s="46" t="s">
        <v>343</v>
      </c>
      <c r="E1020" s="47">
        <v>0.48451286177053798</v>
      </c>
      <c r="F1020" s="48">
        <v>3.6300777873811598</v>
      </c>
      <c r="G1020" s="47">
        <v>0.55531419315498898</v>
      </c>
      <c r="H1020" s="50">
        <v>12.2230710466005</v>
      </c>
      <c r="I1020" s="76" t="str">
        <f t="shared" si="30"/>
        <v>No</v>
      </c>
      <c r="J1020" s="49" t="str">
        <f t="shared" si="31"/>
        <v>No</v>
      </c>
      <c r="K1020" s="47">
        <v>0.22622132969921399</v>
      </c>
      <c r="L1020" s="50">
        <v>89.974070872947294</v>
      </c>
      <c r="M1020" s="47">
        <v>0.26272076835777203</v>
      </c>
      <c r="N1020" s="50">
        <v>77.845683728036704</v>
      </c>
    </row>
    <row r="1021" spans="1:14" x14ac:dyDescent="0.2">
      <c r="A1021" s="57" t="s">
        <v>2359</v>
      </c>
      <c r="B1021" s="44" t="s">
        <v>2360</v>
      </c>
      <c r="C1021" s="45">
        <v>67</v>
      </c>
      <c r="D1021" s="46" t="s">
        <v>343</v>
      </c>
      <c r="E1021" s="47">
        <v>0.71472810181814606</v>
      </c>
      <c r="F1021" s="48">
        <v>52.722558340535898</v>
      </c>
      <c r="G1021" s="47">
        <v>0.73065896608133996</v>
      </c>
      <c r="H1021" s="50">
        <v>58.3651642475172</v>
      </c>
      <c r="I1021" s="76" t="str">
        <f t="shared" si="30"/>
        <v>No</v>
      </c>
      <c r="J1021" s="49" t="str">
        <f t="shared" si="31"/>
        <v>No</v>
      </c>
      <c r="K1021" s="47">
        <v>0.133907757510001</v>
      </c>
      <c r="L1021" s="50">
        <v>50.993949870354399</v>
      </c>
      <c r="M1021" s="47">
        <v>0.15920282273869199</v>
      </c>
      <c r="N1021" s="50">
        <v>59.587471352177197</v>
      </c>
    </row>
    <row r="1022" spans="1:14" x14ac:dyDescent="0.2">
      <c r="A1022" s="57" t="s">
        <v>1693</v>
      </c>
      <c r="B1022" s="44" t="s">
        <v>2361</v>
      </c>
      <c r="C1022" s="45">
        <v>67</v>
      </c>
      <c r="D1022" s="46" t="s">
        <v>343</v>
      </c>
      <c r="E1022" s="47">
        <v>0.58460665046051197</v>
      </c>
      <c r="F1022" s="48">
        <v>11.6681071737252</v>
      </c>
      <c r="G1022" s="47">
        <v>0.68890502130528797</v>
      </c>
      <c r="H1022" s="50">
        <v>43.544690603514098</v>
      </c>
      <c r="I1022" s="76" t="str">
        <f t="shared" si="30"/>
        <v>No</v>
      </c>
      <c r="J1022" s="49" t="str">
        <f t="shared" si="31"/>
        <v>No</v>
      </c>
      <c r="K1022" s="47">
        <v>0.12160643121112601</v>
      </c>
      <c r="L1022" s="50">
        <v>41.2273120138289</v>
      </c>
      <c r="M1022" s="47">
        <v>0.112151193058736</v>
      </c>
      <c r="N1022" s="50">
        <v>38.2734912146677</v>
      </c>
    </row>
    <row r="1023" spans="1:14" x14ac:dyDescent="0.2">
      <c r="A1023" s="57" t="s">
        <v>2362</v>
      </c>
      <c r="B1023" s="44" t="s">
        <v>2363</v>
      </c>
      <c r="C1023" s="45">
        <v>67</v>
      </c>
      <c r="D1023" s="46" t="s">
        <v>343</v>
      </c>
      <c r="E1023" s="47">
        <v>0.625236522613695</v>
      </c>
      <c r="F1023" s="48">
        <v>21.607605877268799</v>
      </c>
      <c r="G1023" s="47">
        <v>0.75183760367577401</v>
      </c>
      <c r="H1023" s="50">
        <v>64.629488158899903</v>
      </c>
      <c r="I1023" s="76" t="str">
        <f t="shared" si="30"/>
        <v>No</v>
      </c>
      <c r="J1023" s="49" t="str">
        <f t="shared" si="31"/>
        <v>No</v>
      </c>
      <c r="K1023" s="47">
        <v>8.8066394377595794E-2</v>
      </c>
      <c r="L1023" s="50">
        <v>11.581676750216101</v>
      </c>
      <c r="M1023" s="47">
        <v>8.8529110776146905E-2</v>
      </c>
      <c r="N1023" s="50">
        <v>14.7440794499618</v>
      </c>
    </row>
    <row r="1024" spans="1:14" x14ac:dyDescent="0.2">
      <c r="A1024" s="57" t="s">
        <v>2364</v>
      </c>
      <c r="B1024" s="44" t="s">
        <v>2365</v>
      </c>
      <c r="C1024" s="45">
        <v>67</v>
      </c>
      <c r="D1024" s="46" t="s">
        <v>343</v>
      </c>
      <c r="E1024" s="47">
        <v>0.59690465930446401</v>
      </c>
      <c r="F1024" s="48">
        <v>14.174589455488301</v>
      </c>
      <c r="G1024" s="47">
        <v>0.73155331182860395</v>
      </c>
      <c r="H1024" s="50">
        <v>58.441558441558399</v>
      </c>
      <c r="I1024" s="76" t="str">
        <f t="shared" si="30"/>
        <v>No</v>
      </c>
      <c r="J1024" s="49" t="str">
        <f t="shared" si="31"/>
        <v>No</v>
      </c>
      <c r="K1024" s="47">
        <v>0.120391345798902</v>
      </c>
      <c r="L1024" s="50">
        <v>40.449438202247201</v>
      </c>
      <c r="M1024" s="47">
        <v>0.110911514120097</v>
      </c>
      <c r="N1024" s="50">
        <v>37.433155080213901</v>
      </c>
    </row>
    <row r="1025" spans="1:14" x14ac:dyDescent="0.2">
      <c r="A1025" s="57" t="s">
        <v>2366</v>
      </c>
      <c r="B1025" s="44" t="s">
        <v>2367</v>
      </c>
      <c r="C1025" s="45">
        <v>67</v>
      </c>
      <c r="D1025" s="46" t="s">
        <v>343</v>
      </c>
      <c r="E1025" s="47">
        <v>0.63095695981199296</v>
      </c>
      <c r="F1025" s="48">
        <v>24.027657735522901</v>
      </c>
      <c r="G1025" s="47">
        <v>0.81327539523633996</v>
      </c>
      <c r="H1025" s="50">
        <v>82.123758594346796</v>
      </c>
      <c r="I1025" s="76" t="str">
        <f t="shared" si="30"/>
        <v>No</v>
      </c>
      <c r="J1025" s="49" t="str">
        <f t="shared" si="31"/>
        <v>No</v>
      </c>
      <c r="K1025" s="47">
        <v>0.115152388366709</v>
      </c>
      <c r="L1025" s="50">
        <v>36.041486603284397</v>
      </c>
      <c r="M1025" s="47">
        <v>0.108019685438175</v>
      </c>
      <c r="N1025" s="50">
        <v>35.8288770053476</v>
      </c>
    </row>
    <row r="1026" spans="1:14" x14ac:dyDescent="0.2">
      <c r="A1026" s="147" t="s">
        <v>2368</v>
      </c>
      <c r="B1026" s="44" t="s">
        <v>2369</v>
      </c>
      <c r="C1026" s="45">
        <v>67</v>
      </c>
      <c r="D1026" s="46" t="s">
        <v>343</v>
      </c>
      <c r="E1026" s="47">
        <v>0.83916776459443698</v>
      </c>
      <c r="F1026" s="48">
        <v>83.4053586862576</v>
      </c>
      <c r="G1026" s="47">
        <v>0.86094971500649997</v>
      </c>
      <c r="H1026" s="50">
        <v>90.679908326967194</v>
      </c>
      <c r="I1026" s="76" t="str">
        <f t="shared" si="30"/>
        <v>No</v>
      </c>
      <c r="J1026" s="49" t="str">
        <f t="shared" si="31"/>
        <v>Yes</v>
      </c>
      <c r="K1026" s="47">
        <v>6.1203326892831998E-2</v>
      </c>
      <c r="L1026" s="50">
        <v>3.02506482281763</v>
      </c>
      <c r="M1026" s="47">
        <v>4.42701897679968E-2</v>
      </c>
      <c r="N1026" s="50">
        <v>1.14591291061879</v>
      </c>
    </row>
    <row r="1027" spans="1:14" x14ac:dyDescent="0.2">
      <c r="A1027" s="57" t="s">
        <v>2370</v>
      </c>
      <c r="B1027" s="44" t="s">
        <v>2371</v>
      </c>
      <c r="C1027" s="45">
        <v>67</v>
      </c>
      <c r="D1027" s="46" t="s">
        <v>343</v>
      </c>
      <c r="E1027" s="47">
        <v>0.76870627778483702</v>
      </c>
      <c r="F1027" s="48">
        <v>66.8971477960242</v>
      </c>
      <c r="G1027" s="47">
        <v>0.85545237771485605</v>
      </c>
      <c r="H1027" s="50">
        <v>89.610389610389603</v>
      </c>
      <c r="I1027" s="76" t="str">
        <f t="shared" si="30"/>
        <v>No</v>
      </c>
      <c r="J1027" s="49" t="str">
        <f t="shared" si="31"/>
        <v>No</v>
      </c>
      <c r="K1027" s="47">
        <v>9.3332293297110597E-2</v>
      </c>
      <c r="L1027" s="50">
        <v>15.557476231633499</v>
      </c>
      <c r="M1027" s="47">
        <v>9.1023261678296899E-2</v>
      </c>
      <c r="N1027" s="50">
        <v>18.563789152024398</v>
      </c>
    </row>
    <row r="1028" spans="1:14" x14ac:dyDescent="0.2">
      <c r="A1028" s="57" t="s">
        <v>2372</v>
      </c>
      <c r="B1028" s="44" t="s">
        <v>2373</v>
      </c>
      <c r="C1028" s="45">
        <v>67</v>
      </c>
      <c r="D1028" s="46" t="s">
        <v>343</v>
      </c>
      <c r="E1028" s="47">
        <v>0.791009198023231</v>
      </c>
      <c r="F1028" s="48">
        <v>72.601555747623195</v>
      </c>
      <c r="G1028" s="47">
        <v>0.86342638277948702</v>
      </c>
      <c r="H1028" s="50">
        <v>91.214667685255904</v>
      </c>
      <c r="I1028" s="76" t="str">
        <f t="shared" si="30"/>
        <v>No</v>
      </c>
      <c r="J1028" s="49" t="str">
        <f t="shared" si="31"/>
        <v>No</v>
      </c>
      <c r="K1028" s="47">
        <v>9.1333462736957402E-2</v>
      </c>
      <c r="L1028" s="50">
        <v>13.656006914433901</v>
      </c>
      <c r="M1028" s="47">
        <v>8.6139331618550599E-2</v>
      </c>
      <c r="N1028" s="50">
        <v>11.0771581359817</v>
      </c>
    </row>
    <row r="1029" spans="1:14" x14ac:dyDescent="0.2">
      <c r="A1029" s="57" t="s">
        <v>2374</v>
      </c>
      <c r="B1029" s="44" t="s">
        <v>2375</v>
      </c>
      <c r="C1029" s="45">
        <v>67</v>
      </c>
      <c r="D1029" s="46" t="s">
        <v>343</v>
      </c>
      <c r="E1029" s="47">
        <v>0.67037667773193699</v>
      </c>
      <c r="F1029" s="48">
        <v>38.202247191011203</v>
      </c>
      <c r="G1029" s="47">
        <v>0.88581477942822295</v>
      </c>
      <c r="H1029" s="50">
        <v>95.110771581359799</v>
      </c>
      <c r="I1029" s="76" t="str">
        <f t="shared" si="30"/>
        <v>No</v>
      </c>
      <c r="J1029" s="49" t="str">
        <f t="shared" si="31"/>
        <v>No</v>
      </c>
      <c r="K1029" s="47">
        <v>0.17468926653337</v>
      </c>
      <c r="L1029" s="50">
        <v>79.515989628349203</v>
      </c>
      <c r="M1029" s="47">
        <v>0.15441605658843399</v>
      </c>
      <c r="N1029" s="50">
        <v>57.295645530939701</v>
      </c>
    </row>
    <row r="1030" spans="1:14" x14ac:dyDescent="0.2">
      <c r="A1030" s="57" t="s">
        <v>2376</v>
      </c>
      <c r="B1030" s="44" t="s">
        <v>2377</v>
      </c>
      <c r="C1030" s="45">
        <v>67</v>
      </c>
      <c r="D1030" s="46" t="s">
        <v>343</v>
      </c>
      <c r="E1030" s="47">
        <v>0.6670968507624</v>
      </c>
      <c r="F1030" s="48">
        <v>37.337942955920497</v>
      </c>
      <c r="G1030" s="47">
        <v>0.86301886248821202</v>
      </c>
      <c r="H1030" s="50">
        <v>91.061879297173405</v>
      </c>
      <c r="I1030" s="76" t="str">
        <f t="shared" si="30"/>
        <v>No</v>
      </c>
      <c r="J1030" s="49" t="str">
        <f t="shared" si="31"/>
        <v>No</v>
      </c>
      <c r="K1030" s="47">
        <v>8.3473301829950594E-2</v>
      </c>
      <c r="L1030" s="50">
        <v>8.2973206568712197</v>
      </c>
      <c r="M1030" s="47">
        <v>8.29309531801454E-2</v>
      </c>
      <c r="N1030" s="50">
        <v>7.33384262796028</v>
      </c>
    </row>
    <row r="1031" spans="1:14" x14ac:dyDescent="0.2">
      <c r="A1031" s="57" t="s">
        <v>2378</v>
      </c>
      <c r="B1031" s="44" t="s">
        <v>2379</v>
      </c>
      <c r="C1031" s="45">
        <v>67</v>
      </c>
      <c r="D1031" s="46" t="s">
        <v>343</v>
      </c>
      <c r="E1031" s="47">
        <v>0.62936671162929803</v>
      </c>
      <c r="F1031" s="48">
        <v>23.422644770959401</v>
      </c>
      <c r="G1031" s="47">
        <v>0.81690703463074499</v>
      </c>
      <c r="H1031" s="50">
        <v>83.193277310924401</v>
      </c>
      <c r="I1031" s="76" t="str">
        <f t="shared" ref="I1031:I1094" si="32">IF(AND(F1031&gt;=90,H1031&gt;=90),"Yes","No")</f>
        <v>No</v>
      </c>
      <c r="J1031" s="49" t="str">
        <f t="shared" ref="J1031:J1094" si="33">IF(AND(F1031&gt;=75,H1031&gt;=75),"Yes","No")</f>
        <v>No</v>
      </c>
      <c r="K1031" s="47">
        <v>0.14782800626369699</v>
      </c>
      <c r="L1031" s="50">
        <v>61.624891961970597</v>
      </c>
      <c r="M1031" s="47">
        <v>0.13584245397577899</v>
      </c>
      <c r="N1031" s="50">
        <v>49.274255156608099</v>
      </c>
    </row>
    <row r="1032" spans="1:14" x14ac:dyDescent="0.2">
      <c r="A1032" s="57" t="s">
        <v>2380</v>
      </c>
      <c r="B1032" s="44" t="s">
        <v>2381</v>
      </c>
      <c r="C1032" s="45">
        <v>67</v>
      </c>
      <c r="D1032" s="46" t="s">
        <v>343</v>
      </c>
      <c r="E1032" s="47">
        <v>0.63964185490644898</v>
      </c>
      <c r="F1032" s="48">
        <v>26.966292134831502</v>
      </c>
      <c r="G1032" s="47">
        <v>0.78865756863666703</v>
      </c>
      <c r="H1032" s="50">
        <v>76.088617265087805</v>
      </c>
      <c r="I1032" s="76" t="str">
        <f t="shared" si="32"/>
        <v>No</v>
      </c>
      <c r="J1032" s="49" t="str">
        <f t="shared" si="33"/>
        <v>No</v>
      </c>
      <c r="K1032" s="47">
        <v>0.11829927033128899</v>
      </c>
      <c r="L1032" s="50">
        <v>38.720829732065702</v>
      </c>
      <c r="M1032" s="47">
        <v>0.112313479546998</v>
      </c>
      <c r="N1032" s="50">
        <v>38.3498854087089</v>
      </c>
    </row>
    <row r="1033" spans="1:14" x14ac:dyDescent="0.2">
      <c r="A1033" s="57" t="s">
        <v>2382</v>
      </c>
      <c r="B1033" s="44" t="s">
        <v>2383</v>
      </c>
      <c r="C1033" s="45">
        <v>67</v>
      </c>
      <c r="D1033" s="46" t="s">
        <v>343</v>
      </c>
      <c r="E1033" s="47">
        <v>0.615509749029161</v>
      </c>
      <c r="F1033" s="48">
        <v>18.668971477960199</v>
      </c>
      <c r="G1033" s="47">
        <v>0.76943942202097004</v>
      </c>
      <c r="H1033" s="50">
        <v>71.352177234530203</v>
      </c>
      <c r="I1033" s="76" t="str">
        <f t="shared" si="32"/>
        <v>No</v>
      </c>
      <c r="J1033" s="49" t="str">
        <f t="shared" si="33"/>
        <v>No</v>
      </c>
      <c r="K1033" s="47">
        <v>0.149077656054976</v>
      </c>
      <c r="L1033" s="50">
        <v>62.834917891097703</v>
      </c>
      <c r="M1033" s="47">
        <v>0.136692199373526</v>
      </c>
      <c r="N1033" s="50">
        <v>50.114591291061899</v>
      </c>
    </row>
    <row r="1034" spans="1:14" x14ac:dyDescent="0.2">
      <c r="A1034" s="57" t="s">
        <v>2384</v>
      </c>
      <c r="B1034" s="44" t="s">
        <v>2385</v>
      </c>
      <c r="C1034" s="45">
        <v>67</v>
      </c>
      <c r="D1034" s="46" t="s">
        <v>343</v>
      </c>
      <c r="E1034" s="47">
        <v>0.61678106419767098</v>
      </c>
      <c r="F1034" s="48">
        <v>19.273984442523801</v>
      </c>
      <c r="G1034" s="47">
        <v>0.75920297085505595</v>
      </c>
      <c r="H1034" s="50">
        <v>67.761650114591305</v>
      </c>
      <c r="I1034" s="76" t="str">
        <f t="shared" si="32"/>
        <v>No</v>
      </c>
      <c r="J1034" s="49" t="str">
        <f t="shared" si="33"/>
        <v>No</v>
      </c>
      <c r="K1034" s="47">
        <v>0.18263477329434699</v>
      </c>
      <c r="L1034" s="50">
        <v>81.676750216076101</v>
      </c>
      <c r="M1034" s="47">
        <v>0.16586303770893801</v>
      </c>
      <c r="N1034" s="50">
        <v>61.191749427043497</v>
      </c>
    </row>
    <row r="1035" spans="1:14" x14ac:dyDescent="0.2">
      <c r="A1035" s="57" t="s">
        <v>2386</v>
      </c>
      <c r="B1035" s="44" t="s">
        <v>2387</v>
      </c>
      <c r="C1035" s="45">
        <v>67</v>
      </c>
      <c r="D1035" s="46" t="s">
        <v>343</v>
      </c>
      <c r="E1035" s="47">
        <v>0.72186042608688505</v>
      </c>
      <c r="F1035" s="48">
        <v>56.179775280898902</v>
      </c>
      <c r="G1035" s="47">
        <v>0.83401083596677505</v>
      </c>
      <c r="H1035" s="50">
        <v>86.325439266615703</v>
      </c>
      <c r="I1035" s="76" t="str">
        <f t="shared" si="32"/>
        <v>No</v>
      </c>
      <c r="J1035" s="49" t="str">
        <f t="shared" si="33"/>
        <v>No</v>
      </c>
      <c r="K1035" s="47">
        <v>0.120971055194503</v>
      </c>
      <c r="L1035" s="50">
        <v>40.708729472774401</v>
      </c>
      <c r="M1035" s="47">
        <v>0.11440536935154701</v>
      </c>
      <c r="N1035" s="50">
        <v>39.877769289534001</v>
      </c>
    </row>
    <row r="1036" spans="1:14" x14ac:dyDescent="0.2">
      <c r="A1036" s="57" t="s">
        <v>2388</v>
      </c>
      <c r="B1036" s="44" t="s">
        <v>2389</v>
      </c>
      <c r="C1036" s="45">
        <v>67</v>
      </c>
      <c r="D1036" s="46" t="s">
        <v>343</v>
      </c>
      <c r="E1036" s="47">
        <v>0.76934860677305195</v>
      </c>
      <c r="F1036" s="48">
        <v>67.1564390665514</v>
      </c>
      <c r="G1036" s="47">
        <v>0.90960113518986196</v>
      </c>
      <c r="H1036" s="50">
        <v>98.624904507257497</v>
      </c>
      <c r="I1036" s="76" t="str">
        <f t="shared" si="32"/>
        <v>No</v>
      </c>
      <c r="J1036" s="49" t="str">
        <f t="shared" si="33"/>
        <v>No</v>
      </c>
      <c r="K1036" s="47">
        <v>8.9042531740611205E-2</v>
      </c>
      <c r="L1036" s="50">
        <v>12.4459809853068</v>
      </c>
      <c r="M1036" s="47">
        <v>6.8613401226540097E-2</v>
      </c>
      <c r="N1036" s="50">
        <v>3.66692131398014</v>
      </c>
    </row>
    <row r="1037" spans="1:14" x14ac:dyDescent="0.2">
      <c r="A1037" s="57" t="s">
        <v>2390</v>
      </c>
      <c r="B1037" s="44" t="s">
        <v>2391</v>
      </c>
      <c r="C1037" s="45">
        <v>67</v>
      </c>
      <c r="D1037" s="46" t="s">
        <v>343</v>
      </c>
      <c r="E1037" s="47">
        <v>0.58470963462937797</v>
      </c>
      <c r="F1037" s="48">
        <v>11.754537597234201</v>
      </c>
      <c r="G1037" s="47">
        <v>0.72710226840055003</v>
      </c>
      <c r="H1037" s="50">
        <v>56.913674560733398</v>
      </c>
      <c r="I1037" s="76" t="str">
        <f t="shared" si="32"/>
        <v>No</v>
      </c>
      <c r="J1037" s="49" t="str">
        <f t="shared" si="33"/>
        <v>No</v>
      </c>
      <c r="K1037" s="47">
        <v>0.12822595516388399</v>
      </c>
      <c r="L1037" s="50">
        <v>45.635263612791697</v>
      </c>
      <c r="M1037" s="47">
        <v>9.4788876634565006E-2</v>
      </c>
      <c r="N1037" s="50">
        <v>23.7585943468296</v>
      </c>
    </row>
    <row r="1038" spans="1:14" x14ac:dyDescent="0.2">
      <c r="A1038" s="57" t="s">
        <v>2392</v>
      </c>
      <c r="B1038" s="44" t="s">
        <v>2393</v>
      </c>
      <c r="C1038" s="45">
        <v>67</v>
      </c>
      <c r="D1038" s="46" t="s">
        <v>343</v>
      </c>
      <c r="E1038" s="47">
        <v>0.67820029399442705</v>
      </c>
      <c r="F1038" s="48">
        <v>40.8815903197926</v>
      </c>
      <c r="G1038" s="47">
        <v>0.84839222256786295</v>
      </c>
      <c r="H1038" s="50">
        <v>88.388082505729599</v>
      </c>
      <c r="I1038" s="76" t="str">
        <f t="shared" si="32"/>
        <v>No</v>
      </c>
      <c r="J1038" s="49" t="str">
        <f t="shared" si="33"/>
        <v>No</v>
      </c>
      <c r="K1038" s="47">
        <v>3.7335710476079198E-2</v>
      </c>
      <c r="L1038" s="50">
        <v>1.2100259291270501</v>
      </c>
      <c r="M1038" s="47">
        <v>9.2572908576455705E-3</v>
      </c>
      <c r="N1038" s="50">
        <v>0.152788388082506</v>
      </c>
    </row>
    <row r="1039" spans="1:14" x14ac:dyDescent="0.2">
      <c r="A1039" s="57" t="s">
        <v>2394</v>
      </c>
      <c r="B1039" s="44" t="s">
        <v>2395</v>
      </c>
      <c r="C1039" s="45">
        <v>67</v>
      </c>
      <c r="D1039" s="46" t="s">
        <v>343</v>
      </c>
      <c r="E1039" s="47">
        <v>0.66702400895764602</v>
      </c>
      <c r="F1039" s="48">
        <v>37.251512532411397</v>
      </c>
      <c r="G1039" s="47">
        <v>0.85519076939165894</v>
      </c>
      <c r="H1039" s="50">
        <v>89.533995416348404</v>
      </c>
      <c r="I1039" s="76" t="str">
        <f t="shared" si="32"/>
        <v>No</v>
      </c>
      <c r="J1039" s="49" t="str">
        <f t="shared" si="33"/>
        <v>No</v>
      </c>
      <c r="K1039" s="47">
        <v>9.7550785440227994E-2</v>
      </c>
      <c r="L1039" s="50">
        <v>18.928262748487501</v>
      </c>
      <c r="M1039" s="47">
        <v>9.3545327120822003E-2</v>
      </c>
      <c r="N1039" s="50">
        <v>22.459893048128301</v>
      </c>
    </row>
    <row r="1040" spans="1:14" x14ac:dyDescent="0.2">
      <c r="A1040" s="57" t="s">
        <v>2396</v>
      </c>
      <c r="B1040" s="44" t="s">
        <v>2397</v>
      </c>
      <c r="C1040" s="45">
        <v>67</v>
      </c>
      <c r="D1040" s="46" t="s">
        <v>343</v>
      </c>
      <c r="E1040" s="47">
        <v>0.79942882123737802</v>
      </c>
      <c r="F1040" s="48">
        <v>74.503025064822793</v>
      </c>
      <c r="G1040" s="47">
        <v>0.75551882357390199</v>
      </c>
      <c r="H1040" s="50">
        <v>66.233766233766204</v>
      </c>
      <c r="I1040" s="76" t="str">
        <f t="shared" si="32"/>
        <v>No</v>
      </c>
      <c r="J1040" s="49" t="str">
        <f t="shared" si="33"/>
        <v>No</v>
      </c>
      <c r="K1040" s="47">
        <v>0.137430727889259</v>
      </c>
      <c r="L1040" s="50">
        <v>53.846153846153797</v>
      </c>
      <c r="M1040" s="47">
        <v>0.12492056285256301</v>
      </c>
      <c r="N1040" s="50">
        <v>44.003055767761701</v>
      </c>
    </row>
    <row r="1041" spans="1:14" x14ac:dyDescent="0.2">
      <c r="A1041" s="57" t="s">
        <v>2398</v>
      </c>
      <c r="B1041" s="44" t="s">
        <v>2399</v>
      </c>
      <c r="C1041" s="45">
        <v>67</v>
      </c>
      <c r="D1041" s="46" t="s">
        <v>343</v>
      </c>
      <c r="E1041" s="47">
        <v>0.779724587318394</v>
      </c>
      <c r="F1041" s="48">
        <v>70.181503889369097</v>
      </c>
      <c r="G1041" s="47">
        <v>0.759188114576269</v>
      </c>
      <c r="H1041" s="50">
        <v>67.685255920550006</v>
      </c>
      <c r="I1041" s="76" t="str">
        <f t="shared" si="32"/>
        <v>No</v>
      </c>
      <c r="J1041" s="49" t="str">
        <f t="shared" si="33"/>
        <v>No</v>
      </c>
      <c r="K1041" s="47">
        <v>0.10633567539393</v>
      </c>
      <c r="L1041" s="50">
        <v>27.571305099395001</v>
      </c>
      <c r="M1041" s="47">
        <v>0.10137983592635499</v>
      </c>
      <c r="N1041" s="50">
        <v>29.870129870129901</v>
      </c>
    </row>
    <row r="1042" spans="1:14" x14ac:dyDescent="0.2">
      <c r="A1042" s="57" t="s">
        <v>2400</v>
      </c>
      <c r="B1042" s="44" t="s">
        <v>2401</v>
      </c>
      <c r="C1042" s="45">
        <v>67</v>
      </c>
      <c r="D1042" s="46" t="s">
        <v>343</v>
      </c>
      <c r="E1042" s="47">
        <v>0.65802181183999398</v>
      </c>
      <c r="F1042" s="48">
        <v>33.1892826274849</v>
      </c>
      <c r="G1042" s="47">
        <v>0.809637286929211</v>
      </c>
      <c r="H1042" s="50">
        <v>81.283422459893004</v>
      </c>
      <c r="I1042" s="76" t="str">
        <f t="shared" si="32"/>
        <v>No</v>
      </c>
      <c r="J1042" s="49" t="str">
        <f t="shared" si="33"/>
        <v>No</v>
      </c>
      <c r="K1042" s="47">
        <v>0.12834970267107501</v>
      </c>
      <c r="L1042" s="50">
        <v>45.808124459809903</v>
      </c>
      <c r="M1042" s="47">
        <v>0.12261979523422301</v>
      </c>
      <c r="N1042" s="50">
        <v>43.468296409472899</v>
      </c>
    </row>
    <row r="1043" spans="1:14" x14ac:dyDescent="0.2">
      <c r="A1043" s="57" t="s">
        <v>2402</v>
      </c>
      <c r="B1043" s="44" t="s">
        <v>2403</v>
      </c>
      <c r="C1043" s="45">
        <v>67</v>
      </c>
      <c r="D1043" s="46" t="s">
        <v>343</v>
      </c>
      <c r="E1043" s="47">
        <v>0.64673093907642698</v>
      </c>
      <c r="F1043" s="48">
        <v>29.4727744165946</v>
      </c>
      <c r="G1043" s="47">
        <v>0.76573439239673802</v>
      </c>
      <c r="H1043" s="50">
        <v>69.900687547746401</v>
      </c>
      <c r="I1043" s="76" t="str">
        <f t="shared" si="32"/>
        <v>No</v>
      </c>
      <c r="J1043" s="49" t="str">
        <f t="shared" si="33"/>
        <v>No</v>
      </c>
      <c r="K1043" s="47">
        <v>0.21029062636491</v>
      </c>
      <c r="L1043" s="50">
        <v>88.331892826274895</v>
      </c>
      <c r="M1043" s="47">
        <v>0.21477295985547901</v>
      </c>
      <c r="N1043" s="50">
        <v>71.963330786860197</v>
      </c>
    </row>
    <row r="1044" spans="1:14" x14ac:dyDescent="0.2">
      <c r="A1044" s="57" t="s">
        <v>2404</v>
      </c>
      <c r="B1044" s="44" t="s">
        <v>2405</v>
      </c>
      <c r="C1044" s="45">
        <v>67</v>
      </c>
      <c r="D1044" s="46" t="s">
        <v>343</v>
      </c>
      <c r="E1044" s="47">
        <v>0.57804412381061698</v>
      </c>
      <c r="F1044" s="48">
        <v>10.6309420916162</v>
      </c>
      <c r="G1044" s="47">
        <v>0.52383347606207298</v>
      </c>
      <c r="H1044" s="50">
        <v>8.9381207028265894</v>
      </c>
      <c r="I1044" s="76" t="str">
        <f t="shared" si="32"/>
        <v>No</v>
      </c>
      <c r="J1044" s="49" t="str">
        <f t="shared" si="33"/>
        <v>No</v>
      </c>
      <c r="K1044" s="47">
        <v>0.18512220064478899</v>
      </c>
      <c r="L1044" s="50">
        <v>82.627484874675901</v>
      </c>
      <c r="M1044" s="47">
        <v>0.192835825716659</v>
      </c>
      <c r="N1044" s="50">
        <v>68.601986249045098</v>
      </c>
    </row>
    <row r="1045" spans="1:14" x14ac:dyDescent="0.2">
      <c r="A1045" s="57" t="s">
        <v>2406</v>
      </c>
      <c r="B1045" s="44" t="s">
        <v>2407</v>
      </c>
      <c r="C1045" s="45">
        <v>69</v>
      </c>
      <c r="D1045" s="46" t="s">
        <v>343</v>
      </c>
      <c r="E1045" s="47">
        <v>0.79300099256828005</v>
      </c>
      <c r="F1045" s="48">
        <v>73.120138288677595</v>
      </c>
      <c r="G1045" s="47">
        <v>0.57915709975947605</v>
      </c>
      <c r="H1045" s="50">
        <v>25.5351681957187</v>
      </c>
      <c r="I1045" s="76" t="str">
        <f t="shared" si="32"/>
        <v>No</v>
      </c>
      <c r="J1045" s="49" t="str">
        <f t="shared" si="33"/>
        <v>No</v>
      </c>
      <c r="K1045" s="47">
        <v>0.114841699788833</v>
      </c>
      <c r="L1045" s="50">
        <v>35.868625756266198</v>
      </c>
      <c r="M1045" s="47">
        <v>0.134338612532863</v>
      </c>
      <c r="N1045" s="50">
        <v>38.5321100917431</v>
      </c>
    </row>
    <row r="1046" spans="1:14" x14ac:dyDescent="0.2">
      <c r="A1046" s="57" t="s">
        <v>2408</v>
      </c>
      <c r="B1046" s="44" t="s">
        <v>2409</v>
      </c>
      <c r="C1046" s="45">
        <v>69</v>
      </c>
      <c r="D1046" s="46" t="s">
        <v>343</v>
      </c>
      <c r="E1046" s="47">
        <v>0.76493450621158698</v>
      </c>
      <c r="F1046" s="48">
        <v>65.9464131374244</v>
      </c>
      <c r="G1046" s="47">
        <v>0.64189065114202704</v>
      </c>
      <c r="H1046" s="50">
        <v>41.284403669724803</v>
      </c>
      <c r="I1046" s="76" t="str">
        <f t="shared" si="32"/>
        <v>No</v>
      </c>
      <c r="J1046" s="49" t="str">
        <f t="shared" si="33"/>
        <v>No</v>
      </c>
      <c r="K1046" s="47">
        <v>9.5058456789256202E-2</v>
      </c>
      <c r="L1046" s="50">
        <v>16.5946413137424</v>
      </c>
      <c r="M1046" s="47">
        <v>0.111516506553855</v>
      </c>
      <c r="N1046" s="50">
        <v>26.605504587155998</v>
      </c>
    </row>
    <row r="1047" spans="1:14" x14ac:dyDescent="0.2">
      <c r="A1047" s="57" t="s">
        <v>2410</v>
      </c>
      <c r="B1047" s="44" t="s">
        <v>2411</v>
      </c>
      <c r="C1047" s="45">
        <v>69</v>
      </c>
      <c r="D1047" s="46" t="s">
        <v>343</v>
      </c>
      <c r="E1047" s="47">
        <v>0.60784903719981298</v>
      </c>
      <c r="F1047" s="48">
        <v>16.3353500432152</v>
      </c>
      <c r="G1047" s="47">
        <v>0.67342096557480202</v>
      </c>
      <c r="H1047" s="50">
        <v>50.3058103975535</v>
      </c>
      <c r="I1047" s="76" t="str">
        <f t="shared" si="32"/>
        <v>No</v>
      </c>
      <c r="J1047" s="49" t="str">
        <f t="shared" si="33"/>
        <v>No</v>
      </c>
      <c r="K1047" s="47">
        <v>0.112658870323252</v>
      </c>
      <c r="L1047" s="50">
        <v>33.7078651685393</v>
      </c>
      <c r="M1047" s="47">
        <v>0.121101562806462</v>
      </c>
      <c r="N1047" s="50">
        <v>32.415902140672799</v>
      </c>
    </row>
    <row r="1048" spans="1:14" x14ac:dyDescent="0.2">
      <c r="A1048" s="57" t="s">
        <v>2412</v>
      </c>
      <c r="B1048" s="44" t="s">
        <v>2413</v>
      </c>
      <c r="C1048" s="45">
        <v>69</v>
      </c>
      <c r="D1048" s="46" t="s">
        <v>343</v>
      </c>
      <c r="E1048" s="47">
        <v>0.60550759001226595</v>
      </c>
      <c r="F1048" s="48">
        <v>15.816767502160801</v>
      </c>
      <c r="G1048" s="47">
        <v>0.61207027625348898</v>
      </c>
      <c r="H1048" s="50">
        <v>34.403669724770602</v>
      </c>
      <c r="I1048" s="76" t="str">
        <f t="shared" si="32"/>
        <v>No</v>
      </c>
      <c r="J1048" s="49" t="str">
        <f t="shared" si="33"/>
        <v>No</v>
      </c>
      <c r="K1048" s="47">
        <v>0.134271820048142</v>
      </c>
      <c r="L1048" s="50">
        <v>51.339671564390699</v>
      </c>
      <c r="M1048" s="47">
        <v>0.15484991100104001</v>
      </c>
      <c r="N1048" s="50">
        <v>48.012232415902098</v>
      </c>
    </row>
    <row r="1049" spans="1:14" x14ac:dyDescent="0.2">
      <c r="A1049" s="57" t="s">
        <v>2414</v>
      </c>
      <c r="B1049" s="44" t="s">
        <v>2415</v>
      </c>
      <c r="C1049" s="45">
        <v>69</v>
      </c>
      <c r="D1049" s="46" t="s">
        <v>343</v>
      </c>
      <c r="E1049" s="47">
        <v>0.56376611401012799</v>
      </c>
      <c r="F1049" s="48">
        <v>9.0751944684528905</v>
      </c>
      <c r="G1049" s="47">
        <v>0.60734818574366201</v>
      </c>
      <c r="H1049" s="50">
        <v>33.3333333333333</v>
      </c>
      <c r="I1049" s="76" t="str">
        <f t="shared" si="32"/>
        <v>No</v>
      </c>
      <c r="J1049" s="49" t="str">
        <f t="shared" si="33"/>
        <v>No</v>
      </c>
      <c r="K1049" s="47">
        <v>0.15351048810300499</v>
      </c>
      <c r="L1049" s="50">
        <v>65.9464131374244</v>
      </c>
      <c r="M1049" s="47">
        <v>0.174240809540193</v>
      </c>
      <c r="N1049" s="50">
        <v>53.975535168195698</v>
      </c>
    </row>
    <row r="1050" spans="1:14" x14ac:dyDescent="0.2">
      <c r="A1050" s="57" t="s">
        <v>2416</v>
      </c>
      <c r="B1050" s="44" t="s">
        <v>2417</v>
      </c>
      <c r="C1050" s="45">
        <v>69</v>
      </c>
      <c r="D1050" s="46" t="s">
        <v>343</v>
      </c>
      <c r="E1050" s="47">
        <v>0.69699776131852098</v>
      </c>
      <c r="F1050" s="48">
        <v>47.277441659464102</v>
      </c>
      <c r="G1050" s="47">
        <v>0.52958133680531505</v>
      </c>
      <c r="H1050" s="50">
        <v>14.9847094801223</v>
      </c>
      <c r="I1050" s="76" t="str">
        <f t="shared" si="32"/>
        <v>No</v>
      </c>
      <c r="J1050" s="49" t="str">
        <f t="shared" si="33"/>
        <v>No</v>
      </c>
      <c r="K1050" s="47">
        <v>9.46967844689557E-2</v>
      </c>
      <c r="L1050" s="50">
        <v>16.1624891961971</v>
      </c>
      <c r="M1050" s="47">
        <v>0.105785772608149</v>
      </c>
      <c r="N1050" s="50">
        <v>22.4770642201835</v>
      </c>
    </row>
    <row r="1051" spans="1:14" x14ac:dyDescent="0.2">
      <c r="A1051" s="57" t="s">
        <v>2418</v>
      </c>
      <c r="B1051" s="44" t="s">
        <v>2419</v>
      </c>
      <c r="C1051" s="45">
        <v>69</v>
      </c>
      <c r="D1051" s="46" t="s">
        <v>343</v>
      </c>
      <c r="E1051" s="47">
        <v>0.58415612306743303</v>
      </c>
      <c r="F1051" s="48">
        <v>11.495246326707001</v>
      </c>
      <c r="G1051" s="47">
        <v>0.501194688859392</v>
      </c>
      <c r="H1051" s="50">
        <v>9.9388379204893003</v>
      </c>
      <c r="I1051" s="76" t="str">
        <f t="shared" si="32"/>
        <v>No</v>
      </c>
      <c r="J1051" s="49" t="str">
        <f t="shared" si="33"/>
        <v>No</v>
      </c>
      <c r="K1051" s="47">
        <v>9.7052914968075693E-2</v>
      </c>
      <c r="L1051" s="50">
        <v>18.668971477960199</v>
      </c>
      <c r="M1051" s="47">
        <v>0.115018644697824</v>
      </c>
      <c r="N1051" s="50">
        <v>28.899082568807302</v>
      </c>
    </row>
    <row r="1052" spans="1:14" x14ac:dyDescent="0.2">
      <c r="A1052" s="57" t="s">
        <v>2420</v>
      </c>
      <c r="B1052" s="44" t="s">
        <v>2421</v>
      </c>
      <c r="C1052" s="45">
        <v>69</v>
      </c>
      <c r="D1052" s="46" t="s">
        <v>343</v>
      </c>
      <c r="E1052" s="47">
        <v>0.74381320918126603</v>
      </c>
      <c r="F1052" s="48">
        <v>61.019878997407098</v>
      </c>
      <c r="G1052" s="47">
        <v>0.66458098053885895</v>
      </c>
      <c r="H1052" s="50">
        <v>47.859327217125397</v>
      </c>
      <c r="I1052" s="76" t="str">
        <f t="shared" si="32"/>
        <v>No</v>
      </c>
      <c r="J1052" s="49" t="str">
        <f t="shared" si="33"/>
        <v>No</v>
      </c>
      <c r="K1052" s="47">
        <v>9.2873518999034996E-2</v>
      </c>
      <c r="L1052" s="50">
        <v>15.298184961106299</v>
      </c>
      <c r="M1052" s="47">
        <v>9.9236474642766206E-2</v>
      </c>
      <c r="N1052" s="50">
        <v>16.207951070336399</v>
      </c>
    </row>
    <row r="1053" spans="1:14" x14ac:dyDescent="0.2">
      <c r="A1053" s="57" t="s">
        <v>2422</v>
      </c>
      <c r="B1053" s="44" t="s">
        <v>2423</v>
      </c>
      <c r="C1053" s="45">
        <v>69</v>
      </c>
      <c r="D1053" s="46" t="s">
        <v>343</v>
      </c>
      <c r="E1053" s="47">
        <v>0.59787976712157698</v>
      </c>
      <c r="F1053" s="48">
        <v>14.4338807260156</v>
      </c>
      <c r="G1053" s="47">
        <v>0.61967019701831505</v>
      </c>
      <c r="H1053" s="50">
        <v>35.779816513761503</v>
      </c>
      <c r="I1053" s="76" t="str">
        <f t="shared" si="32"/>
        <v>No</v>
      </c>
      <c r="J1053" s="49" t="str">
        <f t="shared" si="33"/>
        <v>No</v>
      </c>
      <c r="K1053" s="47">
        <v>9.5582148429756694E-2</v>
      </c>
      <c r="L1053" s="50">
        <v>17.1132238547969</v>
      </c>
      <c r="M1053" s="47">
        <v>0.104622356734575</v>
      </c>
      <c r="N1053" s="50">
        <v>21.406727828746199</v>
      </c>
    </row>
    <row r="1054" spans="1:14" x14ac:dyDescent="0.2">
      <c r="A1054" s="57" t="s">
        <v>2424</v>
      </c>
      <c r="B1054" s="44" t="s">
        <v>2425</v>
      </c>
      <c r="C1054" s="45">
        <v>69</v>
      </c>
      <c r="D1054" s="46" t="s">
        <v>343</v>
      </c>
      <c r="E1054" s="47">
        <v>0.57987040982729099</v>
      </c>
      <c r="F1054" s="48">
        <v>11.0630942091616</v>
      </c>
      <c r="G1054" s="47">
        <v>0.53707864373520897</v>
      </c>
      <c r="H1054" s="50">
        <v>16.6666666666667</v>
      </c>
      <c r="I1054" s="76" t="str">
        <f t="shared" si="32"/>
        <v>No</v>
      </c>
      <c r="J1054" s="49" t="str">
        <f t="shared" si="33"/>
        <v>No</v>
      </c>
      <c r="K1054" s="47">
        <v>0.103989343575245</v>
      </c>
      <c r="L1054" s="50">
        <v>25.23768366465</v>
      </c>
      <c r="M1054" s="47">
        <v>0.12977997970114499</v>
      </c>
      <c r="N1054" s="50">
        <v>36.238532110091697</v>
      </c>
    </row>
    <row r="1055" spans="1:14" x14ac:dyDescent="0.2">
      <c r="A1055" s="57" t="s">
        <v>2426</v>
      </c>
      <c r="B1055" s="44" t="s">
        <v>2427</v>
      </c>
      <c r="C1055" s="45">
        <v>69</v>
      </c>
      <c r="D1055" s="46" t="s">
        <v>343</v>
      </c>
      <c r="E1055" s="47">
        <v>0.59438946826502004</v>
      </c>
      <c r="F1055" s="48">
        <v>13.656006914433901</v>
      </c>
      <c r="G1055" s="47">
        <v>0.58498693790869105</v>
      </c>
      <c r="H1055" s="50">
        <v>27.064220183486199</v>
      </c>
      <c r="I1055" s="76" t="str">
        <f t="shared" si="32"/>
        <v>No</v>
      </c>
      <c r="J1055" s="49" t="str">
        <f t="shared" si="33"/>
        <v>No</v>
      </c>
      <c r="K1055" s="47">
        <v>0.107370546272732</v>
      </c>
      <c r="L1055" s="50">
        <v>28.176318063958501</v>
      </c>
      <c r="M1055" s="47">
        <v>0.13142251773113101</v>
      </c>
      <c r="N1055" s="50">
        <v>36.850152905198797</v>
      </c>
    </row>
    <row r="1056" spans="1:14" x14ac:dyDescent="0.2">
      <c r="A1056" s="57" t="s">
        <v>2428</v>
      </c>
      <c r="B1056" s="44" t="s">
        <v>2429</v>
      </c>
      <c r="C1056" s="45">
        <v>69</v>
      </c>
      <c r="D1056" s="46" t="s">
        <v>343</v>
      </c>
      <c r="E1056" s="47">
        <v>0.61265151902354298</v>
      </c>
      <c r="F1056" s="48">
        <v>17.804667242869499</v>
      </c>
      <c r="G1056" s="47">
        <v>0.56136987488819001</v>
      </c>
      <c r="H1056" s="50">
        <v>20.336391437308901</v>
      </c>
      <c r="I1056" s="76" t="str">
        <f t="shared" si="32"/>
        <v>No</v>
      </c>
      <c r="J1056" s="49" t="str">
        <f t="shared" si="33"/>
        <v>No</v>
      </c>
      <c r="K1056" s="47">
        <v>0.111945724593096</v>
      </c>
      <c r="L1056" s="50">
        <v>32.324978392394101</v>
      </c>
      <c r="M1056" s="47">
        <v>0.13705268944005999</v>
      </c>
      <c r="N1056" s="50">
        <v>40.366972477064202</v>
      </c>
    </row>
    <row r="1057" spans="1:14" x14ac:dyDescent="0.2">
      <c r="A1057" s="57" t="s">
        <v>2430</v>
      </c>
      <c r="B1057" s="44" t="s">
        <v>2431</v>
      </c>
      <c r="C1057" s="45">
        <v>69</v>
      </c>
      <c r="D1057" s="46" t="s">
        <v>343</v>
      </c>
      <c r="E1057" s="47">
        <v>0.68758089917297405</v>
      </c>
      <c r="F1057" s="48">
        <v>43.647363872082998</v>
      </c>
      <c r="G1057" s="47">
        <v>0.57891505499916895</v>
      </c>
      <c r="H1057" s="50">
        <v>25.2293577981651</v>
      </c>
      <c r="I1057" s="76" t="str">
        <f t="shared" si="32"/>
        <v>No</v>
      </c>
      <c r="J1057" s="49" t="str">
        <f t="shared" si="33"/>
        <v>No</v>
      </c>
      <c r="K1057" s="47">
        <v>0.11045658968175499</v>
      </c>
      <c r="L1057" s="50">
        <v>31.114952463267102</v>
      </c>
      <c r="M1057" s="47">
        <v>0.122486339044807</v>
      </c>
      <c r="N1057" s="50">
        <v>32.874617737003099</v>
      </c>
    </row>
    <row r="1058" spans="1:14" x14ac:dyDescent="0.2">
      <c r="A1058" s="57" t="s">
        <v>2432</v>
      </c>
      <c r="B1058" s="44" t="s">
        <v>2433</v>
      </c>
      <c r="C1058" s="45">
        <v>69</v>
      </c>
      <c r="D1058" s="46" t="s">
        <v>343</v>
      </c>
      <c r="E1058" s="47">
        <v>0.59576617849276103</v>
      </c>
      <c r="F1058" s="48">
        <v>14.0017286084702</v>
      </c>
      <c r="G1058" s="47">
        <v>0.67392666887488595</v>
      </c>
      <c r="H1058" s="50">
        <v>50.4587155963303</v>
      </c>
      <c r="I1058" s="76" t="str">
        <f t="shared" si="32"/>
        <v>No</v>
      </c>
      <c r="J1058" s="49" t="str">
        <f t="shared" si="33"/>
        <v>No</v>
      </c>
      <c r="K1058" s="47">
        <v>0.103129212173642</v>
      </c>
      <c r="L1058" s="50">
        <v>24.7191011235955</v>
      </c>
      <c r="M1058" s="47">
        <v>0.110314444244986</v>
      </c>
      <c r="N1058" s="50">
        <v>25.993883792048901</v>
      </c>
    </row>
    <row r="1059" spans="1:14" x14ac:dyDescent="0.2">
      <c r="A1059" s="57" t="s">
        <v>2434</v>
      </c>
      <c r="B1059" s="44" t="s">
        <v>2435</v>
      </c>
      <c r="C1059" s="45">
        <v>69</v>
      </c>
      <c r="D1059" s="46" t="s">
        <v>343</v>
      </c>
      <c r="E1059" s="47">
        <v>0.81622000798494199</v>
      </c>
      <c r="F1059" s="48">
        <v>78.219533275713005</v>
      </c>
      <c r="G1059" s="47">
        <v>0.70182214831827505</v>
      </c>
      <c r="H1059" s="50">
        <v>59.327217125382298</v>
      </c>
      <c r="I1059" s="76" t="str">
        <f t="shared" si="32"/>
        <v>No</v>
      </c>
      <c r="J1059" s="49" t="str">
        <f t="shared" si="33"/>
        <v>No</v>
      </c>
      <c r="K1059" s="47">
        <v>0.13031709543769701</v>
      </c>
      <c r="L1059" s="50">
        <v>47.709593777009502</v>
      </c>
      <c r="M1059" s="47">
        <v>0.16990030405523501</v>
      </c>
      <c r="N1059" s="50">
        <v>52.905198776758397</v>
      </c>
    </row>
    <row r="1060" spans="1:14" x14ac:dyDescent="0.2">
      <c r="A1060" s="57" t="s">
        <v>2436</v>
      </c>
      <c r="B1060" s="44" t="s">
        <v>2437</v>
      </c>
      <c r="C1060" s="45">
        <v>69</v>
      </c>
      <c r="D1060" s="46" t="s">
        <v>343</v>
      </c>
      <c r="E1060" s="47">
        <v>0.61422386668845896</v>
      </c>
      <c r="F1060" s="48">
        <v>18.409680207432999</v>
      </c>
      <c r="G1060" s="47">
        <v>0.65748633936114798</v>
      </c>
      <c r="H1060" s="50">
        <v>45.565749235474001</v>
      </c>
      <c r="I1060" s="76" t="str">
        <f t="shared" si="32"/>
        <v>No</v>
      </c>
      <c r="J1060" s="49" t="str">
        <f t="shared" si="33"/>
        <v>No</v>
      </c>
      <c r="K1060" s="47">
        <v>0.110197994155654</v>
      </c>
      <c r="L1060" s="50">
        <v>30.769230769230798</v>
      </c>
      <c r="M1060" s="47">
        <v>0.12886879697522599</v>
      </c>
      <c r="N1060" s="50">
        <v>35.932721712538203</v>
      </c>
    </row>
    <row r="1061" spans="1:14" x14ac:dyDescent="0.2">
      <c r="A1061" s="57" t="s">
        <v>2438</v>
      </c>
      <c r="B1061" s="44" t="s">
        <v>2439</v>
      </c>
      <c r="C1061" s="45">
        <v>69</v>
      </c>
      <c r="D1061" s="46" t="s">
        <v>343</v>
      </c>
      <c r="E1061" s="47">
        <v>0.59158073248842702</v>
      </c>
      <c r="F1061" s="48">
        <v>13.223854796888499</v>
      </c>
      <c r="G1061" s="47">
        <v>0.634992188207536</v>
      </c>
      <c r="H1061" s="50">
        <v>39.755351681957201</v>
      </c>
      <c r="I1061" s="76" t="str">
        <f t="shared" si="32"/>
        <v>No</v>
      </c>
      <c r="J1061" s="49" t="str">
        <f t="shared" si="33"/>
        <v>No</v>
      </c>
      <c r="K1061" s="47">
        <v>9.7759817112217498E-2</v>
      </c>
      <c r="L1061" s="50">
        <v>19.446845289541901</v>
      </c>
      <c r="M1061" s="47">
        <v>0.109321127548862</v>
      </c>
      <c r="N1061" s="50">
        <v>25.0764525993884</v>
      </c>
    </row>
    <row r="1062" spans="1:14" x14ac:dyDescent="0.2">
      <c r="A1062" s="57" t="s">
        <v>2440</v>
      </c>
      <c r="B1062" s="44" t="s">
        <v>2441</v>
      </c>
      <c r="C1062" s="45">
        <v>69</v>
      </c>
      <c r="D1062" s="46" t="s">
        <v>343</v>
      </c>
      <c r="E1062" s="47">
        <v>0.56672515654801403</v>
      </c>
      <c r="F1062" s="48">
        <v>9.3344857389801206</v>
      </c>
      <c r="G1062" s="47">
        <v>0.62431758484980904</v>
      </c>
      <c r="H1062" s="50">
        <v>37.155963302752298</v>
      </c>
      <c r="I1062" s="76" t="str">
        <f t="shared" si="32"/>
        <v>No</v>
      </c>
      <c r="J1062" s="49" t="str">
        <f t="shared" si="33"/>
        <v>No</v>
      </c>
      <c r="K1062" s="47">
        <v>0.13989209799939201</v>
      </c>
      <c r="L1062" s="50">
        <v>55.401901469317202</v>
      </c>
      <c r="M1062" s="47">
        <v>0.14925214144486099</v>
      </c>
      <c r="N1062" s="50">
        <v>45.107033639143701</v>
      </c>
    </row>
    <row r="1063" spans="1:14" x14ac:dyDescent="0.2">
      <c r="A1063" s="57" t="s">
        <v>2442</v>
      </c>
      <c r="B1063" s="44" t="s">
        <v>2443</v>
      </c>
      <c r="C1063" s="45">
        <v>69</v>
      </c>
      <c r="D1063" s="46" t="s">
        <v>343</v>
      </c>
      <c r="E1063" s="47">
        <v>0.70529349008306297</v>
      </c>
      <c r="F1063" s="48">
        <v>50.1296456352636</v>
      </c>
      <c r="G1063" s="47">
        <v>0.71827224090080999</v>
      </c>
      <c r="H1063" s="50">
        <v>66.055045871559599</v>
      </c>
      <c r="I1063" s="76" t="str">
        <f t="shared" si="32"/>
        <v>No</v>
      </c>
      <c r="J1063" s="49" t="str">
        <f t="shared" si="33"/>
        <v>No</v>
      </c>
      <c r="K1063" s="47">
        <v>9.8203958753683304E-2</v>
      </c>
      <c r="L1063" s="50">
        <v>19.792566983578201</v>
      </c>
      <c r="M1063" s="47">
        <v>0.105128877609742</v>
      </c>
      <c r="N1063" s="50">
        <v>22.0183486238532</v>
      </c>
    </row>
    <row r="1064" spans="1:14" x14ac:dyDescent="0.2">
      <c r="A1064" s="57" t="s">
        <v>2444</v>
      </c>
      <c r="B1064" s="44" t="s">
        <v>2445</v>
      </c>
      <c r="C1064" s="45">
        <v>69</v>
      </c>
      <c r="D1064" s="46" t="s">
        <v>343</v>
      </c>
      <c r="E1064" s="47">
        <v>0.79553172401987704</v>
      </c>
      <c r="F1064" s="48">
        <v>73.725151253241094</v>
      </c>
      <c r="G1064" s="47">
        <v>0.717400852932505</v>
      </c>
      <c r="H1064" s="50">
        <v>65.749235474006099</v>
      </c>
      <c r="I1064" s="76" t="str">
        <f t="shared" si="32"/>
        <v>No</v>
      </c>
      <c r="J1064" s="49" t="str">
        <f t="shared" si="33"/>
        <v>No</v>
      </c>
      <c r="K1064" s="47">
        <v>9.28634530133092E-2</v>
      </c>
      <c r="L1064" s="50">
        <v>15.2117545375972</v>
      </c>
      <c r="M1064" s="47">
        <v>9.6420299771487694E-2</v>
      </c>
      <c r="N1064" s="50">
        <v>14.0672782874618</v>
      </c>
    </row>
    <row r="1065" spans="1:14" x14ac:dyDescent="0.2">
      <c r="A1065" s="57" t="s">
        <v>2446</v>
      </c>
      <c r="B1065" s="44" t="s">
        <v>2447</v>
      </c>
      <c r="C1065" s="45">
        <v>69</v>
      </c>
      <c r="D1065" s="46" t="s">
        <v>343</v>
      </c>
      <c r="E1065" s="47">
        <v>0.73012572070042103</v>
      </c>
      <c r="F1065" s="48">
        <v>58.3405358686258</v>
      </c>
      <c r="G1065" s="47">
        <v>0.72267888352698695</v>
      </c>
      <c r="H1065" s="50">
        <v>67.737003058103994</v>
      </c>
      <c r="I1065" s="76" t="str">
        <f t="shared" si="32"/>
        <v>No</v>
      </c>
      <c r="J1065" s="49" t="str">
        <f t="shared" si="33"/>
        <v>No</v>
      </c>
      <c r="K1065" s="47">
        <v>9.5815725256502199E-2</v>
      </c>
      <c r="L1065" s="50">
        <v>17.199654278305999</v>
      </c>
      <c r="M1065" s="47">
        <v>0.10104242230816</v>
      </c>
      <c r="N1065" s="50">
        <v>18.348623853210999</v>
      </c>
    </row>
    <row r="1066" spans="1:14" x14ac:dyDescent="0.2">
      <c r="A1066" s="57" t="s">
        <v>2448</v>
      </c>
      <c r="B1066" s="44" t="s">
        <v>2449</v>
      </c>
      <c r="C1066" s="45">
        <v>69</v>
      </c>
      <c r="D1066" s="46" t="s">
        <v>343</v>
      </c>
      <c r="E1066" s="47">
        <v>0.72639103348854805</v>
      </c>
      <c r="F1066" s="48">
        <v>57.6490924805532</v>
      </c>
      <c r="G1066" s="47">
        <v>0.70243743735750197</v>
      </c>
      <c r="H1066" s="50">
        <v>59.785932721712499</v>
      </c>
      <c r="I1066" s="76" t="str">
        <f t="shared" si="32"/>
        <v>No</v>
      </c>
      <c r="J1066" s="49" t="str">
        <f t="shared" si="33"/>
        <v>No</v>
      </c>
      <c r="K1066" s="47">
        <v>9.9009777232216295E-2</v>
      </c>
      <c r="L1066" s="50">
        <v>20.2247191011236</v>
      </c>
      <c r="M1066" s="47">
        <v>0.108916385989724</v>
      </c>
      <c r="N1066" s="50">
        <v>24.311926605504599</v>
      </c>
    </row>
    <row r="1067" spans="1:14" x14ac:dyDescent="0.2">
      <c r="A1067" s="57" t="s">
        <v>2450</v>
      </c>
      <c r="B1067" s="44" t="s">
        <v>2451</v>
      </c>
      <c r="C1067" s="45">
        <v>69</v>
      </c>
      <c r="D1067" s="46" t="s">
        <v>343</v>
      </c>
      <c r="E1067" s="47">
        <v>0.58743233708435605</v>
      </c>
      <c r="F1067" s="48">
        <v>12.1866897147796</v>
      </c>
      <c r="G1067" s="47">
        <v>0.57206367867771901</v>
      </c>
      <c r="H1067" s="50">
        <v>23.547400611620802</v>
      </c>
      <c r="I1067" s="76" t="str">
        <f t="shared" si="32"/>
        <v>No</v>
      </c>
      <c r="J1067" s="49" t="str">
        <f t="shared" si="33"/>
        <v>No</v>
      </c>
      <c r="K1067" s="47">
        <v>0.18933290996222801</v>
      </c>
      <c r="L1067" s="50">
        <v>84.096802074330199</v>
      </c>
      <c r="M1067" s="47">
        <v>0.25955684858607903</v>
      </c>
      <c r="N1067" s="50">
        <v>74.617737003058096</v>
      </c>
    </row>
    <row r="1068" spans="1:14" x14ac:dyDescent="0.2">
      <c r="A1068" s="57" t="s">
        <v>2452</v>
      </c>
      <c r="B1068" s="44" t="s">
        <v>2453</v>
      </c>
      <c r="C1068" s="45">
        <v>69</v>
      </c>
      <c r="D1068" s="46" t="s">
        <v>343</v>
      </c>
      <c r="E1068" s="47">
        <v>0.73920991942677805</v>
      </c>
      <c r="F1068" s="48">
        <v>59.982713915298199</v>
      </c>
      <c r="G1068" s="47">
        <v>0.740973834255377</v>
      </c>
      <c r="H1068" s="50">
        <v>73.088685015290494</v>
      </c>
      <c r="I1068" s="76" t="str">
        <f t="shared" si="32"/>
        <v>No</v>
      </c>
      <c r="J1068" s="49" t="str">
        <f t="shared" si="33"/>
        <v>No</v>
      </c>
      <c r="K1068" s="47">
        <v>0.109720636848226</v>
      </c>
      <c r="L1068" s="50">
        <v>30.337078651685399</v>
      </c>
      <c r="M1068" s="47">
        <v>0.115208763484359</v>
      </c>
      <c r="N1068" s="50">
        <v>29.204892966360902</v>
      </c>
    </row>
    <row r="1069" spans="1:14" x14ac:dyDescent="0.2">
      <c r="A1069" s="57" t="s">
        <v>2454</v>
      </c>
      <c r="B1069" s="44" t="s">
        <v>2455</v>
      </c>
      <c r="C1069" s="45">
        <v>69</v>
      </c>
      <c r="D1069" s="46" t="s">
        <v>343</v>
      </c>
      <c r="E1069" s="47">
        <v>0.69913129648431505</v>
      </c>
      <c r="F1069" s="48">
        <v>48.228176318064001</v>
      </c>
      <c r="G1069" s="47">
        <v>0.67425223275785795</v>
      </c>
      <c r="H1069" s="50">
        <v>50.611620795107001</v>
      </c>
      <c r="I1069" s="76" t="str">
        <f t="shared" si="32"/>
        <v>No</v>
      </c>
      <c r="J1069" s="49" t="str">
        <f t="shared" si="33"/>
        <v>No</v>
      </c>
      <c r="K1069" s="47">
        <v>0.17199513517735299</v>
      </c>
      <c r="L1069" s="50">
        <v>77.873811581676804</v>
      </c>
      <c r="M1069" s="47">
        <v>0.21622774032992401</v>
      </c>
      <c r="N1069" s="50">
        <v>64.373088685015304</v>
      </c>
    </row>
    <row r="1070" spans="1:14" x14ac:dyDescent="0.2">
      <c r="A1070" s="57" t="s">
        <v>2456</v>
      </c>
      <c r="B1070" s="44" t="s">
        <v>2457</v>
      </c>
      <c r="C1070" s="45">
        <v>69</v>
      </c>
      <c r="D1070" s="46" t="s">
        <v>343</v>
      </c>
      <c r="E1070" s="47">
        <v>0.65213528086864003</v>
      </c>
      <c r="F1070" s="48">
        <v>31.374243733794302</v>
      </c>
      <c r="G1070" s="47">
        <v>0.480103113849844</v>
      </c>
      <c r="H1070" s="50">
        <v>7.0336391437308903</v>
      </c>
      <c r="I1070" s="76" t="str">
        <f t="shared" si="32"/>
        <v>No</v>
      </c>
      <c r="J1070" s="49" t="str">
        <f t="shared" si="33"/>
        <v>No</v>
      </c>
      <c r="K1070" s="47">
        <v>0.20010300942734499</v>
      </c>
      <c r="L1070" s="50">
        <v>86.516853932584297</v>
      </c>
      <c r="M1070" s="47">
        <v>0.26139628610682603</v>
      </c>
      <c r="N1070" s="50">
        <v>74.923547400611596</v>
      </c>
    </row>
    <row r="1071" spans="1:14" x14ac:dyDescent="0.2">
      <c r="A1071" s="57" t="s">
        <v>2458</v>
      </c>
      <c r="B1071" s="44" t="s">
        <v>2459</v>
      </c>
      <c r="C1071" s="45">
        <v>69</v>
      </c>
      <c r="D1071" s="46" t="s">
        <v>343</v>
      </c>
      <c r="E1071" s="47">
        <v>0.63459147562672602</v>
      </c>
      <c r="F1071" s="48">
        <v>25.324114088159</v>
      </c>
      <c r="G1071" s="47">
        <v>0.69580538507375</v>
      </c>
      <c r="H1071" s="50">
        <v>57.339449541284402</v>
      </c>
      <c r="I1071" s="76" t="str">
        <f t="shared" si="32"/>
        <v>No</v>
      </c>
      <c r="J1071" s="49" t="str">
        <f t="shared" si="33"/>
        <v>No</v>
      </c>
      <c r="K1071" s="47">
        <v>0.12473749040563301</v>
      </c>
      <c r="L1071" s="50">
        <v>43.128781331028499</v>
      </c>
      <c r="M1071" s="47">
        <v>0.16052458205494199</v>
      </c>
      <c r="N1071" s="50">
        <v>50.1529051987768</v>
      </c>
    </row>
    <row r="1072" spans="1:14" x14ac:dyDescent="0.2">
      <c r="A1072" s="57" t="s">
        <v>2460</v>
      </c>
      <c r="B1072" s="44" t="s">
        <v>2461</v>
      </c>
      <c r="C1072" s="45">
        <v>69</v>
      </c>
      <c r="D1072" s="46" t="s">
        <v>343</v>
      </c>
      <c r="E1072" s="47">
        <v>0.62872102203454105</v>
      </c>
      <c r="F1072" s="48">
        <v>22.817631806395902</v>
      </c>
      <c r="G1072" s="47">
        <v>0.68681761984815204</v>
      </c>
      <c r="H1072" s="50">
        <v>55.045871559632999</v>
      </c>
      <c r="I1072" s="76" t="str">
        <f t="shared" si="32"/>
        <v>No</v>
      </c>
      <c r="J1072" s="49" t="str">
        <f t="shared" si="33"/>
        <v>No</v>
      </c>
      <c r="K1072" s="47">
        <v>0.101502556784009</v>
      </c>
      <c r="L1072" s="50">
        <v>22.299049265341399</v>
      </c>
      <c r="M1072" s="47">
        <v>0.10926650859003501</v>
      </c>
      <c r="N1072" s="50">
        <v>24.9235474006116</v>
      </c>
    </row>
    <row r="1073" spans="1:14" x14ac:dyDescent="0.2">
      <c r="A1073" s="57" t="s">
        <v>2462</v>
      </c>
      <c r="B1073" s="44" t="s">
        <v>2463</v>
      </c>
      <c r="C1073" s="45">
        <v>69</v>
      </c>
      <c r="D1073" s="46" t="s">
        <v>343</v>
      </c>
      <c r="E1073" s="47">
        <v>0.71479070437353698</v>
      </c>
      <c r="F1073" s="48">
        <v>52.808988764044898</v>
      </c>
      <c r="G1073" s="47">
        <v>0.61970019452333702</v>
      </c>
      <c r="H1073" s="50">
        <v>35.932721712538203</v>
      </c>
      <c r="I1073" s="76" t="str">
        <f t="shared" si="32"/>
        <v>No</v>
      </c>
      <c r="J1073" s="49" t="str">
        <f t="shared" si="33"/>
        <v>No</v>
      </c>
      <c r="K1073" s="47">
        <v>0.119598999385771</v>
      </c>
      <c r="L1073" s="50">
        <v>39.757994814174602</v>
      </c>
      <c r="M1073" s="47">
        <v>0.13316936326999401</v>
      </c>
      <c r="N1073" s="50">
        <v>38.226299694189599</v>
      </c>
    </row>
    <row r="1074" spans="1:14" x14ac:dyDescent="0.2">
      <c r="A1074" s="57" t="s">
        <v>2464</v>
      </c>
      <c r="B1074" s="44" t="s">
        <v>2465</v>
      </c>
      <c r="C1074" s="45">
        <v>69</v>
      </c>
      <c r="D1074" s="46" t="s">
        <v>343</v>
      </c>
      <c r="E1074" s="47">
        <v>0.63350265073212098</v>
      </c>
      <c r="F1074" s="48">
        <v>24.8919619706137</v>
      </c>
      <c r="G1074" s="47">
        <v>0.69097903832947305</v>
      </c>
      <c r="H1074" s="50">
        <v>56.269113149847101</v>
      </c>
      <c r="I1074" s="76" t="str">
        <f t="shared" si="32"/>
        <v>No</v>
      </c>
      <c r="J1074" s="49" t="str">
        <f t="shared" si="33"/>
        <v>No</v>
      </c>
      <c r="K1074" s="47">
        <v>0.112044108290317</v>
      </c>
      <c r="L1074" s="50">
        <v>32.5842696629214</v>
      </c>
      <c r="M1074" s="47">
        <v>0.17189656746565601</v>
      </c>
      <c r="N1074" s="50">
        <v>53.669724770642198</v>
      </c>
    </row>
    <row r="1075" spans="1:14" x14ac:dyDescent="0.2">
      <c r="A1075" s="57" t="s">
        <v>2466</v>
      </c>
      <c r="B1075" s="44" t="s">
        <v>2467</v>
      </c>
      <c r="C1075" s="45">
        <v>69</v>
      </c>
      <c r="D1075" s="46" t="s">
        <v>343</v>
      </c>
      <c r="E1075" s="47">
        <v>0.63761818004184101</v>
      </c>
      <c r="F1075" s="48">
        <v>26.361279170267899</v>
      </c>
      <c r="G1075" s="47">
        <v>0.72702020441480397</v>
      </c>
      <c r="H1075" s="50">
        <v>69.571865443425096</v>
      </c>
      <c r="I1075" s="76" t="str">
        <f t="shared" si="32"/>
        <v>No</v>
      </c>
      <c r="J1075" s="49" t="str">
        <f t="shared" si="33"/>
        <v>No</v>
      </c>
      <c r="K1075" s="47">
        <v>8.0738861369156201E-2</v>
      </c>
      <c r="L1075" s="50">
        <v>6.2229904926534099</v>
      </c>
      <c r="M1075" s="47">
        <v>8.6284033045931893E-2</v>
      </c>
      <c r="N1075" s="50">
        <v>6.8807339449541303</v>
      </c>
    </row>
    <row r="1076" spans="1:14" x14ac:dyDescent="0.2">
      <c r="A1076" s="57" t="s">
        <v>2468</v>
      </c>
      <c r="B1076" s="44" t="s">
        <v>2469</v>
      </c>
      <c r="C1076" s="45">
        <v>69</v>
      </c>
      <c r="D1076" s="46" t="s">
        <v>343</v>
      </c>
      <c r="E1076" s="47">
        <v>0.74939518371326896</v>
      </c>
      <c r="F1076" s="48">
        <v>62.143474503025097</v>
      </c>
      <c r="G1076" s="47">
        <v>0.64582259561412503</v>
      </c>
      <c r="H1076" s="50">
        <v>42.048929663608597</v>
      </c>
      <c r="I1076" s="76" t="str">
        <f t="shared" si="32"/>
        <v>No</v>
      </c>
      <c r="J1076" s="49" t="str">
        <f t="shared" si="33"/>
        <v>No</v>
      </c>
      <c r="K1076" s="47">
        <v>0.13355759825031799</v>
      </c>
      <c r="L1076" s="50">
        <v>50.648228176318099</v>
      </c>
      <c r="M1076" s="47">
        <v>0.17501900365669901</v>
      </c>
      <c r="N1076" s="50">
        <v>54.434250764525999</v>
      </c>
    </row>
    <row r="1077" spans="1:14" x14ac:dyDescent="0.2">
      <c r="A1077" s="57" t="s">
        <v>2470</v>
      </c>
      <c r="B1077" s="44" t="s">
        <v>2471</v>
      </c>
      <c r="C1077" s="45">
        <v>67</v>
      </c>
      <c r="D1077" s="46" t="s">
        <v>343</v>
      </c>
      <c r="E1077" s="47">
        <v>0.60445117126038095</v>
      </c>
      <c r="F1077" s="48">
        <v>15.557476231633499</v>
      </c>
      <c r="G1077" s="47">
        <v>0.75196432963478599</v>
      </c>
      <c r="H1077" s="50">
        <v>64.935064935064901</v>
      </c>
      <c r="I1077" s="76" t="str">
        <f t="shared" si="32"/>
        <v>No</v>
      </c>
      <c r="J1077" s="49" t="str">
        <f t="shared" si="33"/>
        <v>No</v>
      </c>
      <c r="K1077" s="47">
        <v>0.109565605313589</v>
      </c>
      <c r="L1077" s="50">
        <v>30.164217804667199</v>
      </c>
      <c r="M1077" s="47">
        <v>0.1009272106785</v>
      </c>
      <c r="N1077" s="50">
        <v>29.488158899923601</v>
      </c>
    </row>
    <row r="1078" spans="1:14" x14ac:dyDescent="0.2">
      <c r="A1078" s="57" t="s">
        <v>2472</v>
      </c>
      <c r="B1078" s="44" t="s">
        <v>2473</v>
      </c>
      <c r="C1078" s="45">
        <v>67</v>
      </c>
      <c r="D1078" s="46" t="s">
        <v>343</v>
      </c>
      <c r="E1078" s="47">
        <v>0.69841470726256105</v>
      </c>
      <c r="F1078" s="48">
        <v>47.882454624027702</v>
      </c>
      <c r="G1078" s="47">
        <v>0.88735248514435505</v>
      </c>
      <c r="H1078" s="50">
        <v>95.263559969442298</v>
      </c>
      <c r="I1078" s="76" t="str">
        <f t="shared" si="32"/>
        <v>No</v>
      </c>
      <c r="J1078" s="49" t="str">
        <f t="shared" si="33"/>
        <v>No</v>
      </c>
      <c r="K1078" s="47">
        <v>6.3433686469033301E-2</v>
      </c>
      <c r="L1078" s="50">
        <v>3.54364736387208</v>
      </c>
      <c r="M1078" s="47">
        <v>5.1987813136136998E-2</v>
      </c>
      <c r="N1078" s="50">
        <v>1.6806722689075599</v>
      </c>
    </row>
    <row r="1079" spans="1:14" x14ac:dyDescent="0.2">
      <c r="A1079" s="57" t="s">
        <v>2474</v>
      </c>
      <c r="B1079" s="44" t="s">
        <v>2475</v>
      </c>
      <c r="C1079" s="45">
        <v>67</v>
      </c>
      <c r="D1079" s="46" t="s">
        <v>343</v>
      </c>
      <c r="E1079" s="47">
        <v>0.64763171484256898</v>
      </c>
      <c r="F1079" s="48">
        <v>29.732065687121899</v>
      </c>
      <c r="G1079" s="47">
        <v>0.78348978158256</v>
      </c>
      <c r="H1079" s="50">
        <v>74.637127578304003</v>
      </c>
      <c r="I1079" s="76" t="str">
        <f t="shared" si="32"/>
        <v>No</v>
      </c>
      <c r="J1079" s="49" t="str">
        <f t="shared" si="33"/>
        <v>No</v>
      </c>
      <c r="K1079" s="47">
        <v>0.109042316273016</v>
      </c>
      <c r="L1079" s="50">
        <v>29.4727744165946</v>
      </c>
      <c r="M1079" s="47">
        <v>0.103021638479637</v>
      </c>
      <c r="N1079" s="50">
        <v>31.321619556913699</v>
      </c>
    </row>
    <row r="1080" spans="1:14" x14ac:dyDescent="0.2">
      <c r="A1080" s="57" t="s">
        <v>2476</v>
      </c>
      <c r="B1080" s="44" t="s">
        <v>2477</v>
      </c>
      <c r="C1080" s="45">
        <v>67</v>
      </c>
      <c r="D1080" s="46" t="s">
        <v>343</v>
      </c>
      <c r="E1080" s="47">
        <v>0.66547711555707201</v>
      </c>
      <c r="F1080" s="48">
        <v>36.041486603284397</v>
      </c>
      <c r="G1080" s="47">
        <v>0.73962001966544899</v>
      </c>
      <c r="H1080" s="50">
        <v>60.351413292589797</v>
      </c>
      <c r="I1080" s="76" t="str">
        <f t="shared" si="32"/>
        <v>No</v>
      </c>
      <c r="J1080" s="49" t="str">
        <f t="shared" si="33"/>
        <v>No</v>
      </c>
      <c r="K1080" s="47">
        <v>0.10460024335883999</v>
      </c>
      <c r="L1080" s="50">
        <v>25.842696629213499</v>
      </c>
      <c r="M1080" s="47">
        <v>9.9057430283574999E-2</v>
      </c>
      <c r="N1080" s="50">
        <v>28.2658517952636</v>
      </c>
    </row>
    <row r="1081" spans="1:14" x14ac:dyDescent="0.2">
      <c r="A1081" s="57" t="s">
        <v>2478</v>
      </c>
      <c r="B1081" s="44" t="s">
        <v>2479</v>
      </c>
      <c r="C1081" s="45">
        <v>67</v>
      </c>
      <c r="D1081" s="46" t="s">
        <v>343</v>
      </c>
      <c r="E1081" s="47">
        <v>0.69264028129633104</v>
      </c>
      <c r="F1081" s="48">
        <v>45.289541918755397</v>
      </c>
      <c r="G1081" s="47">
        <v>0.88038529038985502</v>
      </c>
      <c r="H1081" s="50">
        <v>94.270435446906006</v>
      </c>
      <c r="I1081" s="76" t="str">
        <f t="shared" si="32"/>
        <v>No</v>
      </c>
      <c r="J1081" s="49" t="str">
        <f t="shared" si="33"/>
        <v>No</v>
      </c>
      <c r="K1081" s="47">
        <v>6.9556518969484102E-2</v>
      </c>
      <c r="L1081" s="50">
        <v>4.0622299049265296</v>
      </c>
      <c r="M1081" s="47">
        <v>5.95565333892355E-2</v>
      </c>
      <c r="N1081" s="50">
        <v>2.4446142093200902</v>
      </c>
    </row>
    <row r="1082" spans="1:14" x14ac:dyDescent="0.2">
      <c r="A1082" s="57" t="s">
        <v>2480</v>
      </c>
      <c r="B1082" s="44" t="s">
        <v>2481</v>
      </c>
      <c r="C1082" s="45">
        <v>67</v>
      </c>
      <c r="D1082" s="46" t="s">
        <v>343</v>
      </c>
      <c r="E1082" s="47">
        <v>0.61159854725622897</v>
      </c>
      <c r="F1082" s="48">
        <v>17.545375972342299</v>
      </c>
      <c r="G1082" s="47">
        <v>0.75218577571979595</v>
      </c>
      <c r="H1082" s="50">
        <v>65.0114591291062</v>
      </c>
      <c r="I1082" s="76" t="str">
        <f t="shared" si="32"/>
        <v>No</v>
      </c>
      <c r="J1082" s="49" t="str">
        <f t="shared" si="33"/>
        <v>No</v>
      </c>
      <c r="K1082" s="47">
        <v>0.10280001578045</v>
      </c>
      <c r="L1082" s="50">
        <v>24.2005185825411</v>
      </c>
      <c r="M1082" s="47">
        <v>0.102575740302823</v>
      </c>
      <c r="N1082" s="50">
        <v>31.168831168831201</v>
      </c>
    </row>
    <row r="1083" spans="1:14" x14ac:dyDescent="0.2">
      <c r="A1083" s="57" t="s">
        <v>2482</v>
      </c>
      <c r="B1083" s="44" t="s">
        <v>2483</v>
      </c>
      <c r="C1083" s="45">
        <v>67</v>
      </c>
      <c r="D1083" s="46" t="s">
        <v>343</v>
      </c>
      <c r="E1083" s="47">
        <v>0.67439735625259001</v>
      </c>
      <c r="F1083" s="48">
        <v>39.239412273120102</v>
      </c>
      <c r="G1083" s="47">
        <v>0.84622873203258997</v>
      </c>
      <c r="H1083" s="50">
        <v>88.082505729564602</v>
      </c>
      <c r="I1083" s="76" t="str">
        <f t="shared" si="32"/>
        <v>No</v>
      </c>
      <c r="J1083" s="49" t="str">
        <f t="shared" si="33"/>
        <v>No</v>
      </c>
      <c r="K1083" s="47">
        <v>0.113332547238545</v>
      </c>
      <c r="L1083" s="50">
        <v>34.831460674157299</v>
      </c>
      <c r="M1083" s="47">
        <v>0.100707493170547</v>
      </c>
      <c r="N1083" s="50">
        <v>29.258976317799799</v>
      </c>
    </row>
    <row r="1084" spans="1:14" x14ac:dyDescent="0.2">
      <c r="A1084" s="57" t="s">
        <v>2484</v>
      </c>
      <c r="B1084" s="44" t="s">
        <v>2485</v>
      </c>
      <c r="C1084" s="45">
        <v>67</v>
      </c>
      <c r="D1084" s="46" t="s">
        <v>343</v>
      </c>
      <c r="E1084" s="47">
        <v>0.63115230698465297</v>
      </c>
      <c r="F1084" s="48">
        <v>24.2005185825411</v>
      </c>
      <c r="G1084" s="47">
        <v>0.80708890551201895</v>
      </c>
      <c r="H1084" s="50">
        <v>80.672268907562994</v>
      </c>
      <c r="I1084" s="76" t="str">
        <f t="shared" si="32"/>
        <v>No</v>
      </c>
      <c r="J1084" s="49" t="str">
        <f t="shared" si="33"/>
        <v>No</v>
      </c>
      <c r="K1084" s="47">
        <v>0.11238348942491901</v>
      </c>
      <c r="L1084" s="50">
        <v>33.1892826274849</v>
      </c>
      <c r="M1084" s="47">
        <v>0.1092486010028</v>
      </c>
      <c r="N1084" s="50">
        <v>36.440030557677602</v>
      </c>
    </row>
    <row r="1085" spans="1:14" x14ac:dyDescent="0.2">
      <c r="A1085" s="147" t="s">
        <v>2486</v>
      </c>
      <c r="B1085" s="44" t="s">
        <v>2487</v>
      </c>
      <c r="C1085" s="45">
        <v>67</v>
      </c>
      <c r="D1085" s="46" t="s">
        <v>343</v>
      </c>
      <c r="E1085" s="47">
        <v>0.84003763077981697</v>
      </c>
      <c r="F1085" s="48">
        <v>83.6646499567848</v>
      </c>
      <c r="G1085" s="47">
        <v>0.87336019054428304</v>
      </c>
      <c r="H1085" s="50">
        <v>92.971734148204703</v>
      </c>
      <c r="I1085" s="76" t="str">
        <f t="shared" si="32"/>
        <v>No</v>
      </c>
      <c r="J1085" s="49" t="str">
        <f t="shared" si="33"/>
        <v>Yes</v>
      </c>
      <c r="K1085" s="47">
        <v>8.8167430962207596E-2</v>
      </c>
      <c r="L1085" s="50">
        <v>11.6681071737252</v>
      </c>
      <c r="M1085" s="47">
        <v>8.6644756723139996E-2</v>
      </c>
      <c r="N1085" s="50">
        <v>12.2230710466005</v>
      </c>
    </row>
    <row r="1086" spans="1:14" x14ac:dyDescent="0.2">
      <c r="A1086" s="57" t="s">
        <v>2488</v>
      </c>
      <c r="B1086" s="44" t="s">
        <v>2489</v>
      </c>
      <c r="C1086" s="45">
        <v>67</v>
      </c>
      <c r="D1086" s="46" t="s">
        <v>343</v>
      </c>
      <c r="E1086" s="47">
        <v>0.60977680394244305</v>
      </c>
      <c r="F1086" s="48">
        <v>17.0267934312878</v>
      </c>
      <c r="G1086" s="47">
        <v>0.76723637787389198</v>
      </c>
      <c r="H1086" s="50">
        <v>70.511841100076396</v>
      </c>
      <c r="I1086" s="76" t="str">
        <f t="shared" si="32"/>
        <v>No</v>
      </c>
      <c r="J1086" s="49" t="str">
        <f t="shared" si="33"/>
        <v>No</v>
      </c>
      <c r="K1086" s="47">
        <v>0.14825996345003001</v>
      </c>
      <c r="L1086" s="50">
        <v>62.143474503025097</v>
      </c>
      <c r="M1086" s="47">
        <v>0.13316313626286</v>
      </c>
      <c r="N1086" s="50">
        <v>48.128342245989302</v>
      </c>
    </row>
    <row r="1087" spans="1:14" x14ac:dyDescent="0.2">
      <c r="A1087" s="57" t="s">
        <v>2490</v>
      </c>
      <c r="B1087" s="44" t="s">
        <v>2491</v>
      </c>
      <c r="C1087" s="45">
        <v>67</v>
      </c>
      <c r="D1087" s="46" t="s">
        <v>343</v>
      </c>
      <c r="E1087" s="47">
        <v>0.76046879676621604</v>
      </c>
      <c r="F1087" s="48">
        <v>64.736387208297302</v>
      </c>
      <c r="G1087" s="47">
        <v>0.864692809919545</v>
      </c>
      <c r="H1087" s="50">
        <v>91.367456073338403</v>
      </c>
      <c r="I1087" s="76" t="str">
        <f t="shared" si="32"/>
        <v>No</v>
      </c>
      <c r="J1087" s="49" t="str">
        <f t="shared" si="33"/>
        <v>No</v>
      </c>
      <c r="K1087" s="47">
        <v>9.1904249323402798E-2</v>
      </c>
      <c r="L1087" s="50">
        <v>14.5203111495246</v>
      </c>
      <c r="M1087" s="47">
        <v>8.9858147917380005E-2</v>
      </c>
      <c r="N1087" s="50">
        <v>16.959511077158101</v>
      </c>
    </row>
    <row r="1088" spans="1:14" x14ac:dyDescent="0.2">
      <c r="A1088" s="57" t="s">
        <v>2492</v>
      </c>
      <c r="B1088" s="44" t="s">
        <v>2493</v>
      </c>
      <c r="C1088" s="45">
        <v>67</v>
      </c>
      <c r="D1088" s="46" t="s">
        <v>343</v>
      </c>
      <c r="E1088" s="47">
        <v>0.64260462906185001</v>
      </c>
      <c r="F1088" s="48">
        <v>27.830596369922201</v>
      </c>
      <c r="G1088" s="47">
        <v>0.80790143784758695</v>
      </c>
      <c r="H1088" s="50">
        <v>80.825057295645493</v>
      </c>
      <c r="I1088" s="76" t="str">
        <f t="shared" si="32"/>
        <v>No</v>
      </c>
      <c r="J1088" s="49" t="str">
        <f t="shared" si="33"/>
        <v>No</v>
      </c>
      <c r="K1088" s="47">
        <v>0.110196655103855</v>
      </c>
      <c r="L1088" s="50">
        <v>30.682800345721699</v>
      </c>
      <c r="M1088" s="47">
        <v>0.10585955161854201</v>
      </c>
      <c r="N1088" s="50">
        <v>34.453781512604998</v>
      </c>
    </row>
    <row r="1089" spans="1:14" x14ac:dyDescent="0.2">
      <c r="A1089" s="57" t="s">
        <v>2494</v>
      </c>
      <c r="B1089" s="44" t="s">
        <v>2495</v>
      </c>
      <c r="C1089" s="45">
        <v>67</v>
      </c>
      <c r="D1089" s="46" t="s">
        <v>343</v>
      </c>
      <c r="E1089" s="47">
        <v>0.64545755666346105</v>
      </c>
      <c r="F1089" s="48">
        <v>28.9541918755402</v>
      </c>
      <c r="G1089" s="47">
        <v>0.79795689715165596</v>
      </c>
      <c r="H1089" s="50">
        <v>78.762414056531696</v>
      </c>
      <c r="I1089" s="76" t="str">
        <f t="shared" si="32"/>
        <v>No</v>
      </c>
      <c r="J1089" s="49" t="str">
        <f t="shared" si="33"/>
        <v>No</v>
      </c>
      <c r="K1089" s="47">
        <v>0.10080869862496999</v>
      </c>
      <c r="L1089" s="50">
        <v>21.607605877268799</v>
      </c>
      <c r="M1089" s="47">
        <v>9.7307035105558701E-2</v>
      </c>
      <c r="N1089" s="50">
        <v>26.508785332314702</v>
      </c>
    </row>
    <row r="1090" spans="1:14" x14ac:dyDescent="0.2">
      <c r="A1090" s="57" t="s">
        <v>2496</v>
      </c>
      <c r="B1090" s="44" t="s">
        <v>2497</v>
      </c>
      <c r="C1090" s="45">
        <v>67</v>
      </c>
      <c r="D1090" s="46" t="s">
        <v>343</v>
      </c>
      <c r="E1090" s="47">
        <v>0.65953452440087701</v>
      </c>
      <c r="F1090" s="48">
        <v>33.6214347450302</v>
      </c>
      <c r="G1090" s="47">
        <v>0.83771857945232897</v>
      </c>
      <c r="H1090" s="50">
        <v>87.165775401069496</v>
      </c>
      <c r="I1090" s="76" t="str">
        <f t="shared" si="32"/>
        <v>No</v>
      </c>
      <c r="J1090" s="49" t="str">
        <f t="shared" si="33"/>
        <v>No</v>
      </c>
      <c r="K1090" s="47">
        <v>0.100397181485294</v>
      </c>
      <c r="L1090" s="50">
        <v>21.1754537597234</v>
      </c>
      <c r="M1090" s="47">
        <v>9.6978787405011604E-2</v>
      </c>
      <c r="N1090" s="50">
        <v>26.203208556149701</v>
      </c>
    </row>
    <row r="1091" spans="1:14" x14ac:dyDescent="0.2">
      <c r="A1091" s="57" t="s">
        <v>404</v>
      </c>
      <c r="B1091" s="44" t="s">
        <v>2498</v>
      </c>
      <c r="C1091" s="45">
        <v>67</v>
      </c>
      <c r="D1091" s="46" t="s">
        <v>343</v>
      </c>
      <c r="E1091" s="47">
        <v>0.60357733312020301</v>
      </c>
      <c r="F1091" s="48">
        <v>15.384615384615399</v>
      </c>
      <c r="G1091" s="47">
        <v>0.75358715671293797</v>
      </c>
      <c r="H1091" s="50">
        <v>65.240641711229998</v>
      </c>
      <c r="I1091" s="76" t="str">
        <f t="shared" si="32"/>
        <v>No</v>
      </c>
      <c r="J1091" s="49" t="str">
        <f t="shared" si="33"/>
        <v>No</v>
      </c>
      <c r="K1091" s="47">
        <v>0.11747128755717701</v>
      </c>
      <c r="L1091" s="50">
        <v>38.029386343993103</v>
      </c>
      <c r="M1091" s="47">
        <v>0.11084639754294701</v>
      </c>
      <c r="N1091" s="50">
        <v>37.356760886172701</v>
      </c>
    </row>
    <row r="1092" spans="1:14" x14ac:dyDescent="0.2">
      <c r="A1092" s="57" t="s">
        <v>2499</v>
      </c>
      <c r="B1092" s="44" t="s">
        <v>2500</v>
      </c>
      <c r="C1092" s="45">
        <v>67</v>
      </c>
      <c r="D1092" s="46" t="s">
        <v>343</v>
      </c>
      <c r="E1092" s="47">
        <v>0.65815292402243297</v>
      </c>
      <c r="F1092" s="48">
        <v>33.362143474503</v>
      </c>
      <c r="G1092" s="47">
        <v>0.84253510049823999</v>
      </c>
      <c r="H1092" s="50">
        <v>87.700534759358305</v>
      </c>
      <c r="I1092" s="76" t="str">
        <f t="shared" si="32"/>
        <v>No</v>
      </c>
      <c r="J1092" s="49" t="str">
        <f t="shared" si="33"/>
        <v>No</v>
      </c>
      <c r="K1092" s="47">
        <v>0.104388142383069</v>
      </c>
      <c r="L1092" s="50">
        <v>25.583405358686299</v>
      </c>
      <c r="M1092" s="47">
        <v>9.9563693970641007E-2</v>
      </c>
      <c r="N1092" s="50">
        <v>28.647822765469801</v>
      </c>
    </row>
    <row r="1093" spans="1:14" x14ac:dyDescent="0.2">
      <c r="A1093" s="57" t="s">
        <v>2297</v>
      </c>
      <c r="B1093" s="44" t="s">
        <v>2501</v>
      </c>
      <c r="C1093" s="45">
        <v>67</v>
      </c>
      <c r="D1093" s="46" t="s">
        <v>343</v>
      </c>
      <c r="E1093" s="47">
        <v>0.61953148203866504</v>
      </c>
      <c r="F1093" s="48">
        <v>19.878997407087301</v>
      </c>
      <c r="G1093" s="47">
        <v>0.76700378158614402</v>
      </c>
      <c r="H1093" s="50">
        <v>70.282658517952598</v>
      </c>
      <c r="I1093" s="76" t="str">
        <f t="shared" si="32"/>
        <v>No</v>
      </c>
      <c r="J1093" s="49" t="str">
        <f t="shared" si="33"/>
        <v>No</v>
      </c>
      <c r="K1093" s="47">
        <v>0.112191473351722</v>
      </c>
      <c r="L1093" s="50">
        <v>32.8435609334486</v>
      </c>
      <c r="M1093" s="47">
        <v>0.105645191183804</v>
      </c>
      <c r="N1093" s="50">
        <v>34.224598930481299</v>
      </c>
    </row>
    <row r="1094" spans="1:14" x14ac:dyDescent="0.2">
      <c r="A1094" s="57" t="s">
        <v>2502</v>
      </c>
      <c r="B1094" s="44" t="s">
        <v>2503</v>
      </c>
      <c r="C1094" s="45">
        <v>67</v>
      </c>
      <c r="D1094" s="46" t="s">
        <v>343</v>
      </c>
      <c r="E1094" s="47">
        <v>0.63891726346495803</v>
      </c>
      <c r="F1094" s="48">
        <v>26.793431287813299</v>
      </c>
      <c r="G1094" s="47">
        <v>0.79082897107682104</v>
      </c>
      <c r="H1094" s="50">
        <v>76.6233766233766</v>
      </c>
      <c r="I1094" s="76" t="str">
        <f t="shared" si="32"/>
        <v>No</v>
      </c>
      <c r="J1094" s="49" t="str">
        <f t="shared" si="33"/>
        <v>No</v>
      </c>
      <c r="K1094" s="47">
        <v>0.122220906689516</v>
      </c>
      <c r="L1094" s="50">
        <v>41.4866032843561</v>
      </c>
      <c r="M1094" s="47">
        <v>0.115905769481361</v>
      </c>
      <c r="N1094" s="50">
        <v>40.412528647822803</v>
      </c>
    </row>
    <row r="1095" spans="1:14" x14ac:dyDescent="0.2">
      <c r="A1095" s="57" t="s">
        <v>2504</v>
      </c>
      <c r="B1095" s="44" t="s">
        <v>2505</v>
      </c>
      <c r="C1095" s="45">
        <v>67</v>
      </c>
      <c r="D1095" s="46" t="s">
        <v>343</v>
      </c>
      <c r="E1095" s="47">
        <v>0.59314808266351804</v>
      </c>
      <c r="F1095" s="48">
        <v>13.396715643906701</v>
      </c>
      <c r="G1095" s="47">
        <v>0.73573632527407495</v>
      </c>
      <c r="H1095" s="50">
        <v>59.358288770053498</v>
      </c>
      <c r="I1095" s="76" t="str">
        <f t="shared" ref="I1095:I1158" si="34">IF(AND(F1095&gt;=90,H1095&gt;=90),"Yes","No")</f>
        <v>No</v>
      </c>
      <c r="J1095" s="49" t="str">
        <f t="shared" ref="J1095:J1158" si="35">IF(AND(F1095&gt;=75,H1095&gt;=75),"Yes","No")</f>
        <v>No</v>
      </c>
      <c r="K1095" s="47">
        <v>0.151969106344086</v>
      </c>
      <c r="L1095" s="50">
        <v>64.563526361279202</v>
      </c>
      <c r="M1095" s="47">
        <v>0.13637127674479599</v>
      </c>
      <c r="N1095" s="50">
        <v>49.809014514896901</v>
      </c>
    </row>
    <row r="1096" spans="1:14" x14ac:dyDescent="0.2">
      <c r="A1096" s="57" t="s">
        <v>2506</v>
      </c>
      <c r="B1096" s="44" t="s">
        <v>2507</v>
      </c>
      <c r="C1096" s="45">
        <v>67</v>
      </c>
      <c r="D1096" s="46" t="s">
        <v>343</v>
      </c>
      <c r="E1096" s="47">
        <v>0.70696579978163998</v>
      </c>
      <c r="F1096" s="48">
        <v>50.3889369057908</v>
      </c>
      <c r="G1096" s="47">
        <v>0.69805363200843495</v>
      </c>
      <c r="H1096" s="50">
        <v>46.447669977081702</v>
      </c>
      <c r="I1096" s="76" t="str">
        <f t="shared" si="34"/>
        <v>No</v>
      </c>
      <c r="J1096" s="49" t="str">
        <f t="shared" si="35"/>
        <v>No</v>
      </c>
      <c r="K1096" s="47">
        <v>0.167623491511071</v>
      </c>
      <c r="L1096" s="50">
        <v>75.280898876404507</v>
      </c>
      <c r="M1096" s="47">
        <v>0.15175596598024399</v>
      </c>
      <c r="N1096" s="50">
        <v>56.378915202444603</v>
      </c>
    </row>
    <row r="1097" spans="1:14" x14ac:dyDescent="0.2">
      <c r="A1097" s="57" t="s">
        <v>2508</v>
      </c>
      <c r="B1097" s="44" t="s">
        <v>2509</v>
      </c>
      <c r="C1097" s="45">
        <v>67</v>
      </c>
      <c r="D1097" s="46" t="s">
        <v>343</v>
      </c>
      <c r="E1097" s="47">
        <v>0.62435639260768405</v>
      </c>
      <c r="F1097" s="48">
        <v>21.1754537597234</v>
      </c>
      <c r="G1097" s="47">
        <v>0.77063159755780797</v>
      </c>
      <c r="H1097" s="50">
        <v>71.6577540106952</v>
      </c>
      <c r="I1097" s="76" t="str">
        <f t="shared" si="34"/>
        <v>No</v>
      </c>
      <c r="J1097" s="49" t="str">
        <f t="shared" si="35"/>
        <v>No</v>
      </c>
      <c r="K1097" s="47">
        <v>0.20654423859641699</v>
      </c>
      <c r="L1097" s="50">
        <v>87.554019014693196</v>
      </c>
      <c r="M1097" s="47">
        <v>0.16741108893795401</v>
      </c>
      <c r="N1097" s="50">
        <v>61.6501145912911</v>
      </c>
    </row>
    <row r="1098" spans="1:14" x14ac:dyDescent="0.2">
      <c r="A1098" s="57" t="s">
        <v>2510</v>
      </c>
      <c r="B1098" s="44" t="s">
        <v>2511</v>
      </c>
      <c r="C1098" s="45">
        <v>66</v>
      </c>
      <c r="D1098" s="46" t="s">
        <v>343</v>
      </c>
      <c r="E1098" s="47">
        <v>0.66105593217219305</v>
      </c>
      <c r="F1098" s="48">
        <v>34.140017286084699</v>
      </c>
      <c r="G1098" s="47">
        <v>0.77960367253799301</v>
      </c>
      <c r="H1098" s="50">
        <v>62.752293577981703</v>
      </c>
      <c r="I1098" s="76" t="str">
        <f t="shared" si="34"/>
        <v>No</v>
      </c>
      <c r="J1098" s="49" t="str">
        <f t="shared" si="35"/>
        <v>No</v>
      </c>
      <c r="K1098" s="47">
        <v>7.3188575997396504E-2</v>
      </c>
      <c r="L1098" s="50">
        <v>4.7536732929991397</v>
      </c>
      <c r="M1098" s="47">
        <v>9.6153535375319399E-2</v>
      </c>
      <c r="N1098" s="50">
        <v>11.0091743119266</v>
      </c>
    </row>
    <row r="1099" spans="1:14" x14ac:dyDescent="0.2">
      <c r="A1099" s="57" t="s">
        <v>2512</v>
      </c>
      <c r="B1099" s="44" t="s">
        <v>2513</v>
      </c>
      <c r="C1099" s="45">
        <v>67</v>
      </c>
      <c r="D1099" s="46" t="s">
        <v>343</v>
      </c>
      <c r="E1099" s="47">
        <v>0.624012033440276</v>
      </c>
      <c r="F1099" s="48">
        <v>21.0890233362143</v>
      </c>
      <c r="G1099" s="47">
        <v>0.75122306432743202</v>
      </c>
      <c r="H1099" s="50">
        <v>64.323911382734906</v>
      </c>
      <c r="I1099" s="76" t="str">
        <f t="shared" si="34"/>
        <v>No</v>
      </c>
      <c r="J1099" s="49" t="str">
        <f t="shared" si="35"/>
        <v>No</v>
      </c>
      <c r="K1099" s="47">
        <v>0.121086011022941</v>
      </c>
      <c r="L1099" s="50">
        <v>40.8815903197926</v>
      </c>
      <c r="M1099" s="47">
        <v>0.11734096208634601</v>
      </c>
      <c r="N1099" s="50">
        <v>41.100076394193998</v>
      </c>
    </row>
    <row r="1100" spans="1:14" x14ac:dyDescent="0.2">
      <c r="A1100" s="57" t="s">
        <v>2514</v>
      </c>
      <c r="B1100" s="44" t="s">
        <v>2515</v>
      </c>
      <c r="C1100" s="45">
        <v>67</v>
      </c>
      <c r="D1100" s="46" t="s">
        <v>343</v>
      </c>
      <c r="E1100" s="47">
        <v>0.62397482005981197</v>
      </c>
      <c r="F1100" s="48">
        <v>21.0025929127053</v>
      </c>
      <c r="G1100" s="47">
        <v>0.80315030511637597</v>
      </c>
      <c r="H1100" s="50">
        <v>79.679144385026703</v>
      </c>
      <c r="I1100" s="76" t="str">
        <f t="shared" si="34"/>
        <v>No</v>
      </c>
      <c r="J1100" s="49" t="str">
        <f t="shared" si="35"/>
        <v>No</v>
      </c>
      <c r="K1100" s="47">
        <v>0.11639936433538201</v>
      </c>
      <c r="L1100" s="50">
        <v>37.251512532411397</v>
      </c>
      <c r="M1100" s="47">
        <v>0.11010733488208201</v>
      </c>
      <c r="N1100" s="50">
        <v>36.898395721925098</v>
      </c>
    </row>
    <row r="1101" spans="1:14" x14ac:dyDescent="0.2">
      <c r="A1101" s="147" t="s">
        <v>2516</v>
      </c>
      <c r="B1101" s="44" t="s">
        <v>2517</v>
      </c>
      <c r="C1101" s="45">
        <v>66</v>
      </c>
      <c r="D1101" s="46" t="s">
        <v>343</v>
      </c>
      <c r="E1101" s="47">
        <v>0.81108403874617296</v>
      </c>
      <c r="F1101" s="48">
        <v>76.750216076058805</v>
      </c>
      <c r="G1101" s="47">
        <v>0.84042336583067301</v>
      </c>
      <c r="H1101" s="50">
        <v>87.155963302752298</v>
      </c>
      <c r="I1101" s="76" t="str">
        <f t="shared" si="34"/>
        <v>No</v>
      </c>
      <c r="J1101" s="49" t="str">
        <f t="shared" si="35"/>
        <v>Yes</v>
      </c>
      <c r="K1101" s="47">
        <v>8.8757547723535807E-2</v>
      </c>
      <c r="L1101" s="50">
        <v>12.2731201382887</v>
      </c>
      <c r="M1101" s="47">
        <v>9.9590036805642795E-2</v>
      </c>
      <c r="N1101" s="50">
        <v>12.660550458715599</v>
      </c>
    </row>
    <row r="1102" spans="1:14" x14ac:dyDescent="0.2">
      <c r="A1102" s="57" t="s">
        <v>2518</v>
      </c>
      <c r="B1102" s="44" t="s">
        <v>2519</v>
      </c>
      <c r="C1102" s="45">
        <v>67</v>
      </c>
      <c r="D1102" s="46" t="s">
        <v>343</v>
      </c>
      <c r="E1102" s="47">
        <v>0.61630386448495</v>
      </c>
      <c r="F1102" s="48">
        <v>18.928262748487501</v>
      </c>
      <c r="G1102" s="47">
        <v>0.77814557220437996</v>
      </c>
      <c r="H1102" s="50">
        <v>73.720397249808997</v>
      </c>
      <c r="I1102" s="76" t="str">
        <f t="shared" si="34"/>
        <v>No</v>
      </c>
      <c r="J1102" s="49" t="str">
        <f t="shared" si="35"/>
        <v>No</v>
      </c>
      <c r="K1102" s="47">
        <v>0.112746782760814</v>
      </c>
      <c r="L1102" s="50">
        <v>33.7942955920484</v>
      </c>
      <c r="M1102" s="47">
        <v>0.105988007022873</v>
      </c>
      <c r="N1102" s="50">
        <v>34.682964094728803</v>
      </c>
    </row>
    <row r="1103" spans="1:14" x14ac:dyDescent="0.2">
      <c r="A1103" s="57" t="s">
        <v>2520</v>
      </c>
      <c r="B1103" s="44" t="s">
        <v>2521</v>
      </c>
      <c r="C1103" s="45">
        <v>67</v>
      </c>
      <c r="D1103" s="46" t="s">
        <v>343</v>
      </c>
      <c r="E1103" s="47">
        <v>0.613659689003347</v>
      </c>
      <c r="F1103" s="48">
        <v>18.236819360414898</v>
      </c>
      <c r="G1103" s="47">
        <v>0.67950807890717901</v>
      </c>
      <c r="H1103" s="50">
        <v>39.877769289534001</v>
      </c>
      <c r="I1103" s="76" t="str">
        <f t="shared" si="34"/>
        <v>No</v>
      </c>
      <c r="J1103" s="49" t="str">
        <f t="shared" si="35"/>
        <v>No</v>
      </c>
      <c r="K1103" s="47">
        <v>0.116310928325636</v>
      </c>
      <c r="L1103" s="50">
        <v>37.078651685393297</v>
      </c>
      <c r="M1103" s="47">
        <v>0.11117384237335499</v>
      </c>
      <c r="N1103" s="50">
        <v>37.585943468296399</v>
      </c>
    </row>
    <row r="1104" spans="1:14" x14ac:dyDescent="0.2">
      <c r="A1104" s="57" t="s">
        <v>2522</v>
      </c>
      <c r="B1104" s="44" t="s">
        <v>2523</v>
      </c>
      <c r="C1104" s="45">
        <v>67</v>
      </c>
      <c r="D1104" s="46" t="s">
        <v>343</v>
      </c>
      <c r="E1104" s="47">
        <v>0.662461565990215</v>
      </c>
      <c r="F1104" s="48">
        <v>34.917891097666399</v>
      </c>
      <c r="G1104" s="47">
        <v>0.83321950347156803</v>
      </c>
      <c r="H1104" s="50">
        <v>86.096256684492005</v>
      </c>
      <c r="I1104" s="76" t="str">
        <f t="shared" si="34"/>
        <v>No</v>
      </c>
      <c r="J1104" s="49" t="str">
        <f t="shared" si="35"/>
        <v>No</v>
      </c>
      <c r="K1104" s="47">
        <v>8.7788025107033305E-2</v>
      </c>
      <c r="L1104" s="50">
        <v>11.408815903197899</v>
      </c>
      <c r="M1104" s="47">
        <v>8.6719394914025194E-2</v>
      </c>
      <c r="N1104" s="50">
        <v>12.375859434683001</v>
      </c>
    </row>
    <row r="1105" spans="1:14" x14ac:dyDescent="0.2">
      <c r="A1105" s="57" t="s">
        <v>2524</v>
      </c>
      <c r="B1105" s="44" t="s">
        <v>2525</v>
      </c>
      <c r="C1105" s="45">
        <v>66</v>
      </c>
      <c r="D1105" s="46" t="s">
        <v>343</v>
      </c>
      <c r="E1105" s="47">
        <v>0.54802418392451402</v>
      </c>
      <c r="F1105" s="48">
        <v>7.6058772687986202</v>
      </c>
      <c r="G1105" s="47">
        <v>0.440885367931869</v>
      </c>
      <c r="H1105" s="50">
        <v>3.1192660550458702</v>
      </c>
      <c r="I1105" s="76" t="str">
        <f t="shared" si="34"/>
        <v>No</v>
      </c>
      <c r="J1105" s="49" t="str">
        <f t="shared" si="35"/>
        <v>No</v>
      </c>
      <c r="K1105" s="47">
        <v>0.102595530696276</v>
      </c>
      <c r="L1105" s="50">
        <v>23.854796888504801</v>
      </c>
      <c r="M1105" s="47">
        <v>0.172270579803808</v>
      </c>
      <c r="N1105" s="50">
        <v>46.605504587155998</v>
      </c>
    </row>
    <row r="1106" spans="1:14" x14ac:dyDescent="0.2">
      <c r="A1106" s="57" t="s">
        <v>2526</v>
      </c>
      <c r="B1106" s="44" t="s">
        <v>2527</v>
      </c>
      <c r="C1106" s="45">
        <v>67</v>
      </c>
      <c r="D1106" s="46" t="s">
        <v>343</v>
      </c>
      <c r="E1106" s="47">
        <v>0.62973370619276603</v>
      </c>
      <c r="F1106" s="48">
        <v>23.509075194468501</v>
      </c>
      <c r="G1106" s="47">
        <v>0.74772122843088096</v>
      </c>
      <c r="H1106" s="50">
        <v>63.483575248281099</v>
      </c>
      <c r="I1106" s="76" t="str">
        <f t="shared" si="34"/>
        <v>No</v>
      </c>
      <c r="J1106" s="49" t="str">
        <f t="shared" si="35"/>
        <v>No</v>
      </c>
      <c r="K1106" s="47">
        <v>9.3501860901592904E-2</v>
      </c>
      <c r="L1106" s="50">
        <v>15.643906655142599</v>
      </c>
      <c r="M1106" s="47">
        <v>9.2750349957757203E-2</v>
      </c>
      <c r="N1106" s="50">
        <v>21.3139801375095</v>
      </c>
    </row>
    <row r="1107" spans="1:14" x14ac:dyDescent="0.2">
      <c r="A1107" s="57" t="s">
        <v>2528</v>
      </c>
      <c r="B1107" s="44" t="s">
        <v>2529</v>
      </c>
      <c r="C1107" s="45">
        <v>67</v>
      </c>
      <c r="D1107" s="46" t="s">
        <v>343</v>
      </c>
      <c r="E1107" s="47">
        <v>0.54902108596093402</v>
      </c>
      <c r="F1107" s="48">
        <v>7.7787381158167701</v>
      </c>
      <c r="G1107" s="47">
        <v>0.64672231959249504</v>
      </c>
      <c r="H1107" s="50">
        <v>29.1825821237586</v>
      </c>
      <c r="I1107" s="76" t="str">
        <f t="shared" si="34"/>
        <v>No</v>
      </c>
      <c r="J1107" s="49" t="str">
        <f t="shared" si="35"/>
        <v>No</v>
      </c>
      <c r="K1107" s="47">
        <v>0.13685376541411101</v>
      </c>
      <c r="L1107" s="50">
        <v>53.241140881590297</v>
      </c>
      <c r="M1107" s="47">
        <v>0.132295416609265</v>
      </c>
      <c r="N1107" s="50">
        <v>47.669977081741798</v>
      </c>
    </row>
    <row r="1108" spans="1:14" x14ac:dyDescent="0.2">
      <c r="A1108" s="57" t="s">
        <v>2530</v>
      </c>
      <c r="B1108" s="44" t="s">
        <v>2531</v>
      </c>
      <c r="C1108" s="45">
        <v>67</v>
      </c>
      <c r="D1108" s="46" t="s">
        <v>343</v>
      </c>
      <c r="E1108" s="47">
        <v>0.52914967860310402</v>
      </c>
      <c r="F1108" s="48">
        <v>5.8772687986171102</v>
      </c>
      <c r="G1108" s="47">
        <v>0.65820406795276298</v>
      </c>
      <c r="H1108" s="50">
        <v>33.155080213903702</v>
      </c>
      <c r="I1108" s="76" t="str">
        <f t="shared" si="34"/>
        <v>No</v>
      </c>
      <c r="J1108" s="49" t="str">
        <f t="shared" si="35"/>
        <v>No</v>
      </c>
      <c r="K1108" s="47">
        <v>0.20730075519513699</v>
      </c>
      <c r="L1108" s="50">
        <v>87.726879861711296</v>
      </c>
      <c r="M1108" s="47">
        <v>0.181045088227407</v>
      </c>
      <c r="N1108" s="50">
        <v>65.775401069518693</v>
      </c>
    </row>
    <row r="1109" spans="1:14" x14ac:dyDescent="0.2">
      <c r="A1109" s="57" t="s">
        <v>2532</v>
      </c>
      <c r="B1109" s="44" t="s">
        <v>2533</v>
      </c>
      <c r="C1109" s="45">
        <v>67</v>
      </c>
      <c r="D1109" s="46" t="s">
        <v>343</v>
      </c>
      <c r="E1109" s="47">
        <v>0.52995430837816904</v>
      </c>
      <c r="F1109" s="48">
        <v>5.9636992221261904</v>
      </c>
      <c r="G1109" s="47">
        <v>0.655609423861366</v>
      </c>
      <c r="H1109" s="50">
        <v>31.932773109243701</v>
      </c>
      <c r="I1109" s="76" t="str">
        <f t="shared" si="34"/>
        <v>No</v>
      </c>
      <c r="J1109" s="49" t="str">
        <f t="shared" si="35"/>
        <v>No</v>
      </c>
      <c r="K1109" s="47">
        <v>0.165129082157495</v>
      </c>
      <c r="L1109" s="50">
        <v>73.292999135695794</v>
      </c>
      <c r="M1109" s="47">
        <v>0.14980416705795499</v>
      </c>
      <c r="N1109" s="50">
        <v>55.691367456073301</v>
      </c>
    </row>
    <row r="1110" spans="1:14" x14ac:dyDescent="0.2">
      <c r="A1110" s="57" t="s">
        <v>2534</v>
      </c>
      <c r="B1110" s="44" t="s">
        <v>2535</v>
      </c>
      <c r="C1110" s="45">
        <v>67</v>
      </c>
      <c r="D1110" s="46" t="s">
        <v>343</v>
      </c>
      <c r="E1110" s="47">
        <v>0.51409309659393698</v>
      </c>
      <c r="F1110" s="48">
        <v>5.1858254105445099</v>
      </c>
      <c r="G1110" s="47">
        <v>0.61659957361469697</v>
      </c>
      <c r="H1110" s="50">
        <v>21.2375859434683</v>
      </c>
      <c r="I1110" s="76" t="str">
        <f t="shared" si="34"/>
        <v>No</v>
      </c>
      <c r="J1110" s="49" t="str">
        <f t="shared" si="35"/>
        <v>No</v>
      </c>
      <c r="K1110" s="47">
        <v>0.15245505052109301</v>
      </c>
      <c r="L1110" s="50">
        <v>64.995678478824502</v>
      </c>
      <c r="M1110" s="47">
        <v>0.14070055400109299</v>
      </c>
      <c r="N1110" s="50">
        <v>52.330022918258202</v>
      </c>
    </row>
    <row r="1111" spans="1:14" x14ac:dyDescent="0.2">
      <c r="A1111" s="57" t="s">
        <v>2536</v>
      </c>
      <c r="B1111" s="44" t="s">
        <v>2537</v>
      </c>
      <c r="C1111" s="45">
        <v>67</v>
      </c>
      <c r="D1111" s="46" t="s">
        <v>343</v>
      </c>
      <c r="E1111" s="47">
        <v>0.505277085056547</v>
      </c>
      <c r="F1111" s="48">
        <v>4.5808124459809898</v>
      </c>
      <c r="G1111" s="47">
        <v>0.53781758131378699</v>
      </c>
      <c r="H1111" s="50">
        <v>10.2368220015279</v>
      </c>
      <c r="I1111" s="76" t="str">
        <f t="shared" si="34"/>
        <v>No</v>
      </c>
      <c r="J1111" s="49" t="str">
        <f t="shared" si="35"/>
        <v>No</v>
      </c>
      <c r="K1111" s="47">
        <v>0.16287196055118899</v>
      </c>
      <c r="L1111" s="50">
        <v>71.910112359550595</v>
      </c>
      <c r="M1111" s="47">
        <v>0.155029142598447</v>
      </c>
      <c r="N1111" s="50">
        <v>57.677616501145899</v>
      </c>
    </row>
    <row r="1112" spans="1:14" x14ac:dyDescent="0.2">
      <c r="A1112" s="57" t="s">
        <v>2538</v>
      </c>
      <c r="B1112" s="44" t="s">
        <v>2539</v>
      </c>
      <c r="C1112" s="45">
        <v>67</v>
      </c>
      <c r="D1112" s="46" t="s">
        <v>343</v>
      </c>
      <c r="E1112" s="47">
        <v>0.65028020003621201</v>
      </c>
      <c r="F1112" s="48">
        <v>30.769230769230798</v>
      </c>
      <c r="G1112" s="47">
        <v>0.81594436319758101</v>
      </c>
      <c r="H1112" s="50">
        <v>82.964094728800603</v>
      </c>
      <c r="I1112" s="76" t="str">
        <f t="shared" si="34"/>
        <v>No</v>
      </c>
      <c r="J1112" s="49" t="str">
        <f t="shared" si="35"/>
        <v>No</v>
      </c>
      <c r="K1112" s="47">
        <v>9.0973538363538498E-2</v>
      </c>
      <c r="L1112" s="50">
        <v>13.483146067415699</v>
      </c>
      <c r="M1112" s="47">
        <v>8.3867913621429493E-2</v>
      </c>
      <c r="N1112" s="50">
        <v>7.8686019862490504</v>
      </c>
    </row>
    <row r="1113" spans="1:14" x14ac:dyDescent="0.2">
      <c r="A1113" s="57" t="s">
        <v>1543</v>
      </c>
      <c r="B1113" s="44" t="s">
        <v>2540</v>
      </c>
      <c r="C1113" s="45">
        <v>67</v>
      </c>
      <c r="D1113" s="46" t="s">
        <v>343</v>
      </c>
      <c r="E1113" s="47">
        <v>0.51814686735272697</v>
      </c>
      <c r="F1113" s="48">
        <v>5.44511668107174</v>
      </c>
      <c r="G1113" s="47">
        <v>0.60981956958710903</v>
      </c>
      <c r="H1113" s="50">
        <v>19.1749427043545</v>
      </c>
      <c r="I1113" s="76" t="str">
        <f t="shared" si="34"/>
        <v>No</v>
      </c>
      <c r="J1113" s="49" t="str">
        <f t="shared" si="35"/>
        <v>No</v>
      </c>
      <c r="K1113" s="47">
        <v>0.154023772756398</v>
      </c>
      <c r="L1113" s="50">
        <v>66.7242869490061</v>
      </c>
      <c r="M1113" s="47">
        <v>0.13591136250143601</v>
      </c>
      <c r="N1113" s="50">
        <v>49.427043544690598</v>
      </c>
    </row>
    <row r="1114" spans="1:14" x14ac:dyDescent="0.2">
      <c r="A1114" s="57" t="s">
        <v>2541</v>
      </c>
      <c r="B1114" s="44" t="s">
        <v>2542</v>
      </c>
      <c r="C1114" s="45">
        <v>67</v>
      </c>
      <c r="D1114" s="46" t="s">
        <v>343</v>
      </c>
      <c r="E1114" s="47">
        <v>0.456632547544713</v>
      </c>
      <c r="F1114" s="48">
        <v>2.7657735522904101</v>
      </c>
      <c r="G1114" s="47">
        <v>0.46334989568259499</v>
      </c>
      <c r="H1114" s="50">
        <v>5.1948051948051903</v>
      </c>
      <c r="I1114" s="76" t="str">
        <f t="shared" si="34"/>
        <v>No</v>
      </c>
      <c r="J1114" s="49" t="str">
        <f t="shared" si="35"/>
        <v>No</v>
      </c>
      <c r="K1114" s="47">
        <v>0.28156053509767698</v>
      </c>
      <c r="L1114" s="50">
        <v>93.604148660328406</v>
      </c>
      <c r="M1114" s="47">
        <v>0.29538374879664497</v>
      </c>
      <c r="N1114" s="50">
        <v>81.512605042016801</v>
      </c>
    </row>
    <row r="1115" spans="1:14" x14ac:dyDescent="0.2">
      <c r="A1115" s="57" t="s">
        <v>2543</v>
      </c>
      <c r="B1115" s="44" t="s">
        <v>2544</v>
      </c>
      <c r="C1115" s="45">
        <v>67</v>
      </c>
      <c r="D1115" s="46" t="s">
        <v>343</v>
      </c>
      <c r="E1115" s="47">
        <v>0.57246499156999398</v>
      </c>
      <c r="F1115" s="48">
        <v>9.8530682800345701</v>
      </c>
      <c r="G1115" s="47">
        <v>0.64068781009873799</v>
      </c>
      <c r="H1115" s="50">
        <v>27.578304048892299</v>
      </c>
      <c r="I1115" s="76" t="str">
        <f t="shared" si="34"/>
        <v>No</v>
      </c>
      <c r="J1115" s="49" t="str">
        <f t="shared" si="35"/>
        <v>No</v>
      </c>
      <c r="K1115" s="47">
        <v>0.14804896845467799</v>
      </c>
      <c r="L1115" s="50">
        <v>61.797752808988797</v>
      </c>
      <c r="M1115" s="47">
        <v>0.142502594699045</v>
      </c>
      <c r="N1115" s="50">
        <v>53.093964858670702</v>
      </c>
    </row>
    <row r="1116" spans="1:14" x14ac:dyDescent="0.2">
      <c r="A1116" s="57" t="s">
        <v>2545</v>
      </c>
      <c r="B1116" s="44" t="s">
        <v>2546</v>
      </c>
      <c r="C1116" s="45">
        <v>67</v>
      </c>
      <c r="D1116" s="46" t="s">
        <v>343</v>
      </c>
      <c r="E1116" s="47">
        <v>0.715414808509797</v>
      </c>
      <c r="F1116" s="48">
        <v>53.327571305099397</v>
      </c>
      <c r="G1116" s="47">
        <v>0.64723790671658699</v>
      </c>
      <c r="H1116" s="50">
        <v>29.5645530939649</v>
      </c>
      <c r="I1116" s="76" t="str">
        <f t="shared" si="34"/>
        <v>No</v>
      </c>
      <c r="J1116" s="49" t="str">
        <f t="shared" si="35"/>
        <v>No</v>
      </c>
      <c r="K1116" s="47">
        <v>0.120462795321406</v>
      </c>
      <c r="L1116" s="50">
        <v>40.535868625756301</v>
      </c>
      <c r="M1116" s="47">
        <v>0.115834250779593</v>
      </c>
      <c r="N1116" s="50">
        <v>40.336134453781497</v>
      </c>
    </row>
    <row r="1117" spans="1:14" x14ac:dyDescent="0.2">
      <c r="A1117" s="57" t="s">
        <v>2547</v>
      </c>
      <c r="B1117" s="44" t="s">
        <v>2548</v>
      </c>
      <c r="C1117" s="45">
        <v>69</v>
      </c>
      <c r="D1117" s="46" t="s">
        <v>343</v>
      </c>
      <c r="E1117" s="47">
        <v>0.68053239698269496</v>
      </c>
      <c r="F1117" s="48">
        <v>41.6594641313742</v>
      </c>
      <c r="G1117" s="47">
        <v>0.62127868098132499</v>
      </c>
      <c r="H1117" s="50">
        <v>36.238532110091697</v>
      </c>
      <c r="I1117" s="76" t="str">
        <f t="shared" si="34"/>
        <v>No</v>
      </c>
      <c r="J1117" s="49" t="str">
        <f t="shared" si="35"/>
        <v>No</v>
      </c>
      <c r="K1117" s="47">
        <v>0.106734133700451</v>
      </c>
      <c r="L1117" s="50">
        <v>27.744165946413101</v>
      </c>
      <c r="M1117" s="47">
        <v>0.12145231482681799</v>
      </c>
      <c r="N1117" s="50">
        <v>32.568807339449499</v>
      </c>
    </row>
    <row r="1118" spans="1:14" x14ac:dyDescent="0.2">
      <c r="A1118" s="57" t="s">
        <v>2549</v>
      </c>
      <c r="B1118" s="44" t="s">
        <v>2550</v>
      </c>
      <c r="C1118" s="45">
        <v>69</v>
      </c>
      <c r="D1118" s="46" t="s">
        <v>343</v>
      </c>
      <c r="E1118" s="47">
        <v>0.61249000417178701</v>
      </c>
      <c r="F1118" s="48">
        <v>17.718236819360399</v>
      </c>
      <c r="G1118" s="47">
        <v>0.49481119960632602</v>
      </c>
      <c r="H1118" s="50">
        <v>8.5626911314984699</v>
      </c>
      <c r="I1118" s="76" t="str">
        <f t="shared" si="34"/>
        <v>No</v>
      </c>
      <c r="J1118" s="49" t="str">
        <f t="shared" si="35"/>
        <v>No</v>
      </c>
      <c r="K1118" s="47">
        <v>0.132215858767256</v>
      </c>
      <c r="L1118" s="50">
        <v>49.438202247191001</v>
      </c>
      <c r="M1118" s="47">
        <v>0.22225200429781999</v>
      </c>
      <c r="N1118" s="50">
        <v>66.207951070336406</v>
      </c>
    </row>
    <row r="1119" spans="1:14" x14ac:dyDescent="0.2">
      <c r="A1119" s="57" t="s">
        <v>2551</v>
      </c>
      <c r="B1119" s="44" t="s">
        <v>2552</v>
      </c>
      <c r="C1119" s="45">
        <v>69</v>
      </c>
      <c r="D1119" s="46" t="s">
        <v>343</v>
      </c>
      <c r="E1119" s="47">
        <v>0.74340211146411495</v>
      </c>
      <c r="F1119" s="48">
        <v>60.674157303370798</v>
      </c>
      <c r="G1119" s="47">
        <v>0.57477144401756197</v>
      </c>
      <c r="H1119" s="50">
        <v>24.311926605504599</v>
      </c>
      <c r="I1119" s="76" t="str">
        <f t="shared" si="34"/>
        <v>No</v>
      </c>
      <c r="J1119" s="49" t="str">
        <f t="shared" si="35"/>
        <v>No</v>
      </c>
      <c r="K1119" s="47">
        <v>0.111945941958038</v>
      </c>
      <c r="L1119" s="50">
        <v>32.411408815903201</v>
      </c>
      <c r="M1119" s="47">
        <v>0.13830643845993901</v>
      </c>
      <c r="N1119" s="50">
        <v>41.284403669724803</v>
      </c>
    </row>
    <row r="1120" spans="1:14" x14ac:dyDescent="0.2">
      <c r="A1120" s="57" t="s">
        <v>2553</v>
      </c>
      <c r="B1120" s="44" t="s">
        <v>2554</v>
      </c>
      <c r="C1120" s="45">
        <v>67</v>
      </c>
      <c r="D1120" s="46" t="s">
        <v>343</v>
      </c>
      <c r="E1120" s="47">
        <v>0.66378808319617999</v>
      </c>
      <c r="F1120" s="48">
        <v>35.350043215211798</v>
      </c>
      <c r="G1120" s="47">
        <v>0.76968208301798602</v>
      </c>
      <c r="H1120" s="50">
        <v>71.428571428571402</v>
      </c>
      <c r="I1120" s="76" t="str">
        <f t="shared" si="34"/>
        <v>No</v>
      </c>
      <c r="J1120" s="49" t="str">
        <f t="shared" si="35"/>
        <v>No</v>
      </c>
      <c r="K1120" s="47">
        <v>0.14500081051122099</v>
      </c>
      <c r="L1120" s="50">
        <v>59.723422644770999</v>
      </c>
      <c r="M1120" s="47">
        <v>0.13026489117668499</v>
      </c>
      <c r="N1120" s="50">
        <v>46.218487394957997</v>
      </c>
    </row>
    <row r="1121" spans="1:14" x14ac:dyDescent="0.2">
      <c r="A1121" s="57" t="s">
        <v>2555</v>
      </c>
      <c r="B1121" s="44" t="s">
        <v>2556</v>
      </c>
      <c r="C1121" s="45">
        <v>67</v>
      </c>
      <c r="D1121" s="46" t="s">
        <v>343</v>
      </c>
      <c r="E1121" s="47">
        <v>0.76765165619738696</v>
      </c>
      <c r="F1121" s="48">
        <v>66.5514261019879</v>
      </c>
      <c r="G1121" s="47">
        <v>0.76780369013204497</v>
      </c>
      <c r="H1121" s="50">
        <v>70.741023682200193</v>
      </c>
      <c r="I1121" s="76" t="str">
        <f t="shared" si="34"/>
        <v>No</v>
      </c>
      <c r="J1121" s="49" t="str">
        <f t="shared" si="35"/>
        <v>No</v>
      </c>
      <c r="K1121" s="47">
        <v>0.13629815697733899</v>
      </c>
      <c r="L1121" s="50">
        <v>52.895419187553998</v>
      </c>
      <c r="M1121" s="47">
        <v>0.124801211415974</v>
      </c>
      <c r="N1121" s="50">
        <v>43.926661573720402</v>
      </c>
    </row>
    <row r="1122" spans="1:14" x14ac:dyDescent="0.2">
      <c r="A1122" s="57" t="s">
        <v>2557</v>
      </c>
      <c r="B1122" s="44" t="s">
        <v>2558</v>
      </c>
      <c r="C1122" s="45">
        <v>67</v>
      </c>
      <c r="D1122" s="46" t="s">
        <v>343</v>
      </c>
      <c r="E1122" s="47">
        <v>0.63115563716993905</v>
      </c>
      <c r="F1122" s="48">
        <v>24.286949006050101</v>
      </c>
      <c r="G1122" s="47">
        <v>0.62128128519846504</v>
      </c>
      <c r="H1122" s="50">
        <v>22.612681436210799</v>
      </c>
      <c r="I1122" s="76" t="str">
        <f t="shared" si="34"/>
        <v>No</v>
      </c>
      <c r="J1122" s="49" t="str">
        <f t="shared" si="35"/>
        <v>No</v>
      </c>
      <c r="K1122" s="47">
        <v>0.18516016613372699</v>
      </c>
      <c r="L1122" s="50">
        <v>82.713915298185</v>
      </c>
      <c r="M1122" s="47">
        <v>0.15879296882368199</v>
      </c>
      <c r="N1122" s="50">
        <v>59.358288770053498</v>
      </c>
    </row>
    <row r="1123" spans="1:14" x14ac:dyDescent="0.2">
      <c r="A1123" s="57" t="s">
        <v>2559</v>
      </c>
      <c r="B1123" s="44" t="s">
        <v>2560</v>
      </c>
      <c r="C1123" s="45">
        <v>67</v>
      </c>
      <c r="D1123" s="46" t="s">
        <v>343</v>
      </c>
      <c r="E1123" s="47">
        <v>0.77544934201487303</v>
      </c>
      <c r="F1123" s="48">
        <v>68.971477960241998</v>
      </c>
      <c r="G1123" s="47">
        <v>0.74741789507446998</v>
      </c>
      <c r="H1123" s="50">
        <v>63.254392666157401</v>
      </c>
      <c r="I1123" s="76" t="str">
        <f t="shared" si="34"/>
        <v>No</v>
      </c>
      <c r="J1123" s="49" t="str">
        <f t="shared" si="35"/>
        <v>No</v>
      </c>
      <c r="K1123" s="47">
        <v>0.149099528928507</v>
      </c>
      <c r="L1123" s="50">
        <v>62.921348314606703</v>
      </c>
      <c r="M1123" s="47">
        <v>0.13120117204385801</v>
      </c>
      <c r="N1123" s="50">
        <v>46.829640947287999</v>
      </c>
    </row>
    <row r="1124" spans="1:14" x14ac:dyDescent="0.2">
      <c r="A1124" s="57" t="s">
        <v>2561</v>
      </c>
      <c r="B1124" s="44" t="s">
        <v>2562</v>
      </c>
      <c r="C1124" s="45">
        <v>69</v>
      </c>
      <c r="D1124" s="46" t="s">
        <v>343</v>
      </c>
      <c r="E1124" s="47">
        <v>0.55912580649694699</v>
      </c>
      <c r="F1124" s="48">
        <v>8.6430423509075194</v>
      </c>
      <c r="G1124" s="47">
        <v>0.55229845017855494</v>
      </c>
      <c r="H1124" s="50">
        <v>18.501529051987799</v>
      </c>
      <c r="I1124" s="76" t="str">
        <f t="shared" si="34"/>
        <v>No</v>
      </c>
      <c r="J1124" s="49" t="str">
        <f t="shared" si="35"/>
        <v>No</v>
      </c>
      <c r="K1124" s="47">
        <v>0.118312752025839</v>
      </c>
      <c r="L1124" s="50">
        <v>38.807260155574802</v>
      </c>
      <c r="M1124" s="47">
        <v>0.138697189824879</v>
      </c>
      <c r="N1124" s="50">
        <v>41.590214067278303</v>
      </c>
    </row>
    <row r="1125" spans="1:14" x14ac:dyDescent="0.2">
      <c r="A1125" s="57" t="s">
        <v>2563</v>
      </c>
      <c r="B1125" s="44" t="s">
        <v>2564</v>
      </c>
      <c r="C1125" s="45">
        <v>67</v>
      </c>
      <c r="D1125" s="46" t="s">
        <v>343</v>
      </c>
      <c r="E1125" s="47">
        <v>0.80679616450417302</v>
      </c>
      <c r="F1125" s="48">
        <v>75.626620570440807</v>
      </c>
      <c r="G1125" s="47">
        <v>0.74076656881756597</v>
      </c>
      <c r="H1125" s="50">
        <v>60.8097784568373</v>
      </c>
      <c r="I1125" s="76" t="str">
        <f t="shared" si="34"/>
        <v>No</v>
      </c>
      <c r="J1125" s="49" t="str">
        <f t="shared" si="35"/>
        <v>No</v>
      </c>
      <c r="K1125" s="47">
        <v>0.16178926060730001</v>
      </c>
      <c r="L1125" s="50">
        <v>71.477960242005196</v>
      </c>
      <c r="M1125" s="47">
        <v>0.14245327603973201</v>
      </c>
      <c r="N1125" s="50">
        <v>53.017570664629503</v>
      </c>
    </row>
    <row r="1126" spans="1:14" x14ac:dyDescent="0.2">
      <c r="A1126" s="57" t="s">
        <v>2565</v>
      </c>
      <c r="B1126" s="44" t="s">
        <v>2566</v>
      </c>
      <c r="C1126" s="45">
        <v>67</v>
      </c>
      <c r="D1126" s="46" t="s">
        <v>343</v>
      </c>
      <c r="E1126" s="47">
        <v>0.65734301339840495</v>
      </c>
      <c r="F1126" s="48">
        <v>32.8435609334486</v>
      </c>
      <c r="G1126" s="47">
        <v>0.74322102697489201</v>
      </c>
      <c r="H1126" s="50">
        <v>61.191749427043497</v>
      </c>
      <c r="I1126" s="76" t="str">
        <f t="shared" si="34"/>
        <v>No</v>
      </c>
      <c r="J1126" s="49" t="str">
        <f t="shared" si="35"/>
        <v>No</v>
      </c>
      <c r="K1126" s="47">
        <v>0.157815971518529</v>
      </c>
      <c r="L1126" s="50">
        <v>69.230769230769198</v>
      </c>
      <c r="M1126" s="47">
        <v>0.13627632273938201</v>
      </c>
      <c r="N1126" s="50">
        <v>49.656226126814403</v>
      </c>
    </row>
    <row r="1127" spans="1:14" x14ac:dyDescent="0.2">
      <c r="A1127" s="57" t="s">
        <v>2567</v>
      </c>
      <c r="B1127" s="44" t="s">
        <v>2568</v>
      </c>
      <c r="C1127" s="45">
        <v>67</v>
      </c>
      <c r="D1127" s="46" t="s">
        <v>343</v>
      </c>
      <c r="E1127" s="47">
        <v>0.59455570478844399</v>
      </c>
      <c r="F1127" s="48">
        <v>13.742437337943</v>
      </c>
      <c r="G1127" s="47">
        <v>0.66552893004117397</v>
      </c>
      <c r="H1127" s="50">
        <v>34.530175706646297</v>
      </c>
      <c r="I1127" s="76" t="str">
        <f t="shared" si="34"/>
        <v>No</v>
      </c>
      <c r="J1127" s="49" t="str">
        <f t="shared" si="35"/>
        <v>No</v>
      </c>
      <c r="K1127" s="47">
        <v>0.18903834267313799</v>
      </c>
      <c r="L1127" s="50">
        <v>84.010371650821099</v>
      </c>
      <c r="M1127" s="47">
        <v>0.16808676843916301</v>
      </c>
      <c r="N1127" s="50">
        <v>61.879297173414798</v>
      </c>
    </row>
    <row r="1128" spans="1:14" x14ac:dyDescent="0.2">
      <c r="A1128" s="57" t="s">
        <v>2569</v>
      </c>
      <c r="B1128" s="44" t="s">
        <v>2570</v>
      </c>
      <c r="C1128" s="45">
        <v>67</v>
      </c>
      <c r="D1128" s="46" t="s">
        <v>343</v>
      </c>
      <c r="E1128" s="47">
        <v>0.64091817810825003</v>
      </c>
      <c r="F1128" s="48">
        <v>27.225583405358702</v>
      </c>
      <c r="G1128" s="47">
        <v>0.70645276045705896</v>
      </c>
      <c r="H1128" s="50">
        <v>49.045072574484301</v>
      </c>
      <c r="I1128" s="76" t="str">
        <f t="shared" si="34"/>
        <v>No</v>
      </c>
      <c r="J1128" s="49" t="str">
        <f t="shared" si="35"/>
        <v>No</v>
      </c>
      <c r="K1128" s="47">
        <v>0.15096586729116801</v>
      </c>
      <c r="L1128" s="50">
        <v>64.131374243733802</v>
      </c>
      <c r="M1128" s="47">
        <v>0.13395019497971</v>
      </c>
      <c r="N1128" s="50">
        <v>48.281130634071801</v>
      </c>
    </row>
    <row r="1129" spans="1:14" x14ac:dyDescent="0.2">
      <c r="A1129" s="57" t="s">
        <v>2571</v>
      </c>
      <c r="B1129" s="44" t="s">
        <v>2572</v>
      </c>
      <c r="C1129" s="45">
        <v>69</v>
      </c>
      <c r="D1129" s="46" t="s">
        <v>343</v>
      </c>
      <c r="E1129" s="47">
        <v>0.69314083757691702</v>
      </c>
      <c r="F1129" s="48">
        <v>45.375972342264497</v>
      </c>
      <c r="G1129" s="47">
        <v>0.60671940755354403</v>
      </c>
      <c r="H1129" s="50">
        <v>33.0275229357798</v>
      </c>
      <c r="I1129" s="76" t="str">
        <f t="shared" si="34"/>
        <v>No</v>
      </c>
      <c r="J1129" s="49" t="str">
        <f t="shared" si="35"/>
        <v>No</v>
      </c>
      <c r="K1129" s="47">
        <v>9.7591469046090201E-2</v>
      </c>
      <c r="L1129" s="50">
        <v>19.101123595505602</v>
      </c>
      <c r="M1129" s="47">
        <v>0.100228694047427</v>
      </c>
      <c r="N1129" s="50">
        <v>17.737003058104001</v>
      </c>
    </row>
    <row r="1130" spans="1:14" x14ac:dyDescent="0.2">
      <c r="A1130" s="57" t="s">
        <v>2573</v>
      </c>
      <c r="B1130" s="44" t="s">
        <v>2574</v>
      </c>
      <c r="C1130" s="45">
        <v>67</v>
      </c>
      <c r="D1130" s="46" t="s">
        <v>343</v>
      </c>
      <c r="E1130" s="47">
        <v>0.78814177596498503</v>
      </c>
      <c r="F1130" s="48">
        <v>71.823681936041496</v>
      </c>
      <c r="G1130" s="47">
        <v>0.696819735127016</v>
      </c>
      <c r="H1130" s="50">
        <v>45.989304812834199</v>
      </c>
      <c r="I1130" s="76" t="str">
        <f t="shared" si="34"/>
        <v>No</v>
      </c>
      <c r="J1130" s="49" t="str">
        <f t="shared" si="35"/>
        <v>No</v>
      </c>
      <c r="K1130" s="47">
        <v>0.17080297818467899</v>
      </c>
      <c r="L1130" s="50">
        <v>77.095937770095105</v>
      </c>
      <c r="M1130" s="47">
        <v>0.14509166140852101</v>
      </c>
      <c r="N1130" s="50">
        <v>54.010695187165801</v>
      </c>
    </row>
    <row r="1131" spans="1:14" x14ac:dyDescent="0.2">
      <c r="A1131" s="57" t="s">
        <v>2575</v>
      </c>
      <c r="B1131" s="44" t="s">
        <v>2576</v>
      </c>
      <c r="C1131" s="45">
        <v>69</v>
      </c>
      <c r="D1131" s="46" t="s">
        <v>343</v>
      </c>
      <c r="E1131" s="47">
        <v>0.59389519195714402</v>
      </c>
      <c r="F1131" s="48">
        <v>13.569576490924799</v>
      </c>
      <c r="G1131" s="47">
        <v>0.605537664682544</v>
      </c>
      <c r="H1131" s="50">
        <v>32.721712538226299</v>
      </c>
      <c r="I1131" s="76" t="str">
        <f t="shared" si="34"/>
        <v>No</v>
      </c>
      <c r="J1131" s="49" t="str">
        <f t="shared" si="35"/>
        <v>No</v>
      </c>
      <c r="K1131" s="47">
        <v>0.113741883787513</v>
      </c>
      <c r="L1131" s="50">
        <v>35.177182368193598</v>
      </c>
      <c r="M1131" s="47">
        <v>0.136230777849144</v>
      </c>
      <c r="N1131" s="50">
        <v>40.061162079510702</v>
      </c>
    </row>
    <row r="1132" spans="1:14" x14ac:dyDescent="0.2">
      <c r="A1132" s="57" t="s">
        <v>2577</v>
      </c>
      <c r="B1132" s="44" t="s">
        <v>2578</v>
      </c>
      <c r="C1132" s="45">
        <v>69</v>
      </c>
      <c r="D1132" s="46" t="s">
        <v>343</v>
      </c>
      <c r="E1132" s="47">
        <v>0.68205021896510798</v>
      </c>
      <c r="F1132" s="48">
        <v>42.0916162489196</v>
      </c>
      <c r="G1132" s="47">
        <v>0.66003053729128702</v>
      </c>
      <c r="H1132" s="50">
        <v>46.330275229357802</v>
      </c>
      <c r="I1132" s="76" t="str">
        <f t="shared" si="34"/>
        <v>No</v>
      </c>
      <c r="J1132" s="49" t="str">
        <f t="shared" si="35"/>
        <v>No</v>
      </c>
      <c r="K1132" s="47">
        <v>0.20849853115323499</v>
      </c>
      <c r="L1132" s="50">
        <v>87.986171132238496</v>
      </c>
      <c r="M1132" s="47">
        <v>0.29562915223673503</v>
      </c>
      <c r="N1132" s="50">
        <v>82.262996941896006</v>
      </c>
    </row>
    <row r="1133" spans="1:14" x14ac:dyDescent="0.2">
      <c r="A1133" s="57" t="s">
        <v>2579</v>
      </c>
      <c r="B1133" s="44" t="s">
        <v>2580</v>
      </c>
      <c r="C1133" s="45">
        <v>69</v>
      </c>
      <c r="D1133" s="46" t="s">
        <v>343</v>
      </c>
      <c r="E1133" s="47">
        <v>0.70891520336670899</v>
      </c>
      <c r="F1133" s="48">
        <v>50.993949870354399</v>
      </c>
      <c r="G1133" s="47">
        <v>0.45683778715871698</v>
      </c>
      <c r="H1133" s="50">
        <v>5.1987767584097897</v>
      </c>
      <c r="I1133" s="76" t="str">
        <f t="shared" si="34"/>
        <v>No</v>
      </c>
      <c r="J1133" s="49" t="str">
        <f t="shared" si="35"/>
        <v>No</v>
      </c>
      <c r="K1133" s="47">
        <v>0.129663107268254</v>
      </c>
      <c r="L1133" s="50">
        <v>47.104580812446002</v>
      </c>
      <c r="M1133" s="47">
        <v>0.17683395965026599</v>
      </c>
      <c r="N1133" s="50">
        <v>55.045871559632999</v>
      </c>
    </row>
    <row r="1134" spans="1:14" x14ac:dyDescent="0.2">
      <c r="A1134" s="57" t="s">
        <v>2522</v>
      </c>
      <c r="B1134" s="44" t="s">
        <v>2581</v>
      </c>
      <c r="C1134" s="45">
        <v>69</v>
      </c>
      <c r="D1134" s="46" t="s">
        <v>343</v>
      </c>
      <c r="E1134" s="47">
        <v>0.54656636883939602</v>
      </c>
      <c r="F1134" s="48">
        <v>7.4330164217804704</v>
      </c>
      <c r="G1134" s="47">
        <v>0.18841491389496801</v>
      </c>
      <c r="H1134" s="50">
        <v>0.30581039755351702</v>
      </c>
      <c r="I1134" s="76" t="str">
        <f t="shared" si="34"/>
        <v>No</v>
      </c>
      <c r="J1134" s="49" t="str">
        <f t="shared" si="35"/>
        <v>No</v>
      </c>
      <c r="K1134" s="47">
        <v>0.143893259546967</v>
      </c>
      <c r="L1134" s="50">
        <v>58.945548833189299</v>
      </c>
      <c r="M1134" s="47">
        <v>0.195381534534073</v>
      </c>
      <c r="N1134" s="50">
        <v>59.633027522935798</v>
      </c>
    </row>
    <row r="1135" spans="1:14" x14ac:dyDescent="0.2">
      <c r="A1135" s="57" t="s">
        <v>2582</v>
      </c>
      <c r="B1135" s="44" t="s">
        <v>2583</v>
      </c>
      <c r="C1135" s="45">
        <v>69</v>
      </c>
      <c r="D1135" s="46" t="s">
        <v>343</v>
      </c>
      <c r="E1135" s="47">
        <v>0.68676855586204499</v>
      </c>
      <c r="F1135" s="48">
        <v>43.301642178046698</v>
      </c>
      <c r="G1135" s="47">
        <v>0.59277519583136795</v>
      </c>
      <c r="H1135" s="50">
        <v>29.663608562691099</v>
      </c>
      <c r="I1135" s="76" t="str">
        <f t="shared" si="34"/>
        <v>No</v>
      </c>
      <c r="J1135" s="49" t="str">
        <f t="shared" si="35"/>
        <v>No</v>
      </c>
      <c r="K1135" s="47">
        <v>0.123176156634961</v>
      </c>
      <c r="L1135" s="50">
        <v>42.264477095937799</v>
      </c>
      <c r="M1135" s="47">
        <v>0.18657442716126399</v>
      </c>
      <c r="N1135" s="50">
        <v>56.880733944954102</v>
      </c>
    </row>
    <row r="1136" spans="1:14" x14ac:dyDescent="0.2">
      <c r="A1136" s="147" t="s">
        <v>2584</v>
      </c>
      <c r="B1136" s="44" t="s">
        <v>2585</v>
      </c>
      <c r="C1136" s="45">
        <v>67</v>
      </c>
      <c r="D1136" s="46" t="s">
        <v>343</v>
      </c>
      <c r="E1136" s="47">
        <v>0.87535852113063295</v>
      </c>
      <c r="F1136" s="48">
        <v>91.702679343128807</v>
      </c>
      <c r="G1136" s="47">
        <v>0.81515634618090604</v>
      </c>
      <c r="H1136" s="50">
        <v>82.429335370511794</v>
      </c>
      <c r="I1136" s="76" t="str">
        <f t="shared" si="34"/>
        <v>No</v>
      </c>
      <c r="J1136" s="49" t="str">
        <f t="shared" si="35"/>
        <v>Yes</v>
      </c>
      <c r="K1136" s="47">
        <v>0.11741125514061999</v>
      </c>
      <c r="L1136" s="50">
        <v>37.942955920484003</v>
      </c>
      <c r="M1136" s="47">
        <v>0.110178855944114</v>
      </c>
      <c r="N1136" s="50">
        <v>36.974789915966397</v>
      </c>
    </row>
    <row r="1137" spans="1:14" x14ac:dyDescent="0.2">
      <c r="A1137" s="57" t="s">
        <v>2586</v>
      </c>
      <c r="B1137" s="44" t="s">
        <v>2587</v>
      </c>
      <c r="C1137" s="45">
        <v>67</v>
      </c>
      <c r="D1137" s="46" t="s">
        <v>343</v>
      </c>
      <c r="E1137" s="47">
        <v>0.70429957762402495</v>
      </c>
      <c r="F1137" s="48">
        <v>49.6974935177182</v>
      </c>
      <c r="G1137" s="47">
        <v>0.83498267089317701</v>
      </c>
      <c r="H1137" s="50">
        <v>86.478227654698202</v>
      </c>
      <c r="I1137" s="76" t="str">
        <f t="shared" si="34"/>
        <v>No</v>
      </c>
      <c r="J1137" s="49" t="str">
        <f t="shared" si="35"/>
        <v>No</v>
      </c>
      <c r="K1137" s="47">
        <v>0.123852892600766</v>
      </c>
      <c r="L1137" s="50">
        <v>42.869490060501299</v>
      </c>
      <c r="M1137" s="47">
        <v>0.112456996204387</v>
      </c>
      <c r="N1137" s="50">
        <v>38.655462184873997</v>
      </c>
    </row>
    <row r="1138" spans="1:14" x14ac:dyDescent="0.2">
      <c r="A1138" s="57" t="s">
        <v>2588</v>
      </c>
      <c r="B1138" s="44" t="s">
        <v>2589</v>
      </c>
      <c r="C1138" s="45">
        <v>69</v>
      </c>
      <c r="D1138" s="46" t="s">
        <v>343</v>
      </c>
      <c r="E1138" s="47">
        <v>0.71745210312657404</v>
      </c>
      <c r="F1138" s="48">
        <v>54.278305963699196</v>
      </c>
      <c r="G1138" s="47">
        <v>0.86622410077533796</v>
      </c>
      <c r="H1138" s="50">
        <v>97.094801223241603</v>
      </c>
      <c r="I1138" s="76" t="str">
        <f t="shared" si="34"/>
        <v>No</v>
      </c>
      <c r="J1138" s="49" t="str">
        <f t="shared" si="35"/>
        <v>No</v>
      </c>
      <c r="K1138" s="47">
        <v>0.105303897653936</v>
      </c>
      <c r="L1138" s="50">
        <v>26.534140017286099</v>
      </c>
      <c r="M1138" s="47">
        <v>0.10985936103014</v>
      </c>
      <c r="N1138" s="50">
        <v>25.5351681957187</v>
      </c>
    </row>
    <row r="1139" spans="1:14" x14ac:dyDescent="0.2">
      <c r="A1139" s="57" t="s">
        <v>2297</v>
      </c>
      <c r="B1139" s="44" t="s">
        <v>2590</v>
      </c>
      <c r="C1139" s="45">
        <v>67</v>
      </c>
      <c r="D1139" s="46" t="s">
        <v>343</v>
      </c>
      <c r="E1139" s="47">
        <v>0.71397209778864701</v>
      </c>
      <c r="F1139" s="48">
        <v>52.463267070008598</v>
      </c>
      <c r="G1139" s="47">
        <v>0.78230800037032699</v>
      </c>
      <c r="H1139" s="50">
        <v>74.407944996180305</v>
      </c>
      <c r="I1139" s="76" t="str">
        <f t="shared" si="34"/>
        <v>No</v>
      </c>
      <c r="J1139" s="49" t="str">
        <f t="shared" si="35"/>
        <v>No</v>
      </c>
      <c r="K1139" s="47">
        <v>0.18578012853404599</v>
      </c>
      <c r="L1139" s="50">
        <v>83.0596369922213</v>
      </c>
      <c r="M1139" s="47">
        <v>0.150307834143423</v>
      </c>
      <c r="N1139" s="50">
        <v>55.8441558441558</v>
      </c>
    </row>
    <row r="1140" spans="1:14" x14ac:dyDescent="0.2">
      <c r="A1140" s="57" t="s">
        <v>1581</v>
      </c>
      <c r="B1140" s="44" t="s">
        <v>2591</v>
      </c>
      <c r="C1140" s="45">
        <v>67</v>
      </c>
      <c r="D1140" s="46" t="s">
        <v>343</v>
      </c>
      <c r="E1140" s="47">
        <v>0.76463979311394503</v>
      </c>
      <c r="F1140" s="48">
        <v>65.687121866897101</v>
      </c>
      <c r="G1140" s="47">
        <v>0.81050918634954705</v>
      </c>
      <c r="H1140" s="50">
        <v>81.6653934300993</v>
      </c>
      <c r="I1140" s="76" t="str">
        <f t="shared" si="34"/>
        <v>No</v>
      </c>
      <c r="J1140" s="49" t="str">
        <f t="shared" si="35"/>
        <v>No</v>
      </c>
      <c r="K1140" s="47">
        <v>0.10446840432023</v>
      </c>
      <c r="L1140" s="50">
        <v>25.6698357821953</v>
      </c>
      <c r="M1140" s="47">
        <v>9.9732987260667802E-2</v>
      </c>
      <c r="N1140" s="50">
        <v>28.8006111535523</v>
      </c>
    </row>
    <row r="1141" spans="1:14" x14ac:dyDescent="0.2">
      <c r="A1141" s="147" t="s">
        <v>2592</v>
      </c>
      <c r="B1141" s="44" t="s">
        <v>2593</v>
      </c>
      <c r="C1141" s="45">
        <v>67</v>
      </c>
      <c r="D1141" s="46" t="s">
        <v>343</v>
      </c>
      <c r="E1141" s="47">
        <v>0.85790835506992003</v>
      </c>
      <c r="F1141" s="48">
        <v>87.640449438202296</v>
      </c>
      <c r="G1141" s="47">
        <v>0.79969021713316002</v>
      </c>
      <c r="H1141" s="50">
        <v>79.220779220779207</v>
      </c>
      <c r="I1141" s="76" t="str">
        <f t="shared" si="34"/>
        <v>No</v>
      </c>
      <c r="J1141" s="49" t="str">
        <f t="shared" si="35"/>
        <v>Yes</v>
      </c>
      <c r="K1141" s="47">
        <v>0.14685264828469999</v>
      </c>
      <c r="L1141" s="50">
        <v>60.760587726879898</v>
      </c>
      <c r="M1141" s="47">
        <v>0.13081641307985001</v>
      </c>
      <c r="N1141" s="50">
        <v>46.524064171123001</v>
      </c>
    </row>
    <row r="1142" spans="1:14" x14ac:dyDescent="0.2">
      <c r="A1142" s="57" t="s">
        <v>2594</v>
      </c>
      <c r="B1142" s="44" t="s">
        <v>2595</v>
      </c>
      <c r="C1142" s="45">
        <v>67</v>
      </c>
      <c r="D1142" s="46" t="s">
        <v>343</v>
      </c>
      <c r="E1142" s="47">
        <v>0.57930073968698503</v>
      </c>
      <c r="F1142" s="48">
        <v>10.8038029386344</v>
      </c>
      <c r="G1142" s="47">
        <v>0.67240119458288505</v>
      </c>
      <c r="H1142" s="50">
        <v>36.822001527883899</v>
      </c>
      <c r="I1142" s="76" t="str">
        <f t="shared" si="34"/>
        <v>No</v>
      </c>
      <c r="J1142" s="49" t="str">
        <f t="shared" si="35"/>
        <v>No</v>
      </c>
      <c r="K1142" s="47">
        <v>0.206059567460885</v>
      </c>
      <c r="L1142" s="50">
        <v>87.294727744165897</v>
      </c>
      <c r="M1142" s="47">
        <v>0.17203324948241999</v>
      </c>
      <c r="N1142" s="50">
        <v>63.101604278074902</v>
      </c>
    </row>
    <row r="1143" spans="1:14" x14ac:dyDescent="0.2">
      <c r="A1143" s="57" t="s">
        <v>2596</v>
      </c>
      <c r="B1143" s="44" t="s">
        <v>2597</v>
      </c>
      <c r="C1143" s="45">
        <v>67</v>
      </c>
      <c r="D1143" s="46" t="s">
        <v>343</v>
      </c>
      <c r="E1143" s="47">
        <v>0.74779826976914099</v>
      </c>
      <c r="F1143" s="48">
        <v>61.970613656006897</v>
      </c>
      <c r="G1143" s="47">
        <v>0.71302332758337295</v>
      </c>
      <c r="H1143" s="50">
        <v>51.948051948051898</v>
      </c>
      <c r="I1143" s="76" t="str">
        <f t="shared" si="34"/>
        <v>No</v>
      </c>
      <c r="J1143" s="49" t="str">
        <f t="shared" si="35"/>
        <v>No</v>
      </c>
      <c r="K1143" s="47">
        <v>0.23222678762145499</v>
      </c>
      <c r="L1143" s="50">
        <v>90.579083837510794</v>
      </c>
      <c r="M1143" s="47">
        <v>0.189101315922279</v>
      </c>
      <c r="N1143" s="50">
        <v>67.379679144384994</v>
      </c>
    </row>
    <row r="1144" spans="1:14" x14ac:dyDescent="0.2">
      <c r="A1144" s="57" t="s">
        <v>2598</v>
      </c>
      <c r="B1144" s="44" t="s">
        <v>2599</v>
      </c>
      <c r="C1144" s="45">
        <v>67</v>
      </c>
      <c r="D1144" s="46" t="s">
        <v>343</v>
      </c>
      <c r="E1144" s="47">
        <v>0.84062422676836002</v>
      </c>
      <c r="F1144" s="48">
        <v>83.8375108038029</v>
      </c>
      <c r="G1144" s="47">
        <v>0.77755284542859104</v>
      </c>
      <c r="H1144" s="50">
        <v>73.491214667685298</v>
      </c>
      <c r="I1144" s="76" t="str">
        <f t="shared" si="34"/>
        <v>No</v>
      </c>
      <c r="J1144" s="49" t="str">
        <f t="shared" si="35"/>
        <v>No</v>
      </c>
      <c r="K1144" s="47">
        <v>0.13250175758256999</v>
      </c>
      <c r="L1144" s="50">
        <v>49.7839239412273</v>
      </c>
      <c r="M1144" s="47">
        <v>0.12224839451445201</v>
      </c>
      <c r="N1144" s="50">
        <v>43.3155080213904</v>
      </c>
    </row>
    <row r="1145" spans="1:14" x14ac:dyDescent="0.2">
      <c r="A1145" s="57" t="s">
        <v>2600</v>
      </c>
      <c r="B1145" s="44" t="s">
        <v>2601</v>
      </c>
      <c r="C1145" s="45">
        <v>67</v>
      </c>
      <c r="D1145" s="46" t="s">
        <v>343</v>
      </c>
      <c r="E1145" s="47">
        <v>0.794575602259317</v>
      </c>
      <c r="F1145" s="48">
        <v>73.465859982713894</v>
      </c>
      <c r="G1145" s="47">
        <v>0.72933921830000403</v>
      </c>
      <c r="H1145" s="50">
        <v>58.059587471352202</v>
      </c>
      <c r="I1145" s="76" t="str">
        <f t="shared" si="34"/>
        <v>No</v>
      </c>
      <c r="J1145" s="49" t="str">
        <f t="shared" si="35"/>
        <v>No</v>
      </c>
      <c r="K1145" s="47">
        <v>0.13902728738551501</v>
      </c>
      <c r="L1145" s="50">
        <v>54.796888504753703</v>
      </c>
      <c r="M1145" s="47">
        <v>0.129896224405356</v>
      </c>
      <c r="N1145" s="50">
        <v>45.912910618792999</v>
      </c>
    </row>
    <row r="1146" spans="1:14" x14ac:dyDescent="0.2">
      <c r="A1146" s="57" t="s">
        <v>2602</v>
      </c>
      <c r="B1146" s="44" t="s">
        <v>2603</v>
      </c>
      <c r="C1146" s="45">
        <v>67</v>
      </c>
      <c r="D1146" s="46" t="s">
        <v>343</v>
      </c>
      <c r="E1146" s="47">
        <v>0.69506678055992799</v>
      </c>
      <c r="F1146" s="48">
        <v>46.153846153846203</v>
      </c>
      <c r="G1146" s="47">
        <v>0.78438866500505899</v>
      </c>
      <c r="H1146" s="50">
        <v>74.866310160427801</v>
      </c>
      <c r="I1146" s="76" t="str">
        <f t="shared" si="34"/>
        <v>No</v>
      </c>
      <c r="J1146" s="49" t="str">
        <f t="shared" si="35"/>
        <v>No</v>
      </c>
      <c r="K1146" s="47">
        <v>0.109829119179088</v>
      </c>
      <c r="L1146" s="50">
        <v>30.509939498703499</v>
      </c>
      <c r="M1146" s="47">
        <v>0.104398729962111</v>
      </c>
      <c r="N1146" s="50">
        <v>32.314744079450001</v>
      </c>
    </row>
    <row r="1147" spans="1:14" x14ac:dyDescent="0.2">
      <c r="A1147" s="57" t="s">
        <v>1262</v>
      </c>
      <c r="B1147" s="44" t="s">
        <v>2604</v>
      </c>
      <c r="C1147" s="45">
        <v>67</v>
      </c>
      <c r="D1147" s="46" t="s">
        <v>343</v>
      </c>
      <c r="E1147" s="47">
        <v>0.78383194790670296</v>
      </c>
      <c r="F1147" s="48">
        <v>70.786516853932596</v>
      </c>
      <c r="G1147" s="47">
        <v>0.79115409657656199</v>
      </c>
      <c r="H1147" s="50">
        <v>76.6997708174179</v>
      </c>
      <c r="I1147" s="76" t="str">
        <f t="shared" si="34"/>
        <v>No</v>
      </c>
      <c r="J1147" s="49" t="str">
        <f t="shared" si="35"/>
        <v>No</v>
      </c>
      <c r="K1147" s="47">
        <v>0.127833975987834</v>
      </c>
      <c r="L1147" s="50">
        <v>45.203111495246297</v>
      </c>
      <c r="M1147" s="47">
        <v>0.121528137055271</v>
      </c>
      <c r="N1147" s="50">
        <v>42.933537051184103</v>
      </c>
    </row>
    <row r="1148" spans="1:14" x14ac:dyDescent="0.2">
      <c r="A1148" s="57" t="s">
        <v>2605</v>
      </c>
      <c r="B1148" s="44" t="s">
        <v>2606</v>
      </c>
      <c r="C1148" s="45">
        <v>69</v>
      </c>
      <c r="D1148" s="46" t="s">
        <v>343</v>
      </c>
      <c r="E1148" s="47">
        <v>0.58697614831470302</v>
      </c>
      <c r="F1148" s="48">
        <v>11.9273984442524</v>
      </c>
      <c r="G1148" s="47">
        <v>0.638919531726025</v>
      </c>
      <c r="H1148" s="50">
        <v>40.825688073394502</v>
      </c>
      <c r="I1148" s="76" t="str">
        <f t="shared" si="34"/>
        <v>No</v>
      </c>
      <c r="J1148" s="49" t="str">
        <f t="shared" si="35"/>
        <v>No</v>
      </c>
      <c r="K1148" s="47">
        <v>0.29796448076971699</v>
      </c>
      <c r="L1148" s="50">
        <v>94.727744165946405</v>
      </c>
      <c r="M1148" s="47">
        <v>0.30426577293024898</v>
      </c>
      <c r="N1148" s="50">
        <v>83.180428134556607</v>
      </c>
    </row>
    <row r="1149" spans="1:14" x14ac:dyDescent="0.2">
      <c r="A1149" s="57" t="s">
        <v>2607</v>
      </c>
      <c r="B1149" s="44" t="s">
        <v>2608</v>
      </c>
      <c r="C1149" s="45">
        <v>69</v>
      </c>
      <c r="D1149" s="46" t="s">
        <v>343</v>
      </c>
      <c r="E1149" s="47">
        <v>0.69174699723556399</v>
      </c>
      <c r="F1149" s="48">
        <v>44.857389801209997</v>
      </c>
      <c r="G1149" s="47">
        <v>0.56622514095555099</v>
      </c>
      <c r="H1149" s="50">
        <v>22.17125382263</v>
      </c>
      <c r="I1149" s="76" t="str">
        <f t="shared" si="34"/>
        <v>No</v>
      </c>
      <c r="J1149" s="49" t="str">
        <f t="shared" si="35"/>
        <v>No</v>
      </c>
      <c r="K1149" s="47">
        <v>0.11332142198338201</v>
      </c>
      <c r="L1149" s="50">
        <v>34.745030250648199</v>
      </c>
      <c r="M1149" s="47">
        <v>0.13219957057142301</v>
      </c>
      <c r="N1149" s="50">
        <v>37.461773700305798</v>
      </c>
    </row>
    <row r="1150" spans="1:14" x14ac:dyDescent="0.2">
      <c r="A1150" s="57" t="s">
        <v>2609</v>
      </c>
      <c r="B1150" s="44" t="s">
        <v>2610</v>
      </c>
      <c r="C1150" s="45">
        <v>69</v>
      </c>
      <c r="D1150" s="46" t="s">
        <v>343</v>
      </c>
      <c r="E1150" s="47">
        <v>0.650524189892289</v>
      </c>
      <c r="F1150" s="48">
        <v>30.855661192739799</v>
      </c>
      <c r="G1150" s="47">
        <v>0.55520170058005303</v>
      </c>
      <c r="H1150" s="50">
        <v>19.1131498470948</v>
      </c>
      <c r="I1150" s="76" t="str">
        <f t="shared" si="34"/>
        <v>No</v>
      </c>
      <c r="J1150" s="49" t="str">
        <f t="shared" si="35"/>
        <v>No</v>
      </c>
      <c r="K1150" s="47">
        <v>0.28866996648912302</v>
      </c>
      <c r="L1150" s="50">
        <v>94.122731201382905</v>
      </c>
      <c r="M1150" s="47">
        <v>0.32115627719450102</v>
      </c>
      <c r="N1150" s="50">
        <v>85.626911314984696</v>
      </c>
    </row>
    <row r="1151" spans="1:14" x14ac:dyDescent="0.2">
      <c r="A1151" s="57" t="s">
        <v>2611</v>
      </c>
      <c r="B1151" s="44" t="s">
        <v>2612</v>
      </c>
      <c r="C1151" s="45">
        <v>69</v>
      </c>
      <c r="D1151" s="46" t="s">
        <v>343</v>
      </c>
      <c r="E1151" s="47">
        <v>0.68928925811018904</v>
      </c>
      <c r="F1151" s="48">
        <v>44.165946413137398</v>
      </c>
      <c r="G1151" s="47">
        <v>0.51337961088302297</v>
      </c>
      <c r="H1151" s="50">
        <v>11.926605504587201</v>
      </c>
      <c r="I1151" s="76" t="str">
        <f t="shared" si="34"/>
        <v>No</v>
      </c>
      <c r="J1151" s="49" t="str">
        <f t="shared" si="35"/>
        <v>No</v>
      </c>
      <c r="K1151" s="47">
        <v>0.22546188636834599</v>
      </c>
      <c r="L1151" s="50">
        <v>89.801210025929095</v>
      </c>
      <c r="M1151" s="47">
        <v>0.30332742770519999</v>
      </c>
      <c r="N1151" s="50">
        <v>82.874617737003007</v>
      </c>
    </row>
    <row r="1152" spans="1:14" x14ac:dyDescent="0.2">
      <c r="A1152" s="57" t="s">
        <v>2613</v>
      </c>
      <c r="B1152" s="44" t="s">
        <v>2614</v>
      </c>
      <c r="C1152" s="45">
        <v>69</v>
      </c>
      <c r="D1152" s="46" t="s">
        <v>343</v>
      </c>
      <c r="E1152" s="47">
        <v>0.59735925375141097</v>
      </c>
      <c r="F1152" s="48">
        <v>14.2610198789974</v>
      </c>
      <c r="G1152" s="47">
        <v>0.47265492937116999</v>
      </c>
      <c r="H1152" s="50">
        <v>6.8807339449541303</v>
      </c>
      <c r="I1152" s="76" t="str">
        <f t="shared" si="34"/>
        <v>No</v>
      </c>
      <c r="J1152" s="49" t="str">
        <f t="shared" si="35"/>
        <v>No</v>
      </c>
      <c r="K1152" s="47">
        <v>0.15643726893441801</v>
      </c>
      <c r="L1152" s="50">
        <v>68.280034572169399</v>
      </c>
      <c r="M1152" s="47">
        <v>0.25081144712654801</v>
      </c>
      <c r="N1152" s="50">
        <v>71.712538226299699</v>
      </c>
    </row>
    <row r="1153" spans="1:14" x14ac:dyDescent="0.2">
      <c r="A1153" s="57" t="s">
        <v>2615</v>
      </c>
      <c r="B1153" s="44" t="s">
        <v>2616</v>
      </c>
      <c r="C1153" s="45">
        <v>67</v>
      </c>
      <c r="D1153" s="46" t="s">
        <v>343</v>
      </c>
      <c r="E1153" s="47">
        <v>0.76885440533692895</v>
      </c>
      <c r="F1153" s="48">
        <v>66.9835782195333</v>
      </c>
      <c r="G1153" s="47">
        <v>0.75148312216257496</v>
      </c>
      <c r="H1153" s="50">
        <v>64.553093964858704</v>
      </c>
      <c r="I1153" s="76" t="str">
        <f t="shared" si="34"/>
        <v>No</v>
      </c>
      <c r="J1153" s="49" t="str">
        <f t="shared" si="35"/>
        <v>No</v>
      </c>
      <c r="K1153" s="47">
        <v>0.18294224861858699</v>
      </c>
      <c r="L1153" s="50">
        <v>81.849611063094201</v>
      </c>
      <c r="M1153" s="47">
        <v>0.15355063790953</v>
      </c>
      <c r="N1153" s="50">
        <v>56.913674560733398</v>
      </c>
    </row>
    <row r="1154" spans="1:14" x14ac:dyDescent="0.2">
      <c r="A1154" s="57" t="s">
        <v>2617</v>
      </c>
      <c r="B1154" s="44" t="s">
        <v>2618</v>
      </c>
      <c r="C1154" s="45">
        <v>69</v>
      </c>
      <c r="D1154" s="46" t="s">
        <v>343</v>
      </c>
      <c r="E1154" s="47">
        <v>0.71978864123006903</v>
      </c>
      <c r="F1154" s="48">
        <v>55.315471045808103</v>
      </c>
      <c r="G1154" s="47">
        <v>0.695053184777633</v>
      </c>
      <c r="H1154" s="50">
        <v>57.186544342507702</v>
      </c>
      <c r="I1154" s="76" t="str">
        <f t="shared" si="34"/>
        <v>No</v>
      </c>
      <c r="J1154" s="49" t="str">
        <f t="shared" si="35"/>
        <v>No</v>
      </c>
      <c r="K1154" s="47">
        <v>0.139160885067865</v>
      </c>
      <c r="L1154" s="50">
        <v>55.056179775280903</v>
      </c>
      <c r="M1154" s="47">
        <v>0.18867212289763999</v>
      </c>
      <c r="N1154" s="50">
        <v>57.186544342507702</v>
      </c>
    </row>
    <row r="1155" spans="1:14" x14ac:dyDescent="0.2">
      <c r="A1155" s="57" t="s">
        <v>2619</v>
      </c>
      <c r="B1155" s="44" t="s">
        <v>2620</v>
      </c>
      <c r="C1155" s="45">
        <v>69</v>
      </c>
      <c r="D1155" s="46" t="s">
        <v>343</v>
      </c>
      <c r="E1155" s="47">
        <v>0.57634636164280595</v>
      </c>
      <c r="F1155" s="48">
        <v>10.1123595505618</v>
      </c>
      <c r="G1155" s="47">
        <v>0.53498126268205204</v>
      </c>
      <c r="H1155" s="50">
        <v>15.902140672782901</v>
      </c>
      <c r="I1155" s="76" t="str">
        <f t="shared" si="34"/>
        <v>No</v>
      </c>
      <c r="J1155" s="49" t="str">
        <f t="shared" si="35"/>
        <v>No</v>
      </c>
      <c r="K1155" s="47">
        <v>0.11359475300560901</v>
      </c>
      <c r="L1155" s="50">
        <v>35.090751944684499</v>
      </c>
      <c r="M1155" s="47">
        <v>0.13304046197989799</v>
      </c>
      <c r="N1155" s="50">
        <v>38.073394495412799</v>
      </c>
    </row>
    <row r="1156" spans="1:14" x14ac:dyDescent="0.2">
      <c r="A1156" s="57" t="s">
        <v>2621</v>
      </c>
      <c r="B1156" s="44" t="s">
        <v>2622</v>
      </c>
      <c r="C1156" s="45">
        <v>67</v>
      </c>
      <c r="D1156" s="46" t="s">
        <v>343</v>
      </c>
      <c r="E1156" s="47">
        <v>0.54907435855296305</v>
      </c>
      <c r="F1156" s="48">
        <v>7.8651685393258397</v>
      </c>
      <c r="G1156" s="47">
        <v>0.61369613060184203</v>
      </c>
      <c r="H1156" s="50">
        <v>20.244461420932002</v>
      </c>
      <c r="I1156" s="76" t="str">
        <f t="shared" si="34"/>
        <v>No</v>
      </c>
      <c r="J1156" s="49" t="str">
        <f t="shared" si="35"/>
        <v>No</v>
      </c>
      <c r="K1156" s="47">
        <v>0.18722125400625</v>
      </c>
      <c r="L1156" s="50">
        <v>83.751080380293899</v>
      </c>
      <c r="M1156" s="47">
        <v>0.15670880319244099</v>
      </c>
      <c r="N1156" s="50">
        <v>58.517952635599698</v>
      </c>
    </row>
    <row r="1157" spans="1:14" x14ac:dyDescent="0.2">
      <c r="A1157" s="57" t="s">
        <v>2623</v>
      </c>
      <c r="B1157" s="44" t="s">
        <v>2624</v>
      </c>
      <c r="C1157" s="45">
        <v>67</v>
      </c>
      <c r="D1157" s="46" t="s">
        <v>343</v>
      </c>
      <c r="E1157" s="47">
        <v>0.67522424191518404</v>
      </c>
      <c r="F1157" s="48">
        <v>39.585133967156402</v>
      </c>
      <c r="G1157" s="47">
        <v>0.76277708838110803</v>
      </c>
      <c r="H1157" s="50">
        <v>69.060351413292594</v>
      </c>
      <c r="I1157" s="76" t="str">
        <f t="shared" si="34"/>
        <v>No</v>
      </c>
      <c r="J1157" s="49" t="str">
        <f t="shared" si="35"/>
        <v>No</v>
      </c>
      <c r="K1157" s="47">
        <v>0.408132029662233</v>
      </c>
      <c r="L1157" s="50">
        <v>98.357821953327601</v>
      </c>
      <c r="M1157" s="47">
        <v>0.29596688330185</v>
      </c>
      <c r="N1157" s="50">
        <v>81.741787624140599</v>
      </c>
    </row>
    <row r="1158" spans="1:14" x14ac:dyDescent="0.2">
      <c r="A1158" s="57" t="s">
        <v>2625</v>
      </c>
      <c r="B1158" s="44" t="s">
        <v>2626</v>
      </c>
      <c r="C1158" s="45">
        <v>67</v>
      </c>
      <c r="D1158" s="46" t="s">
        <v>343</v>
      </c>
      <c r="E1158" s="47">
        <v>0.76901946241349595</v>
      </c>
      <c r="F1158" s="48">
        <v>67.070008643042399</v>
      </c>
      <c r="G1158" s="47">
        <v>0.746252279863032</v>
      </c>
      <c r="H1158" s="50">
        <v>62.948815889992403</v>
      </c>
      <c r="I1158" s="76" t="str">
        <f t="shared" si="34"/>
        <v>No</v>
      </c>
      <c r="J1158" s="49" t="str">
        <f t="shared" si="35"/>
        <v>No</v>
      </c>
      <c r="K1158" s="47">
        <v>0.163131715050785</v>
      </c>
      <c r="L1158" s="50">
        <v>71.996542783059596</v>
      </c>
      <c r="M1158" s="47">
        <v>0.141980277995437</v>
      </c>
      <c r="N1158" s="50">
        <v>52.864782276546997</v>
      </c>
    </row>
    <row r="1159" spans="1:14" x14ac:dyDescent="0.2">
      <c r="A1159" s="57" t="s">
        <v>2627</v>
      </c>
      <c r="B1159" s="44" t="s">
        <v>2628</v>
      </c>
      <c r="C1159" s="45">
        <v>67</v>
      </c>
      <c r="D1159" s="46" t="s">
        <v>343</v>
      </c>
      <c r="E1159" s="47">
        <v>0.62637729568838696</v>
      </c>
      <c r="F1159" s="48">
        <v>22.039757994814199</v>
      </c>
      <c r="G1159" s="47">
        <v>0.74424105051920597</v>
      </c>
      <c r="H1159" s="50">
        <v>61.7265087853323</v>
      </c>
      <c r="I1159" s="76" t="str">
        <f t="shared" ref="I1159:I1162" si="36">IF(AND(F1159&gt;=90,H1159&gt;=90),"Yes","No")</f>
        <v>No</v>
      </c>
      <c r="J1159" s="49" t="str">
        <f t="shared" ref="J1159:J1162" si="37">IF(AND(F1159&gt;=75,H1159&gt;=75),"Yes","No")</f>
        <v>No</v>
      </c>
      <c r="K1159" s="47">
        <v>0.40749555638516</v>
      </c>
      <c r="L1159" s="50">
        <v>98.271391529818501</v>
      </c>
      <c r="M1159" s="47">
        <v>0.314876136171587</v>
      </c>
      <c r="N1159" s="50">
        <v>83.728036669213097</v>
      </c>
    </row>
    <row r="1160" spans="1:14" x14ac:dyDescent="0.2">
      <c r="A1160" s="57" t="s">
        <v>2629</v>
      </c>
      <c r="B1160" s="44" t="s">
        <v>2630</v>
      </c>
      <c r="C1160" s="45">
        <v>67</v>
      </c>
      <c r="D1160" s="46" t="s">
        <v>343</v>
      </c>
      <c r="E1160" s="47">
        <v>0.76022407395163105</v>
      </c>
      <c r="F1160" s="48">
        <v>64.563526361279202</v>
      </c>
      <c r="G1160" s="47">
        <v>0.81274911852707798</v>
      </c>
      <c r="H1160" s="50">
        <v>82.047364400305597</v>
      </c>
      <c r="I1160" s="76" t="str">
        <f t="shared" si="36"/>
        <v>No</v>
      </c>
      <c r="J1160" s="49" t="str">
        <f t="shared" si="37"/>
        <v>No</v>
      </c>
      <c r="K1160" s="47">
        <v>0.420494509076</v>
      </c>
      <c r="L1160" s="50">
        <v>98.876404494382001</v>
      </c>
      <c r="M1160" s="47">
        <v>0.40249033427240999</v>
      </c>
      <c r="N1160" s="50">
        <v>94.346829640947306</v>
      </c>
    </row>
    <row r="1161" spans="1:14" x14ac:dyDescent="0.2">
      <c r="A1161" s="57" t="s">
        <v>2631</v>
      </c>
      <c r="B1161" s="44" t="s">
        <v>2632</v>
      </c>
      <c r="C1161" s="45">
        <v>67</v>
      </c>
      <c r="D1161" s="46" t="s">
        <v>343</v>
      </c>
      <c r="E1161" s="47">
        <v>0.59744606787997301</v>
      </c>
      <c r="F1161" s="48">
        <v>14.3474503025065</v>
      </c>
      <c r="G1161" s="47">
        <v>0.72178249529885397</v>
      </c>
      <c r="H1161" s="50">
        <v>55.156608097784598</v>
      </c>
      <c r="I1161" s="76" t="str">
        <f t="shared" si="36"/>
        <v>No</v>
      </c>
      <c r="J1161" s="49" t="str">
        <f t="shared" si="37"/>
        <v>No</v>
      </c>
      <c r="K1161" s="47">
        <v>0.41910199676005899</v>
      </c>
      <c r="L1161" s="50">
        <v>98.789974070872901</v>
      </c>
      <c r="M1161" s="47">
        <v>0.35225366077547299</v>
      </c>
      <c r="N1161" s="50">
        <v>88.464476699770799</v>
      </c>
    </row>
    <row r="1162" spans="1:14" x14ac:dyDescent="0.2">
      <c r="A1162" s="57" t="s">
        <v>2633</v>
      </c>
      <c r="B1162" s="44" t="s">
        <v>2634</v>
      </c>
      <c r="C1162" s="45">
        <v>67</v>
      </c>
      <c r="D1162" s="46" t="s">
        <v>343</v>
      </c>
      <c r="E1162" s="47">
        <v>0.71570268014526495</v>
      </c>
      <c r="F1162" s="48">
        <v>53.500432152117497</v>
      </c>
      <c r="G1162" s="47">
        <v>0.73276338031987398</v>
      </c>
      <c r="H1162" s="50">
        <v>58.823529411764703</v>
      </c>
      <c r="I1162" s="76" t="str">
        <f t="shared" si="36"/>
        <v>No</v>
      </c>
      <c r="J1162" s="49" t="str">
        <f t="shared" si="37"/>
        <v>No</v>
      </c>
      <c r="K1162" s="47">
        <v>0.38616356795741102</v>
      </c>
      <c r="L1162" s="50">
        <v>97.752808988764002</v>
      </c>
      <c r="M1162" s="47">
        <v>0.28494692172549602</v>
      </c>
      <c r="N1162" s="50">
        <v>79.831932773109202</v>
      </c>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4" t="s">
        <v>225</v>
      </c>
      <c r="F35" s="194"/>
      <c r="G35" s="194"/>
      <c r="H35" s="194"/>
      <c r="I35" s="194"/>
      <c r="J35" s="194"/>
      <c r="K35" s="194"/>
      <c r="L35" s="194"/>
      <c r="M35" s="194"/>
      <c r="N35" s="194"/>
    </row>
    <row r="36" spans="5:14" x14ac:dyDescent="0.2">
      <c r="E36" s="194"/>
      <c r="F36" s="194"/>
      <c r="G36" s="194"/>
      <c r="H36" s="194"/>
      <c r="I36" s="194"/>
      <c r="J36" s="194"/>
      <c r="K36" s="194"/>
      <c r="L36" s="194"/>
      <c r="M36" s="194"/>
      <c r="N36" s="194"/>
    </row>
    <row r="37" spans="5:14" x14ac:dyDescent="0.2">
      <c r="E37" s="194"/>
      <c r="F37" s="194"/>
      <c r="G37" s="194"/>
      <c r="H37" s="194"/>
      <c r="I37" s="194"/>
      <c r="J37" s="194"/>
      <c r="K37" s="194"/>
      <c r="L37" s="194"/>
      <c r="M37" s="194"/>
      <c r="N37" s="194"/>
    </row>
    <row r="38" spans="5:14" x14ac:dyDescent="0.2">
      <c r="E38" s="194"/>
      <c r="F38" s="194"/>
      <c r="G38" s="194"/>
      <c r="H38" s="194"/>
      <c r="I38" s="194"/>
      <c r="J38" s="194"/>
      <c r="K38" s="194"/>
      <c r="L38" s="194"/>
      <c r="M38" s="194"/>
      <c r="N38" s="194"/>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5" t="s">
        <v>302</v>
      </c>
      <c r="F103" s="195"/>
      <c r="G103" s="195"/>
      <c r="H103" s="195"/>
      <c r="I103" s="195"/>
      <c r="J103" s="195"/>
      <c r="K103" s="195"/>
      <c r="L103" s="195"/>
      <c r="M103" s="195"/>
      <c r="N103" s="195"/>
    </row>
    <row r="104" spans="5:14" x14ac:dyDescent="0.2">
      <c r="E104" s="195"/>
      <c r="F104" s="195"/>
      <c r="G104" s="195"/>
      <c r="H104" s="195"/>
      <c r="I104" s="195"/>
      <c r="J104" s="195"/>
      <c r="K104" s="195"/>
      <c r="L104" s="195"/>
      <c r="M104" s="195"/>
      <c r="N104" s="195"/>
    </row>
    <row r="105" spans="5:14" x14ac:dyDescent="0.2">
      <c r="E105" s="195"/>
      <c r="F105" s="195"/>
      <c r="G105" s="195"/>
      <c r="H105" s="195"/>
      <c r="I105" s="195"/>
      <c r="J105" s="195"/>
      <c r="K105" s="195"/>
      <c r="L105" s="195"/>
      <c r="M105" s="195"/>
      <c r="N105" s="195"/>
    </row>
    <row r="106" spans="5:14" x14ac:dyDescent="0.2">
      <c r="E106" s="195"/>
      <c r="F106" s="195"/>
      <c r="G106" s="195"/>
      <c r="H106" s="195"/>
      <c r="I106" s="195"/>
      <c r="J106" s="195"/>
      <c r="K106" s="195"/>
      <c r="L106" s="195"/>
      <c r="M106" s="195"/>
      <c r="N106" s="195"/>
    </row>
    <row r="107" spans="5:14" x14ac:dyDescent="0.2">
      <c r="E107" s="195"/>
      <c r="F107" s="195"/>
      <c r="G107" s="195"/>
      <c r="H107" s="195"/>
      <c r="I107" s="195"/>
      <c r="J107" s="195"/>
      <c r="K107" s="195"/>
      <c r="L107" s="195"/>
      <c r="M107" s="195"/>
      <c r="N107" s="195"/>
    </row>
    <row r="147" spans="5:14" x14ac:dyDescent="0.2">
      <c r="E147" s="194" t="s">
        <v>303</v>
      </c>
      <c r="F147" s="194"/>
      <c r="G147" s="194"/>
      <c r="H147" s="194"/>
      <c r="I147" s="194"/>
      <c r="J147" s="194"/>
      <c r="K147" s="194"/>
      <c r="L147" s="194"/>
      <c r="M147" s="194"/>
      <c r="N147" s="194"/>
    </row>
    <row r="148" spans="5:14" x14ac:dyDescent="0.2">
      <c r="E148" s="194"/>
      <c r="F148" s="194"/>
      <c r="G148" s="194"/>
      <c r="H148" s="194"/>
      <c r="I148" s="194"/>
      <c r="J148" s="194"/>
      <c r="K148" s="194"/>
      <c r="L148" s="194"/>
      <c r="M148" s="194"/>
      <c r="N148" s="194"/>
    </row>
    <row r="149" spans="5:14" x14ac:dyDescent="0.2">
      <c r="E149" s="194"/>
      <c r="F149" s="194"/>
      <c r="G149" s="194"/>
      <c r="H149" s="194"/>
      <c r="I149" s="194"/>
      <c r="J149" s="194"/>
      <c r="K149" s="194"/>
      <c r="L149" s="194"/>
      <c r="M149" s="194"/>
      <c r="N149" s="194"/>
    </row>
    <row r="150" spans="5:14" x14ac:dyDescent="0.2">
      <c r="E150" s="194"/>
      <c r="F150" s="194"/>
      <c r="G150" s="194"/>
      <c r="H150" s="194"/>
      <c r="I150" s="194"/>
      <c r="J150" s="194"/>
      <c r="K150" s="194"/>
      <c r="L150" s="194"/>
      <c r="M150" s="194"/>
      <c r="N150" s="194"/>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4" t="s">
        <v>304</v>
      </c>
      <c r="F206" s="194"/>
      <c r="G206" s="194"/>
      <c r="H206" s="194"/>
      <c r="I206" s="194"/>
      <c r="J206" s="194"/>
      <c r="K206" s="194"/>
      <c r="L206" s="194"/>
      <c r="M206" s="194"/>
      <c r="N206" s="194"/>
    </row>
    <row r="207" spans="5:14" x14ac:dyDescent="0.2">
      <c r="E207" s="194"/>
      <c r="F207" s="194"/>
      <c r="G207" s="194"/>
      <c r="H207" s="194"/>
      <c r="I207" s="194"/>
      <c r="J207" s="194"/>
      <c r="K207" s="194"/>
      <c r="L207" s="194"/>
      <c r="M207" s="194"/>
      <c r="N207" s="194"/>
    </row>
    <row r="208" spans="5:14" x14ac:dyDescent="0.2">
      <c r="E208" s="194"/>
      <c r="F208" s="194"/>
      <c r="G208" s="194"/>
      <c r="H208" s="194"/>
      <c r="I208" s="194"/>
      <c r="J208" s="194"/>
      <c r="K208" s="194"/>
      <c r="L208" s="194"/>
      <c r="M208" s="194"/>
      <c r="N208" s="194"/>
    </row>
    <row r="209" spans="5:14" x14ac:dyDescent="0.2">
      <c r="E209" s="194"/>
      <c r="F209" s="194"/>
      <c r="G209" s="194"/>
      <c r="H209" s="194"/>
      <c r="I209" s="194"/>
      <c r="J209" s="194"/>
      <c r="K209" s="194"/>
      <c r="L209" s="194"/>
      <c r="M209" s="194"/>
      <c r="N209" s="194"/>
    </row>
    <row r="210" spans="5:14" x14ac:dyDescent="0.2">
      <c r="E210" s="194"/>
      <c r="F210" s="194"/>
      <c r="G210" s="194"/>
      <c r="H210" s="194"/>
      <c r="I210" s="194"/>
      <c r="J210" s="194"/>
      <c r="K210" s="194"/>
      <c r="L210" s="194"/>
      <c r="M210" s="194"/>
      <c r="N210" s="194"/>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4" t="s">
        <v>305</v>
      </c>
      <c r="F262" s="194"/>
      <c r="G262" s="194"/>
      <c r="H262" s="194"/>
      <c r="I262" s="194"/>
      <c r="J262" s="194"/>
      <c r="K262" s="194"/>
      <c r="L262" s="194"/>
      <c r="M262" s="194"/>
      <c r="N262" s="194"/>
    </row>
    <row r="263" spans="5:14" x14ac:dyDescent="0.2">
      <c r="E263" s="194"/>
      <c r="F263" s="194"/>
      <c r="G263" s="194"/>
      <c r="H263" s="194"/>
      <c r="I263" s="194"/>
      <c r="J263" s="194"/>
      <c r="K263" s="194"/>
      <c r="L263" s="194"/>
      <c r="M263" s="194"/>
      <c r="N263" s="194"/>
    </row>
    <row r="264" spans="5:14" x14ac:dyDescent="0.2">
      <c r="E264" s="194"/>
      <c r="F264" s="194"/>
      <c r="G264" s="194"/>
      <c r="H264" s="194"/>
      <c r="I264" s="194"/>
      <c r="J264" s="194"/>
      <c r="K264" s="194"/>
      <c r="L264" s="194"/>
      <c r="M264" s="194"/>
      <c r="N264" s="194"/>
    </row>
    <row r="265" spans="5:14" x14ac:dyDescent="0.2">
      <c r="E265" s="194"/>
      <c r="F265" s="194"/>
      <c r="G265" s="194"/>
      <c r="H265" s="194"/>
      <c r="I265" s="194"/>
      <c r="J265" s="194"/>
      <c r="K265" s="194"/>
      <c r="L265" s="194"/>
      <c r="M265" s="194"/>
      <c r="N265" s="194"/>
    </row>
    <row r="266" spans="5:14" x14ac:dyDescent="0.2">
      <c r="E266" s="194"/>
      <c r="F266" s="194"/>
      <c r="G266" s="194"/>
      <c r="H266" s="194"/>
      <c r="I266" s="194"/>
      <c r="J266" s="194"/>
      <c r="K266" s="194"/>
      <c r="L266" s="194"/>
      <c r="M266" s="194"/>
      <c r="N266" s="194"/>
    </row>
    <row r="267" spans="5:14" x14ac:dyDescent="0.2">
      <c r="E267" s="194"/>
      <c r="F267" s="194"/>
      <c r="G267" s="194"/>
      <c r="H267" s="194"/>
      <c r="I267" s="194"/>
      <c r="J267" s="194"/>
      <c r="K267" s="194"/>
      <c r="L267" s="194"/>
      <c r="M267" s="194"/>
      <c r="N267" s="194"/>
    </row>
    <row r="268" spans="5:14" x14ac:dyDescent="0.2">
      <c r="E268" s="194"/>
      <c r="F268" s="194"/>
      <c r="G268" s="194"/>
      <c r="H268" s="194"/>
      <c r="I268" s="194"/>
      <c r="J268" s="194"/>
      <c r="K268" s="194"/>
      <c r="L268" s="194"/>
      <c r="M268" s="194"/>
      <c r="N268" s="194"/>
    </row>
    <row r="269" spans="5:14" x14ac:dyDescent="0.2">
      <c r="E269" s="194"/>
      <c r="F269" s="194"/>
      <c r="G269" s="194"/>
      <c r="H269" s="194"/>
      <c r="I269" s="194"/>
      <c r="J269" s="194"/>
      <c r="K269" s="194"/>
      <c r="L269" s="194"/>
      <c r="M269" s="194"/>
      <c r="N269" s="194"/>
    </row>
    <row r="270" spans="5:14" x14ac:dyDescent="0.2">
      <c r="E270" s="194"/>
      <c r="F270" s="194"/>
      <c r="G270" s="194"/>
      <c r="H270" s="194"/>
      <c r="I270" s="194"/>
      <c r="J270" s="194"/>
      <c r="K270" s="194"/>
      <c r="L270" s="194"/>
      <c r="M270" s="194"/>
      <c r="N270" s="194"/>
    </row>
    <row r="271" spans="5:14" x14ac:dyDescent="0.2">
      <c r="E271" s="194"/>
      <c r="F271" s="194"/>
      <c r="G271" s="194"/>
      <c r="H271" s="194"/>
      <c r="I271" s="194"/>
      <c r="J271" s="194"/>
      <c r="K271" s="194"/>
      <c r="L271" s="194"/>
      <c r="M271" s="194"/>
      <c r="N271" s="194"/>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4" t="s">
        <v>224</v>
      </c>
      <c r="F320" s="194"/>
      <c r="G320" s="194"/>
      <c r="H320" s="194"/>
      <c r="I320" s="194"/>
      <c r="J320" s="194"/>
      <c r="K320" s="194"/>
      <c r="L320" s="194"/>
      <c r="M320" s="194"/>
      <c r="N320" s="194"/>
    </row>
    <row r="321" spans="5:14" x14ac:dyDescent="0.2">
      <c r="E321" s="194"/>
      <c r="F321" s="194"/>
      <c r="G321" s="194"/>
      <c r="H321" s="194"/>
      <c r="I321" s="194"/>
      <c r="J321" s="194"/>
      <c r="K321" s="194"/>
      <c r="L321" s="194"/>
      <c r="M321" s="194"/>
      <c r="N321" s="194"/>
    </row>
    <row r="322" spans="5:14" x14ac:dyDescent="0.2">
      <c r="E322" s="194"/>
      <c r="F322" s="194"/>
      <c r="G322" s="194"/>
      <c r="H322" s="194"/>
      <c r="I322" s="194"/>
      <c r="J322" s="194"/>
      <c r="K322" s="194"/>
      <c r="L322" s="194"/>
      <c r="M322" s="194"/>
      <c r="N322" s="194"/>
    </row>
    <row r="323" spans="5:14" x14ac:dyDescent="0.2">
      <c r="E323" s="194"/>
      <c r="F323" s="194"/>
      <c r="G323" s="194"/>
      <c r="H323" s="194"/>
      <c r="I323" s="194"/>
      <c r="J323" s="194"/>
      <c r="K323" s="194"/>
      <c r="L323" s="194"/>
      <c r="M323" s="194"/>
      <c r="N323" s="194"/>
    </row>
    <row r="324" spans="5:14" x14ac:dyDescent="0.2">
      <c r="E324" s="194"/>
      <c r="F324" s="194"/>
      <c r="G324" s="194"/>
      <c r="H324" s="194"/>
      <c r="I324" s="194"/>
      <c r="J324" s="194"/>
      <c r="K324" s="194"/>
      <c r="L324" s="194"/>
      <c r="M324" s="194"/>
      <c r="N324" s="194"/>
    </row>
    <row r="325" spans="5:14" x14ac:dyDescent="0.2">
      <c r="E325" s="194"/>
      <c r="F325" s="194"/>
      <c r="G325" s="194"/>
      <c r="H325" s="194"/>
      <c r="I325" s="194"/>
      <c r="J325" s="194"/>
      <c r="K325" s="194"/>
      <c r="L325" s="194"/>
      <c r="M325" s="194"/>
      <c r="N325" s="194"/>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3" t="s">
        <v>306</v>
      </c>
      <c r="F383" s="193"/>
      <c r="G383" s="193"/>
      <c r="H383" s="193"/>
      <c r="I383" s="193"/>
      <c r="J383" s="193"/>
      <c r="K383" s="193"/>
      <c r="L383" s="193"/>
      <c r="M383" s="193"/>
      <c r="N383" s="193"/>
    </row>
    <row r="384" spans="5:14" x14ac:dyDescent="0.2">
      <c r="E384" s="193"/>
      <c r="F384" s="193"/>
      <c r="G384" s="193"/>
      <c r="H384" s="193"/>
      <c r="I384" s="193"/>
      <c r="J384" s="193"/>
      <c r="K384" s="193"/>
      <c r="L384" s="193"/>
      <c r="M384" s="193"/>
      <c r="N384" s="193"/>
    </row>
    <row r="385" spans="5:14" x14ac:dyDescent="0.2">
      <c r="E385" s="193"/>
      <c r="F385" s="193"/>
      <c r="G385" s="193"/>
      <c r="H385" s="193"/>
      <c r="I385" s="193"/>
      <c r="J385" s="193"/>
      <c r="K385" s="193"/>
      <c r="L385" s="193"/>
      <c r="M385" s="193"/>
      <c r="N385" s="193"/>
    </row>
    <row r="386" spans="5:14" x14ac:dyDescent="0.2">
      <c r="E386" s="193"/>
      <c r="F386" s="193"/>
      <c r="G386" s="193"/>
      <c r="H386" s="193"/>
      <c r="I386" s="193"/>
      <c r="J386" s="193"/>
      <c r="K386" s="193"/>
      <c r="L386" s="193"/>
      <c r="M386" s="193"/>
      <c r="N386" s="193"/>
    </row>
    <row r="387" spans="5:14" x14ac:dyDescent="0.2">
      <c r="E387" s="193"/>
      <c r="F387" s="193"/>
      <c r="G387" s="193"/>
      <c r="H387" s="193"/>
      <c r="I387" s="193"/>
      <c r="J387" s="193"/>
      <c r="K387" s="193"/>
      <c r="L387" s="193"/>
      <c r="M387" s="193"/>
      <c r="N387" s="193"/>
    </row>
    <row r="388" spans="5:14" x14ac:dyDescent="0.2">
      <c r="E388" s="193"/>
      <c r="F388" s="193"/>
      <c r="G388" s="193"/>
      <c r="H388" s="193"/>
      <c r="I388" s="193"/>
      <c r="J388" s="193"/>
      <c r="K388" s="193"/>
      <c r="L388" s="193"/>
      <c r="M388" s="193"/>
      <c r="N388" s="193"/>
    </row>
    <row r="389" spans="5:14" x14ac:dyDescent="0.2">
      <c r="E389" s="193"/>
      <c r="F389" s="193"/>
      <c r="G389" s="193"/>
      <c r="H389" s="193"/>
      <c r="I389" s="193"/>
      <c r="J389" s="193"/>
      <c r="K389" s="193"/>
      <c r="L389" s="193"/>
      <c r="M389" s="193"/>
      <c r="N389" s="193"/>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8" t="s">
        <v>101</v>
      </c>
      <c r="B1" s="199"/>
      <c r="C1" s="199"/>
      <c r="D1" s="200"/>
      <c r="E1" s="196" t="s">
        <v>97</v>
      </c>
      <c r="F1" s="197"/>
      <c r="G1" s="196" t="s">
        <v>7</v>
      </c>
      <c r="H1" s="197"/>
      <c r="I1" s="196" t="s">
        <v>15</v>
      </c>
      <c r="J1" s="197"/>
      <c r="K1" s="196" t="s">
        <v>22</v>
      </c>
      <c r="L1" s="197"/>
      <c r="M1" s="196" t="s">
        <v>26</v>
      </c>
      <c r="N1" s="197"/>
      <c r="O1" s="196" t="s">
        <v>28</v>
      </c>
      <c r="P1" s="197"/>
      <c r="Q1" s="196" t="s">
        <v>32</v>
      </c>
      <c r="R1" s="197"/>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341</v>
      </c>
      <c r="B3" s="67" t="s">
        <v>342</v>
      </c>
      <c r="C3" s="67">
        <v>63</v>
      </c>
      <c r="D3" s="67" t="s">
        <v>343</v>
      </c>
      <c r="E3" s="71">
        <v>0.70353804327772296</v>
      </c>
      <c r="F3" s="68">
        <v>49.438202247191001</v>
      </c>
      <c r="G3" s="71">
        <v>0.75445206441454304</v>
      </c>
      <c r="H3" s="68">
        <v>28.694900605013</v>
      </c>
      <c r="I3" s="71">
        <v>0.57159463771958596</v>
      </c>
      <c r="J3" s="68">
        <v>4.5808124459809898</v>
      </c>
      <c r="K3" s="71">
        <v>0.55849027342574598</v>
      </c>
      <c r="L3" s="68">
        <v>1.55574762316335</v>
      </c>
      <c r="M3" s="71">
        <v>0.88595324082873905</v>
      </c>
      <c r="N3" s="68">
        <v>82.8070175438597</v>
      </c>
      <c r="O3" s="71"/>
      <c r="P3" s="68"/>
      <c r="Q3" s="71">
        <v>0.74719999999999998</v>
      </c>
      <c r="R3" s="68">
        <v>74.163568773234203</v>
      </c>
    </row>
    <row r="4" spans="1:18" x14ac:dyDescent="0.2">
      <c r="A4" s="141" t="s">
        <v>344</v>
      </c>
      <c r="B4" s="67" t="s">
        <v>345</v>
      </c>
      <c r="C4" s="67">
        <v>63</v>
      </c>
      <c r="D4" s="67" t="s">
        <v>343</v>
      </c>
      <c r="E4" s="71">
        <v>0.88641442812373705</v>
      </c>
      <c r="F4" s="68">
        <v>94.727744165946405</v>
      </c>
      <c r="G4" s="71">
        <v>0.78836354360650795</v>
      </c>
      <c r="H4" s="68">
        <v>41.7458945548833</v>
      </c>
      <c r="I4" s="71">
        <v>0.87431207946376899</v>
      </c>
      <c r="J4" s="68">
        <v>93.517718236819405</v>
      </c>
      <c r="K4" s="71">
        <v>0.88298208942467304</v>
      </c>
      <c r="L4" s="68">
        <v>62.143474503025097</v>
      </c>
      <c r="M4" s="71"/>
      <c r="N4" s="68"/>
      <c r="O4" s="71"/>
      <c r="P4" s="68"/>
      <c r="Q4" s="71">
        <v>1</v>
      </c>
      <c r="R4" s="68">
        <v>100</v>
      </c>
    </row>
    <row r="5" spans="1:18" x14ac:dyDescent="0.2">
      <c r="A5" s="141" t="s">
        <v>346</v>
      </c>
      <c r="B5" s="67" t="s">
        <v>347</v>
      </c>
      <c r="C5" s="67">
        <v>63</v>
      </c>
      <c r="D5" s="67" t="s">
        <v>343</v>
      </c>
      <c r="E5" s="71">
        <v>0.80139236761422095</v>
      </c>
      <c r="F5" s="68">
        <v>74.848746758859093</v>
      </c>
      <c r="G5" s="71">
        <v>0.76846650813920503</v>
      </c>
      <c r="H5" s="68">
        <v>33.0164217804667</v>
      </c>
      <c r="I5" s="71">
        <v>0.72859489141857103</v>
      </c>
      <c r="J5" s="68">
        <v>34.226447709593799</v>
      </c>
      <c r="K5" s="71">
        <v>0.81784551549488904</v>
      </c>
      <c r="L5" s="68">
        <v>29.991356957649099</v>
      </c>
      <c r="M5" s="71">
        <v>0.76810492301843702</v>
      </c>
      <c r="N5" s="68">
        <v>46.491228070175403</v>
      </c>
      <c r="O5" s="71"/>
      <c r="P5" s="68"/>
      <c r="Q5" s="71">
        <v>0.92395000000000005</v>
      </c>
      <c r="R5" s="68">
        <v>82.249070631970298</v>
      </c>
    </row>
    <row r="6" spans="1:18" x14ac:dyDescent="0.2">
      <c r="A6" s="141" t="s">
        <v>348</v>
      </c>
      <c r="B6" s="67" t="s">
        <v>349</v>
      </c>
      <c r="C6" s="67">
        <v>63</v>
      </c>
      <c r="D6" s="67" t="s">
        <v>343</v>
      </c>
      <c r="E6" s="71">
        <v>0.86511568198320199</v>
      </c>
      <c r="F6" s="68">
        <v>89.282627484874695</v>
      </c>
      <c r="G6" s="71">
        <v>0.60171881088450896</v>
      </c>
      <c r="H6" s="68">
        <v>6.5687121866897096</v>
      </c>
      <c r="I6" s="71">
        <v>0.99840415794901105</v>
      </c>
      <c r="J6" s="68">
        <v>98.876404494382001</v>
      </c>
      <c r="K6" s="71">
        <v>0.99522407711608496</v>
      </c>
      <c r="L6" s="68">
        <v>98.789974070872901</v>
      </c>
      <c r="M6" s="71"/>
      <c r="N6" s="68"/>
      <c r="O6" s="71"/>
      <c r="P6" s="68"/>
      <c r="Q6" s="71"/>
      <c r="R6" s="68"/>
    </row>
    <row r="7" spans="1:18" x14ac:dyDescent="0.2">
      <c r="A7" s="141" t="s">
        <v>350</v>
      </c>
      <c r="B7" s="67" t="s">
        <v>351</v>
      </c>
      <c r="C7" s="67"/>
      <c r="D7" s="67" t="s">
        <v>343</v>
      </c>
      <c r="E7" s="71">
        <v>0.86666666666666703</v>
      </c>
      <c r="F7" s="68">
        <v>89.887640449438194</v>
      </c>
      <c r="G7" s="71">
        <v>0.6</v>
      </c>
      <c r="H7" s="68">
        <v>6.3958513396715597</v>
      </c>
      <c r="I7" s="71">
        <v>1</v>
      </c>
      <c r="J7" s="68">
        <v>100</v>
      </c>
      <c r="K7" s="71">
        <v>1</v>
      </c>
      <c r="L7" s="68">
        <v>100</v>
      </c>
      <c r="M7" s="71"/>
      <c r="N7" s="68"/>
      <c r="O7" s="71"/>
      <c r="P7" s="68"/>
      <c r="Q7" s="71"/>
      <c r="R7" s="68"/>
    </row>
    <row r="8" spans="1:18" x14ac:dyDescent="0.2">
      <c r="A8" s="141" t="s">
        <v>352</v>
      </c>
      <c r="B8" s="67" t="s">
        <v>353</v>
      </c>
      <c r="C8" s="67">
        <v>63</v>
      </c>
      <c r="D8" s="67" t="s">
        <v>343</v>
      </c>
      <c r="E8" s="71">
        <v>0.70296066494302001</v>
      </c>
      <c r="F8" s="68">
        <v>49.178910976663801</v>
      </c>
      <c r="G8" s="71">
        <v>0.84087899726137205</v>
      </c>
      <c r="H8" s="68">
        <v>73.379429559204894</v>
      </c>
      <c r="I8" s="71">
        <v>0.71825557773357795</v>
      </c>
      <c r="J8" s="68">
        <v>30.509939498703499</v>
      </c>
      <c r="K8" s="71">
        <v>0.61946850261883901</v>
      </c>
      <c r="L8" s="68">
        <v>3.1979256698357799</v>
      </c>
      <c r="M8" s="71">
        <v>0.75670024710131101</v>
      </c>
      <c r="N8" s="68">
        <v>44.122807017543899</v>
      </c>
      <c r="O8" s="71"/>
      <c r="P8" s="68"/>
      <c r="Q8" s="71">
        <v>0.57950000000000002</v>
      </c>
      <c r="R8" s="68">
        <v>66.821561338289996</v>
      </c>
    </row>
    <row r="9" spans="1:18" x14ac:dyDescent="0.2">
      <c r="A9" s="141" t="s">
        <v>354</v>
      </c>
      <c r="B9" s="67" t="s">
        <v>355</v>
      </c>
      <c r="C9" s="67">
        <v>63</v>
      </c>
      <c r="D9" s="67" t="s">
        <v>343</v>
      </c>
      <c r="E9" s="71">
        <v>0.74420333650066395</v>
      </c>
      <c r="F9" s="68">
        <v>61.192739844425198</v>
      </c>
      <c r="G9" s="71">
        <v>0.82313677062868096</v>
      </c>
      <c r="H9" s="68">
        <v>61.624891961970597</v>
      </c>
      <c r="I9" s="71">
        <v>0.74926953586415401</v>
      </c>
      <c r="J9" s="68">
        <v>42.869490060501299</v>
      </c>
      <c r="K9" s="71">
        <v>0.66661636346534303</v>
      </c>
      <c r="L9" s="68">
        <v>5.7908383751080397</v>
      </c>
      <c r="M9" s="71">
        <v>0.74149401254514302</v>
      </c>
      <c r="N9" s="68">
        <v>39.824561403508802</v>
      </c>
      <c r="O9" s="71"/>
      <c r="P9" s="68"/>
      <c r="Q9" s="71">
        <v>0.74050000000000005</v>
      </c>
      <c r="R9" s="68">
        <v>73.791821561338296</v>
      </c>
    </row>
    <row r="10" spans="1:18" x14ac:dyDescent="0.2">
      <c r="A10" s="141" t="s">
        <v>356</v>
      </c>
      <c r="B10" s="67" t="s">
        <v>357</v>
      </c>
      <c r="C10" s="67">
        <v>63</v>
      </c>
      <c r="D10" s="67" t="s">
        <v>343</v>
      </c>
      <c r="E10" s="71">
        <v>0.69954758975426001</v>
      </c>
      <c r="F10" s="68">
        <v>48.314606741573002</v>
      </c>
      <c r="G10" s="71">
        <v>0.81019328410402303</v>
      </c>
      <c r="H10" s="68">
        <v>52.981849611063097</v>
      </c>
      <c r="I10" s="71">
        <v>0.68365715585018305</v>
      </c>
      <c r="J10" s="68">
        <v>20.743301642178</v>
      </c>
      <c r="K10" s="71">
        <v>0.64730596538428797</v>
      </c>
      <c r="L10" s="68">
        <v>4.7536732929991397</v>
      </c>
      <c r="M10" s="71">
        <v>0.71108154343280705</v>
      </c>
      <c r="N10" s="68">
        <v>31.315789473684202</v>
      </c>
      <c r="O10" s="71"/>
      <c r="P10" s="68"/>
      <c r="Q10" s="71">
        <v>0.64549999999999996</v>
      </c>
      <c r="R10" s="68">
        <v>69.795539033457302</v>
      </c>
    </row>
    <row r="11" spans="1:18" x14ac:dyDescent="0.2">
      <c r="A11" s="141" t="s">
        <v>358</v>
      </c>
      <c r="B11" s="67" t="s">
        <v>359</v>
      </c>
      <c r="C11" s="67">
        <v>63</v>
      </c>
      <c r="D11" s="67" t="s">
        <v>343</v>
      </c>
      <c r="E11" s="71">
        <v>0.79764923431787504</v>
      </c>
      <c r="F11" s="68">
        <v>74.157303370786494</v>
      </c>
      <c r="G11" s="71">
        <v>0.83081460696727105</v>
      </c>
      <c r="H11" s="68">
        <v>66.2057044079516</v>
      </c>
      <c r="I11" s="71">
        <v>0.70393722870974595</v>
      </c>
      <c r="J11" s="68">
        <v>26.534140017286099</v>
      </c>
      <c r="K11" s="71">
        <v>0.76189720608913203</v>
      </c>
      <c r="L11" s="68">
        <v>15.730337078651701</v>
      </c>
      <c r="M11" s="71">
        <v>0.74909712982322796</v>
      </c>
      <c r="N11" s="68">
        <v>42.280701754386001</v>
      </c>
      <c r="O11" s="71"/>
      <c r="P11" s="68"/>
      <c r="Q11" s="71">
        <v>0.9425</v>
      </c>
      <c r="R11" s="68">
        <v>82.806691449814096</v>
      </c>
    </row>
    <row r="12" spans="1:18" x14ac:dyDescent="0.2">
      <c r="A12" s="141" t="s">
        <v>360</v>
      </c>
      <c r="B12" s="67" t="s">
        <v>361</v>
      </c>
      <c r="C12" s="67">
        <v>63</v>
      </c>
      <c r="D12" s="67" t="s">
        <v>343</v>
      </c>
      <c r="E12" s="71">
        <v>0.92466028481549001</v>
      </c>
      <c r="F12" s="68">
        <v>99.5678478824546</v>
      </c>
      <c r="G12" s="71">
        <v>0.78677217514687503</v>
      </c>
      <c r="H12" s="68">
        <v>41.313742437337901</v>
      </c>
      <c r="I12" s="71">
        <v>0.98310333289338603</v>
      </c>
      <c r="J12" s="68">
        <v>98.530682800345701</v>
      </c>
      <c r="K12" s="71">
        <v>0.98267890976461802</v>
      </c>
      <c r="L12" s="68">
        <v>98.530682800345701</v>
      </c>
      <c r="M12" s="71">
        <v>0.87074700627257196</v>
      </c>
      <c r="N12" s="68">
        <v>77.982456140350905</v>
      </c>
      <c r="O12" s="71"/>
      <c r="P12" s="68"/>
      <c r="Q12" s="71">
        <v>1</v>
      </c>
      <c r="R12" s="68">
        <v>100</v>
      </c>
    </row>
    <row r="13" spans="1:18" x14ac:dyDescent="0.2">
      <c r="A13" s="141" t="s">
        <v>362</v>
      </c>
      <c r="B13" s="67" t="s">
        <v>363</v>
      </c>
      <c r="C13" s="67">
        <v>63</v>
      </c>
      <c r="D13" s="67" t="s">
        <v>343</v>
      </c>
      <c r="E13" s="71">
        <v>0.75639574715345104</v>
      </c>
      <c r="F13" s="68">
        <v>63.353500432152103</v>
      </c>
      <c r="G13" s="71">
        <v>0.86653418765831902</v>
      </c>
      <c r="H13" s="68">
        <v>88.591184096802095</v>
      </c>
      <c r="I13" s="71">
        <v>0.67081399705179201</v>
      </c>
      <c r="J13" s="68">
        <v>17.631806395851299</v>
      </c>
      <c r="K13" s="71">
        <v>0.65789601389690999</v>
      </c>
      <c r="L13" s="68">
        <v>5.3586862575626597</v>
      </c>
      <c r="M13" s="71">
        <v>0.84033453716023498</v>
      </c>
      <c r="N13" s="68">
        <v>68.859649122806999</v>
      </c>
      <c r="O13" s="71"/>
      <c r="P13" s="68"/>
      <c r="Q13" s="71">
        <v>0.74639999999999995</v>
      </c>
      <c r="R13" s="68">
        <v>73.977695167286299</v>
      </c>
    </row>
    <row r="14" spans="1:18" x14ac:dyDescent="0.2">
      <c r="A14" s="141" t="s">
        <v>364</v>
      </c>
      <c r="B14" s="67" t="s">
        <v>365</v>
      </c>
      <c r="C14" s="67">
        <v>63</v>
      </c>
      <c r="D14" s="67" t="s">
        <v>343</v>
      </c>
      <c r="E14" s="71">
        <v>0.86844193078305998</v>
      </c>
      <c r="F14" s="68">
        <v>90.319792566983594</v>
      </c>
      <c r="G14" s="71">
        <v>0.70746805690339798</v>
      </c>
      <c r="H14" s="68">
        <v>16.4217804667243</v>
      </c>
      <c r="I14" s="71">
        <v>0.833148379452049</v>
      </c>
      <c r="J14" s="68">
        <v>80.812445980985302</v>
      </c>
      <c r="K14" s="71">
        <v>0.96331971442356901</v>
      </c>
      <c r="L14" s="68">
        <v>96.283491789109803</v>
      </c>
      <c r="M14" s="71">
        <v>0.93537350313628598</v>
      </c>
      <c r="N14" s="68">
        <v>92.982456140350905</v>
      </c>
      <c r="O14" s="71"/>
      <c r="P14" s="68"/>
      <c r="Q14" s="71">
        <v>0.90290000000000004</v>
      </c>
      <c r="R14" s="68">
        <v>81.877323420074404</v>
      </c>
    </row>
    <row r="15" spans="1:18" x14ac:dyDescent="0.2">
      <c r="A15" s="141" t="s">
        <v>366</v>
      </c>
      <c r="B15" s="67" t="s">
        <v>367</v>
      </c>
      <c r="C15" s="67">
        <v>63</v>
      </c>
      <c r="D15" s="67" t="s">
        <v>343</v>
      </c>
      <c r="E15" s="71">
        <v>0.779138992925555</v>
      </c>
      <c r="F15" s="68">
        <v>69.835782195332797</v>
      </c>
      <c r="G15" s="71">
        <v>0.74806916164796999</v>
      </c>
      <c r="H15" s="68">
        <v>26.534140017286099</v>
      </c>
      <c r="I15" s="71">
        <v>0.73885616254160502</v>
      </c>
      <c r="J15" s="68">
        <v>38.202247191011203</v>
      </c>
      <c r="K15" s="71">
        <v>0.83518030381018504</v>
      </c>
      <c r="L15" s="68">
        <v>36.819360414865997</v>
      </c>
      <c r="M15" s="71">
        <v>0.730089336628018</v>
      </c>
      <c r="N15" s="68">
        <v>36.842105263157897</v>
      </c>
      <c r="O15" s="71"/>
      <c r="P15" s="68"/>
      <c r="Q15" s="71">
        <v>0.84350000000000003</v>
      </c>
      <c r="R15" s="68">
        <v>79.553903345724905</v>
      </c>
    </row>
    <row r="16" spans="1:18" x14ac:dyDescent="0.2">
      <c r="A16" s="141" t="s">
        <v>368</v>
      </c>
      <c r="B16" s="67" t="s">
        <v>369</v>
      </c>
      <c r="C16" s="67">
        <v>63</v>
      </c>
      <c r="D16" s="67" t="s">
        <v>343</v>
      </c>
      <c r="E16" s="71">
        <v>0.934527225953935</v>
      </c>
      <c r="F16" s="68">
        <v>99.7407087294728</v>
      </c>
      <c r="G16" s="71">
        <v>0.73810890381574201</v>
      </c>
      <c r="H16" s="68">
        <v>23.163353500432201</v>
      </c>
      <c r="I16" s="71">
        <v>1</v>
      </c>
      <c r="J16" s="68">
        <v>100</v>
      </c>
      <c r="K16" s="71">
        <v>1</v>
      </c>
      <c r="L16" s="68">
        <v>100</v>
      </c>
      <c r="M16" s="71"/>
      <c r="N16" s="68"/>
      <c r="O16" s="71"/>
      <c r="P16" s="68"/>
      <c r="Q16" s="71">
        <v>1</v>
      </c>
      <c r="R16" s="68">
        <v>100</v>
      </c>
    </row>
    <row r="17" spans="1:18" x14ac:dyDescent="0.2">
      <c r="A17" s="141" t="s">
        <v>370</v>
      </c>
      <c r="B17" s="67" t="s">
        <v>371</v>
      </c>
      <c r="C17" s="67">
        <v>63</v>
      </c>
      <c r="D17" s="67" t="s">
        <v>343</v>
      </c>
      <c r="E17" s="71">
        <v>0.96663938783869996</v>
      </c>
      <c r="F17" s="68">
        <v>100</v>
      </c>
      <c r="G17" s="71">
        <v>0.86655755135479995</v>
      </c>
      <c r="H17" s="68">
        <v>88.677614520311195</v>
      </c>
      <c r="I17" s="71">
        <v>1</v>
      </c>
      <c r="J17" s="68">
        <v>100</v>
      </c>
      <c r="K17" s="71">
        <v>1</v>
      </c>
      <c r="L17" s="68">
        <v>100</v>
      </c>
      <c r="M17" s="71"/>
      <c r="N17" s="68"/>
      <c r="O17" s="71"/>
      <c r="P17" s="68"/>
      <c r="Q17" s="71">
        <v>1</v>
      </c>
      <c r="R17" s="68">
        <v>100</v>
      </c>
    </row>
    <row r="18" spans="1:18" x14ac:dyDescent="0.2">
      <c r="A18" s="141" t="s">
        <v>372</v>
      </c>
      <c r="B18" s="67" t="s">
        <v>373</v>
      </c>
      <c r="C18" s="67">
        <v>63</v>
      </c>
      <c r="D18" s="67" t="s">
        <v>343</v>
      </c>
      <c r="E18" s="71">
        <v>0.75200056523977798</v>
      </c>
      <c r="F18" s="68">
        <v>62.662057044079503</v>
      </c>
      <c r="G18" s="71">
        <v>0.75169333282662198</v>
      </c>
      <c r="H18" s="68">
        <v>27.917026793431301</v>
      </c>
      <c r="I18" s="71">
        <v>0.74670877786362699</v>
      </c>
      <c r="J18" s="68">
        <v>41.313742437337901</v>
      </c>
      <c r="K18" s="71">
        <v>0.87823475846625598</v>
      </c>
      <c r="L18" s="68">
        <v>59.0319792566983</v>
      </c>
      <c r="M18" s="71">
        <v>0.67306595704238703</v>
      </c>
      <c r="N18" s="68">
        <v>22.807017543859601</v>
      </c>
      <c r="O18" s="71"/>
      <c r="P18" s="68"/>
      <c r="Q18" s="71">
        <v>0.71030000000000004</v>
      </c>
      <c r="R18" s="68">
        <v>72.304832713754607</v>
      </c>
    </row>
    <row r="19" spans="1:18" x14ac:dyDescent="0.2">
      <c r="A19" s="141" t="s">
        <v>374</v>
      </c>
      <c r="B19" s="67" t="s">
        <v>375</v>
      </c>
      <c r="C19" s="67">
        <v>63</v>
      </c>
      <c r="D19" s="67" t="s">
        <v>343</v>
      </c>
      <c r="E19" s="71">
        <v>0.91894415414950703</v>
      </c>
      <c r="F19" s="68">
        <v>99.222126188418301</v>
      </c>
      <c r="G19" s="71">
        <v>0.6</v>
      </c>
      <c r="H19" s="68">
        <v>6.3958513396715597</v>
      </c>
      <c r="I19" s="71">
        <v>0.99519032039581601</v>
      </c>
      <c r="J19" s="68">
        <v>98.789974070872901</v>
      </c>
      <c r="K19" s="71">
        <v>0.99953045035172094</v>
      </c>
      <c r="L19" s="68">
        <v>98.962834917891101</v>
      </c>
      <c r="M19" s="71">
        <v>1</v>
      </c>
      <c r="N19" s="68">
        <v>100</v>
      </c>
      <c r="O19" s="71"/>
      <c r="P19" s="68"/>
      <c r="Q19" s="71">
        <v>1</v>
      </c>
      <c r="R19" s="68">
        <v>100</v>
      </c>
    </row>
    <row r="20" spans="1:18" x14ac:dyDescent="0.2">
      <c r="A20" s="141" t="s">
        <v>376</v>
      </c>
      <c r="B20" s="67" t="s">
        <v>377</v>
      </c>
      <c r="C20" s="67">
        <v>63</v>
      </c>
      <c r="D20" s="67" t="s">
        <v>343</v>
      </c>
      <c r="E20" s="71">
        <v>0.9</v>
      </c>
      <c r="F20" s="68">
        <v>97.493517718236802</v>
      </c>
      <c r="G20" s="71">
        <v>0.6</v>
      </c>
      <c r="H20" s="68">
        <v>6.3958513396715597</v>
      </c>
      <c r="I20" s="71">
        <v>1</v>
      </c>
      <c r="J20" s="68">
        <v>100</v>
      </c>
      <c r="K20" s="71">
        <v>1</v>
      </c>
      <c r="L20" s="68">
        <v>100</v>
      </c>
      <c r="M20" s="71"/>
      <c r="N20" s="68"/>
      <c r="O20" s="71"/>
      <c r="P20" s="68"/>
      <c r="Q20" s="71">
        <v>1</v>
      </c>
      <c r="R20" s="68">
        <v>100</v>
      </c>
    </row>
    <row r="21" spans="1:18" x14ac:dyDescent="0.2">
      <c r="A21" s="141" t="s">
        <v>378</v>
      </c>
      <c r="B21" s="67" t="s">
        <v>379</v>
      </c>
      <c r="C21" s="67"/>
      <c r="D21" s="67" t="s">
        <v>343</v>
      </c>
      <c r="E21" s="71">
        <v>0.86666666666666703</v>
      </c>
      <c r="F21" s="68">
        <v>89.887640449438194</v>
      </c>
      <c r="G21" s="71">
        <v>0.6</v>
      </c>
      <c r="H21" s="68">
        <v>6.3958513396715597</v>
      </c>
      <c r="I21" s="71">
        <v>1</v>
      </c>
      <c r="J21" s="68">
        <v>100</v>
      </c>
      <c r="K21" s="71">
        <v>1</v>
      </c>
      <c r="L21" s="68">
        <v>100</v>
      </c>
      <c r="M21" s="71"/>
      <c r="N21" s="68"/>
      <c r="O21" s="71"/>
      <c r="P21" s="68"/>
      <c r="Q21" s="71"/>
      <c r="R21" s="68"/>
    </row>
    <row r="22" spans="1:18" x14ac:dyDescent="0.2">
      <c r="A22" s="141" t="s">
        <v>380</v>
      </c>
      <c r="B22" s="67" t="s">
        <v>381</v>
      </c>
      <c r="C22" s="67">
        <v>63</v>
      </c>
      <c r="D22" s="67" t="s">
        <v>343</v>
      </c>
      <c r="E22" s="71">
        <v>0.77306228950011702</v>
      </c>
      <c r="F22" s="68">
        <v>68.625756266205698</v>
      </c>
      <c r="G22" s="71">
        <v>0.6</v>
      </c>
      <c r="H22" s="68">
        <v>6.3958513396715597</v>
      </c>
      <c r="I22" s="71">
        <v>0.99249051350932704</v>
      </c>
      <c r="J22" s="68">
        <v>98.617113223854801</v>
      </c>
      <c r="K22" s="71">
        <v>0.99975864449114205</v>
      </c>
      <c r="L22" s="68">
        <v>99.049265341400201</v>
      </c>
      <c r="M22" s="71"/>
      <c r="N22" s="68"/>
      <c r="O22" s="71"/>
      <c r="P22" s="68"/>
      <c r="Q22" s="71">
        <v>0.5</v>
      </c>
      <c r="R22" s="68">
        <v>62.360594795539001</v>
      </c>
    </row>
    <row r="23" spans="1:18" x14ac:dyDescent="0.2">
      <c r="A23" s="141" t="s">
        <v>382</v>
      </c>
      <c r="B23" s="67" t="s">
        <v>383</v>
      </c>
      <c r="C23" s="67">
        <v>63</v>
      </c>
      <c r="D23" s="67" t="s">
        <v>343</v>
      </c>
      <c r="E23" s="71">
        <v>0.46538585197580501</v>
      </c>
      <c r="F23" s="68">
        <v>3.02506482281763</v>
      </c>
      <c r="G23" s="71">
        <v>0.33557151872414998</v>
      </c>
      <c r="H23" s="68">
        <v>1.1235955056179801</v>
      </c>
      <c r="I23" s="71">
        <v>0.64608393934663499</v>
      </c>
      <c r="J23" s="68">
        <v>12.8781331028522</v>
      </c>
      <c r="K23" s="71">
        <v>0.87749201127412102</v>
      </c>
      <c r="L23" s="68">
        <v>58.5133967156439</v>
      </c>
      <c r="M23" s="71">
        <v>0.467781790534119</v>
      </c>
      <c r="N23" s="68">
        <v>7.3684210526315796</v>
      </c>
      <c r="O23" s="71"/>
      <c r="P23" s="68"/>
      <c r="Q23" s="71">
        <v>0</v>
      </c>
      <c r="R23" s="68">
        <v>24.814126394052</v>
      </c>
    </row>
    <row r="24" spans="1:18" x14ac:dyDescent="0.2">
      <c r="A24" s="141" t="s">
        <v>384</v>
      </c>
      <c r="B24" s="67" t="s">
        <v>385</v>
      </c>
      <c r="C24" s="67"/>
      <c r="D24" s="67" t="s">
        <v>343</v>
      </c>
      <c r="E24" s="71">
        <v>0.65</v>
      </c>
      <c r="F24" s="68">
        <v>30.682800345721699</v>
      </c>
      <c r="G24" s="71">
        <v>0.6</v>
      </c>
      <c r="H24" s="68">
        <v>6.3958513396715597</v>
      </c>
      <c r="I24" s="71">
        <v>1</v>
      </c>
      <c r="J24" s="68">
        <v>100</v>
      </c>
      <c r="K24" s="71">
        <v>1</v>
      </c>
      <c r="L24" s="68">
        <v>100</v>
      </c>
      <c r="M24" s="71"/>
      <c r="N24" s="68"/>
      <c r="O24" s="71"/>
      <c r="P24" s="68"/>
      <c r="Q24" s="71">
        <v>0</v>
      </c>
      <c r="R24" s="68">
        <v>24.814126394052</v>
      </c>
    </row>
    <row r="25" spans="1:18" x14ac:dyDescent="0.2">
      <c r="A25" s="141" t="s">
        <v>386</v>
      </c>
      <c r="B25" s="67" t="s">
        <v>387</v>
      </c>
      <c r="C25" s="67">
        <v>67</v>
      </c>
      <c r="D25" s="67" t="s">
        <v>343</v>
      </c>
      <c r="E25" s="71">
        <v>0.90735889399465397</v>
      </c>
      <c r="F25" s="68">
        <v>98.098530682800302</v>
      </c>
      <c r="G25" s="71">
        <v>0.83941906881585504</v>
      </c>
      <c r="H25" s="68">
        <v>72.082973206568695</v>
      </c>
      <c r="I25" s="71">
        <v>0.84267467282702402</v>
      </c>
      <c r="J25" s="68">
        <v>84.615384615384599</v>
      </c>
      <c r="K25" s="71">
        <v>0.93073190111123005</v>
      </c>
      <c r="L25" s="68">
        <v>86.949006050129597</v>
      </c>
      <c r="M25" s="71">
        <v>0.92396882721915996</v>
      </c>
      <c r="N25" s="68">
        <v>90.789473684210506</v>
      </c>
      <c r="O25" s="71"/>
      <c r="P25" s="68"/>
      <c r="Q25" s="71">
        <v>1</v>
      </c>
      <c r="R25" s="68">
        <v>100</v>
      </c>
    </row>
    <row r="26" spans="1:18" x14ac:dyDescent="0.2">
      <c r="A26" s="141" t="s">
        <v>388</v>
      </c>
      <c r="B26" s="67" t="s">
        <v>389</v>
      </c>
      <c r="C26" s="67">
        <v>67</v>
      </c>
      <c r="D26" s="67" t="s">
        <v>343</v>
      </c>
      <c r="E26" s="71">
        <v>0.57809658905086303</v>
      </c>
      <c r="F26" s="68">
        <v>10.7173725151253</v>
      </c>
      <c r="G26" s="71">
        <v>0.69101423695576603</v>
      </c>
      <c r="H26" s="68">
        <v>14.3474503025065</v>
      </c>
      <c r="I26" s="71">
        <v>0.71161042289045495</v>
      </c>
      <c r="J26" s="68">
        <v>28.435609334485701</v>
      </c>
      <c r="K26" s="71">
        <v>0.86041103203421199</v>
      </c>
      <c r="L26" s="68">
        <v>49.092480553154701</v>
      </c>
      <c r="M26" s="71">
        <v>0.62744725337388296</v>
      </c>
      <c r="N26" s="68">
        <v>17.192982456140399</v>
      </c>
      <c r="O26" s="71"/>
      <c r="P26" s="68"/>
      <c r="Q26" s="71">
        <v>0</v>
      </c>
      <c r="R26" s="68">
        <v>24.814126394052</v>
      </c>
    </row>
    <row r="27" spans="1:18" x14ac:dyDescent="0.2">
      <c r="A27" s="141" t="s">
        <v>390</v>
      </c>
      <c r="B27" s="67" t="s">
        <v>391</v>
      </c>
      <c r="C27" s="67">
        <v>67</v>
      </c>
      <c r="D27" s="67" t="s">
        <v>343</v>
      </c>
      <c r="E27" s="71">
        <v>0.71700836876025698</v>
      </c>
      <c r="F27" s="68">
        <v>54.191875540190097</v>
      </c>
      <c r="G27" s="71">
        <v>0.75054116190068199</v>
      </c>
      <c r="H27" s="68">
        <v>27.312013828867801</v>
      </c>
      <c r="I27" s="71">
        <v>0.79691699138412198</v>
      </c>
      <c r="J27" s="68">
        <v>64.131374243733802</v>
      </c>
      <c r="K27" s="71">
        <v>0.80947565021995804</v>
      </c>
      <c r="L27" s="68">
        <v>26.793431287813299</v>
      </c>
      <c r="M27" s="71">
        <v>0.77570804029652096</v>
      </c>
      <c r="N27" s="68">
        <v>48.859649122806999</v>
      </c>
      <c r="O27" s="71"/>
      <c r="P27" s="68"/>
      <c r="Q27" s="71">
        <v>0.45240000000000002</v>
      </c>
      <c r="R27" s="68">
        <v>57.806691449814103</v>
      </c>
    </row>
    <row r="28" spans="1:18" x14ac:dyDescent="0.2">
      <c r="A28" s="141" t="s">
        <v>392</v>
      </c>
      <c r="B28" s="67" t="s">
        <v>393</v>
      </c>
      <c r="C28" s="67">
        <v>67</v>
      </c>
      <c r="D28" s="67" t="s">
        <v>343</v>
      </c>
      <c r="E28" s="71">
        <v>0.60748649242902797</v>
      </c>
      <c r="F28" s="68">
        <v>16.1624891961971</v>
      </c>
      <c r="G28" s="71">
        <v>0.81065386024435904</v>
      </c>
      <c r="H28" s="68">
        <v>53.414001728608497</v>
      </c>
      <c r="I28" s="71">
        <v>0.72964773336067801</v>
      </c>
      <c r="J28" s="68">
        <v>34.572169403630099</v>
      </c>
      <c r="K28" s="71">
        <v>0.73512906279975099</v>
      </c>
      <c r="L28" s="68">
        <v>11.754537597234201</v>
      </c>
      <c r="M28" s="71">
        <v>0.76050180574035298</v>
      </c>
      <c r="N28" s="68">
        <v>44.824561403508802</v>
      </c>
      <c r="O28" s="71"/>
      <c r="P28" s="68"/>
      <c r="Q28" s="71">
        <v>1.5E-3</v>
      </c>
      <c r="R28" s="68">
        <v>27.788104089219299</v>
      </c>
    </row>
    <row r="29" spans="1:18" x14ac:dyDescent="0.2">
      <c r="A29" s="141" t="s">
        <v>394</v>
      </c>
      <c r="B29" s="67" t="s">
        <v>395</v>
      </c>
      <c r="C29" s="67">
        <v>67</v>
      </c>
      <c r="D29" s="67" t="s">
        <v>343</v>
      </c>
      <c r="E29" s="71">
        <v>0.77197230595334299</v>
      </c>
      <c r="F29" s="68">
        <v>68.280034572169399</v>
      </c>
      <c r="G29" s="71">
        <v>0.79518665829081103</v>
      </c>
      <c r="H29" s="68">
        <v>45.462402765773597</v>
      </c>
      <c r="I29" s="71">
        <v>0.68120187580394698</v>
      </c>
      <c r="J29" s="68">
        <v>19.965427830596401</v>
      </c>
      <c r="K29" s="71">
        <v>0.84138521768297903</v>
      </c>
      <c r="L29" s="68">
        <v>39.671564390665502</v>
      </c>
      <c r="M29" s="71">
        <v>0.72628777798897504</v>
      </c>
      <c r="N29" s="68">
        <v>35.175438596491198</v>
      </c>
      <c r="O29" s="71"/>
      <c r="P29" s="68"/>
      <c r="Q29" s="71">
        <v>0.81579999999999997</v>
      </c>
      <c r="R29" s="68">
        <v>77.973977695167306</v>
      </c>
    </row>
    <row r="30" spans="1:18" x14ac:dyDescent="0.2">
      <c r="A30" s="141" t="s">
        <v>396</v>
      </c>
      <c r="B30" s="67" t="s">
        <v>397</v>
      </c>
      <c r="C30" s="67">
        <v>67</v>
      </c>
      <c r="D30" s="67" t="s">
        <v>343</v>
      </c>
      <c r="E30" s="71">
        <v>0.64093206135311698</v>
      </c>
      <c r="F30" s="68">
        <v>27.312013828867801</v>
      </c>
      <c r="G30" s="71">
        <v>0.77466188489119503</v>
      </c>
      <c r="H30" s="68">
        <v>36.041486603284397</v>
      </c>
      <c r="I30" s="71">
        <v>0.72798466304273202</v>
      </c>
      <c r="J30" s="68">
        <v>33.6214347450302</v>
      </c>
      <c r="K30" s="71">
        <v>0.81349000859406195</v>
      </c>
      <c r="L30" s="68">
        <v>28.349178910976701</v>
      </c>
      <c r="M30" s="71">
        <v>0.69207375023759699</v>
      </c>
      <c r="N30" s="68">
        <v>27.017543859649098</v>
      </c>
      <c r="O30" s="71"/>
      <c r="P30" s="68"/>
      <c r="Q30" s="71">
        <v>0.19645000000000001</v>
      </c>
      <c r="R30" s="68">
        <v>42.565055762081798</v>
      </c>
    </row>
    <row r="31" spans="1:18" x14ac:dyDescent="0.2">
      <c r="A31" s="141" t="s">
        <v>398</v>
      </c>
      <c r="B31" s="67" t="s">
        <v>399</v>
      </c>
      <c r="C31" s="67">
        <v>67</v>
      </c>
      <c r="D31" s="67" t="s">
        <v>343</v>
      </c>
      <c r="E31" s="71">
        <v>0.87803496868168296</v>
      </c>
      <c r="F31" s="68">
        <v>92.480553154710407</v>
      </c>
      <c r="G31" s="71">
        <v>0.83438234074493001</v>
      </c>
      <c r="H31" s="68">
        <v>68.798617113223898</v>
      </c>
      <c r="I31" s="71">
        <v>0.80092353321654397</v>
      </c>
      <c r="J31" s="68">
        <v>65.687121866897101</v>
      </c>
      <c r="K31" s="71">
        <v>0.91093287364766196</v>
      </c>
      <c r="L31" s="68">
        <v>78.651685393258404</v>
      </c>
      <c r="M31" s="71">
        <v>0.84413609579927795</v>
      </c>
      <c r="N31" s="68">
        <v>70.263157894736807</v>
      </c>
      <c r="O31" s="71"/>
      <c r="P31" s="68"/>
      <c r="Q31" s="71">
        <v>0.99980000000000002</v>
      </c>
      <c r="R31" s="68">
        <v>87.174721189591097</v>
      </c>
    </row>
    <row r="32" spans="1:18" x14ac:dyDescent="0.2">
      <c r="A32" s="141" t="s">
        <v>400</v>
      </c>
      <c r="B32" s="67" t="s">
        <v>401</v>
      </c>
      <c r="C32" s="67">
        <v>67</v>
      </c>
      <c r="D32" s="67" t="s">
        <v>343</v>
      </c>
      <c r="E32" s="71">
        <v>0.61733863427078295</v>
      </c>
      <c r="F32" s="68">
        <v>19.533275713051001</v>
      </c>
      <c r="G32" s="71">
        <v>0.72202317040855502</v>
      </c>
      <c r="H32" s="68">
        <v>19.273984442523801</v>
      </c>
      <c r="I32" s="71">
        <v>0.70914869343381204</v>
      </c>
      <c r="J32" s="68">
        <v>27.571305099395001</v>
      </c>
      <c r="K32" s="71">
        <v>0.66212717141575095</v>
      </c>
      <c r="L32" s="68">
        <v>5.44511668107174</v>
      </c>
      <c r="M32" s="71">
        <v>0.61984413609579903</v>
      </c>
      <c r="N32" s="68">
        <v>16.403508771929801</v>
      </c>
      <c r="O32" s="71"/>
      <c r="P32" s="68"/>
      <c r="Q32" s="71">
        <v>0.37354999999999999</v>
      </c>
      <c r="R32" s="68">
        <v>52.973977695167299</v>
      </c>
    </row>
    <row r="33" spans="1:18" x14ac:dyDescent="0.2">
      <c r="A33" s="141" t="s">
        <v>402</v>
      </c>
      <c r="B33" s="67" t="s">
        <v>403</v>
      </c>
      <c r="C33" s="67">
        <v>67</v>
      </c>
      <c r="D33" s="67" t="s">
        <v>343</v>
      </c>
      <c r="E33" s="71">
        <v>0.56343744875416202</v>
      </c>
      <c r="F33" s="68">
        <v>8.9887640449438209</v>
      </c>
      <c r="G33" s="71">
        <v>0.62905488883281002</v>
      </c>
      <c r="H33" s="68">
        <v>8.2108902333621394</v>
      </c>
      <c r="I33" s="71">
        <v>0.61408520364466601</v>
      </c>
      <c r="J33" s="68">
        <v>7.2601555747623197</v>
      </c>
      <c r="K33" s="71">
        <v>0.80928718170580405</v>
      </c>
      <c r="L33" s="68">
        <v>26.620570440795198</v>
      </c>
      <c r="M33" s="71">
        <v>0.414559969587531</v>
      </c>
      <c r="N33" s="68">
        <v>5.2631578947368398</v>
      </c>
      <c r="O33" s="71"/>
      <c r="P33" s="68"/>
      <c r="Q33" s="71">
        <v>0.35020000000000001</v>
      </c>
      <c r="R33" s="68">
        <v>51.486988847583604</v>
      </c>
    </row>
    <row r="34" spans="1:18" x14ac:dyDescent="0.2">
      <c r="A34" s="141" t="s">
        <v>404</v>
      </c>
      <c r="B34" s="67" t="s">
        <v>405</v>
      </c>
      <c r="C34" s="67">
        <v>67</v>
      </c>
      <c r="D34" s="67" t="s">
        <v>343</v>
      </c>
      <c r="E34" s="71">
        <v>0.42518224346740202</v>
      </c>
      <c r="F34" s="68">
        <v>2.2471910112359601</v>
      </c>
      <c r="G34" s="71">
        <v>0.37267687650523801</v>
      </c>
      <c r="H34" s="68">
        <v>1.8150388936905799</v>
      </c>
      <c r="I34" s="71">
        <v>0.46746316350141698</v>
      </c>
      <c r="J34" s="68">
        <v>1.1235955056179801</v>
      </c>
      <c r="K34" s="71">
        <v>0.70314992661756404</v>
      </c>
      <c r="L34" s="68">
        <v>8.2973206568712197</v>
      </c>
      <c r="M34" s="71">
        <v>7.6221250712792205E-2</v>
      </c>
      <c r="N34" s="68">
        <v>1.4912280701754399</v>
      </c>
      <c r="O34" s="71"/>
      <c r="P34" s="68"/>
      <c r="Q34" s="71">
        <v>0.50639999999999996</v>
      </c>
      <c r="R34" s="68">
        <v>62.639405204460999</v>
      </c>
    </row>
    <row r="35" spans="1:18" x14ac:dyDescent="0.2">
      <c r="A35" s="141" t="s">
        <v>406</v>
      </c>
      <c r="B35" s="67" t="s">
        <v>407</v>
      </c>
      <c r="C35" s="67">
        <v>67</v>
      </c>
      <c r="D35" s="67" t="s">
        <v>343</v>
      </c>
      <c r="E35" s="71">
        <v>0.59565491093549405</v>
      </c>
      <c r="F35" s="68">
        <v>13.915298184961101</v>
      </c>
      <c r="G35" s="71">
        <v>0.65305026872874805</v>
      </c>
      <c r="H35" s="68">
        <v>10.1987899740709</v>
      </c>
      <c r="I35" s="71">
        <v>0.62550998782227296</v>
      </c>
      <c r="J35" s="68">
        <v>8.7294727744165908</v>
      </c>
      <c r="K35" s="71">
        <v>0.85478406623137304</v>
      </c>
      <c r="L35" s="68">
        <v>46.153846153846203</v>
      </c>
      <c r="M35" s="71">
        <v>0.46398023189507698</v>
      </c>
      <c r="N35" s="68">
        <v>7.1929824561403501</v>
      </c>
      <c r="O35" s="71"/>
      <c r="P35" s="68"/>
      <c r="Q35" s="71">
        <v>0.38095000000000001</v>
      </c>
      <c r="R35" s="68">
        <v>53.3457249070632</v>
      </c>
    </row>
    <row r="36" spans="1:18" x14ac:dyDescent="0.2">
      <c r="A36" s="141" t="s">
        <v>408</v>
      </c>
      <c r="B36" s="67" t="s">
        <v>409</v>
      </c>
      <c r="C36" s="67">
        <v>67</v>
      </c>
      <c r="D36" s="67" t="s">
        <v>343</v>
      </c>
      <c r="E36" s="71">
        <v>0.67628469935609803</v>
      </c>
      <c r="F36" s="68">
        <v>40.276577355229001</v>
      </c>
      <c r="G36" s="71">
        <v>0.66612651302915604</v>
      </c>
      <c r="H36" s="68">
        <v>11.581676750216101</v>
      </c>
      <c r="I36" s="71">
        <v>0.68511384964778799</v>
      </c>
      <c r="J36" s="68">
        <v>21.2618841832325</v>
      </c>
      <c r="K36" s="71">
        <v>0.87836861214954298</v>
      </c>
      <c r="L36" s="68">
        <v>59.1184096802074</v>
      </c>
      <c r="M36" s="71">
        <v>0.54761452195400095</v>
      </c>
      <c r="N36" s="68">
        <v>11.3157894736842</v>
      </c>
      <c r="O36" s="71"/>
      <c r="P36" s="68"/>
      <c r="Q36" s="71">
        <v>0.60419999999999996</v>
      </c>
      <c r="R36" s="68">
        <v>68.215613382899605</v>
      </c>
    </row>
    <row r="37" spans="1:18" x14ac:dyDescent="0.2">
      <c r="A37" s="141" t="s">
        <v>410</v>
      </c>
      <c r="B37" s="67" t="s">
        <v>411</v>
      </c>
      <c r="C37" s="67">
        <v>67</v>
      </c>
      <c r="D37" s="67" t="s">
        <v>343</v>
      </c>
      <c r="E37" s="71">
        <v>0.72258585326011104</v>
      </c>
      <c r="F37" s="68">
        <v>56.352636127917002</v>
      </c>
      <c r="G37" s="71">
        <v>0.67564209457962998</v>
      </c>
      <c r="H37" s="68">
        <v>12.5324114088159</v>
      </c>
      <c r="I37" s="71">
        <v>0.69721304644495397</v>
      </c>
      <c r="J37" s="68">
        <v>24.4598098530683</v>
      </c>
      <c r="K37" s="71">
        <v>0.82578454154664205</v>
      </c>
      <c r="L37" s="68">
        <v>32.670700086430401</v>
      </c>
      <c r="M37" s="71">
        <v>0.48678958372932901</v>
      </c>
      <c r="N37" s="68">
        <v>8.2456140350877192</v>
      </c>
      <c r="O37" s="71"/>
      <c r="P37" s="68"/>
      <c r="Q37" s="71">
        <v>0.92749999999999999</v>
      </c>
      <c r="R37" s="68">
        <v>82.342007434944193</v>
      </c>
    </row>
    <row r="38" spans="1:18" x14ac:dyDescent="0.2">
      <c r="A38" s="141" t="s">
        <v>412</v>
      </c>
      <c r="B38" s="67" t="s">
        <v>413</v>
      </c>
      <c r="C38" s="67">
        <v>67</v>
      </c>
      <c r="D38" s="67" t="s">
        <v>343</v>
      </c>
      <c r="E38" s="71">
        <v>0.82931301586231299</v>
      </c>
      <c r="F38" s="68">
        <v>80.898876404494402</v>
      </c>
      <c r="G38" s="71">
        <v>0.76453602695552503</v>
      </c>
      <c r="H38" s="68">
        <v>31.806395851339701</v>
      </c>
      <c r="I38" s="71">
        <v>0.78284472636333902</v>
      </c>
      <c r="J38" s="68">
        <v>57.9083837510804</v>
      </c>
      <c r="K38" s="71">
        <v>0.88810278255989195</v>
      </c>
      <c r="L38" s="68">
        <v>65.082108902333601</v>
      </c>
      <c r="M38" s="71">
        <v>0.71108154343280705</v>
      </c>
      <c r="N38" s="68">
        <v>31.315789473684202</v>
      </c>
      <c r="O38" s="71"/>
      <c r="P38" s="68"/>
      <c r="Q38" s="71">
        <v>1</v>
      </c>
      <c r="R38" s="68">
        <v>100</v>
      </c>
    </row>
    <row r="39" spans="1:18" x14ac:dyDescent="0.2">
      <c r="A39" s="141" t="s">
        <v>414</v>
      </c>
      <c r="B39" s="67" t="s">
        <v>415</v>
      </c>
      <c r="C39" s="67">
        <v>67</v>
      </c>
      <c r="D39" s="67" t="s">
        <v>343</v>
      </c>
      <c r="E39" s="71">
        <v>0.812006923134027</v>
      </c>
      <c r="F39" s="68">
        <v>77.441659464131405</v>
      </c>
      <c r="G39" s="71">
        <v>0.74751822412364</v>
      </c>
      <c r="H39" s="68">
        <v>26.188418323249799</v>
      </c>
      <c r="I39" s="71">
        <v>0.79295239687761898</v>
      </c>
      <c r="J39" s="68">
        <v>62.402765773552296</v>
      </c>
      <c r="K39" s="71">
        <v>0.85029959626552998</v>
      </c>
      <c r="L39" s="68">
        <v>43.388072601555699</v>
      </c>
      <c r="M39" s="71">
        <v>0.66926439840334495</v>
      </c>
      <c r="N39" s="68">
        <v>22.280701754386001</v>
      </c>
      <c r="O39" s="71"/>
      <c r="P39" s="68"/>
      <c r="Q39" s="71">
        <v>1</v>
      </c>
      <c r="R39" s="68">
        <v>100</v>
      </c>
    </row>
    <row r="40" spans="1:18" x14ac:dyDescent="0.2">
      <c r="A40" s="141" t="s">
        <v>416</v>
      </c>
      <c r="B40" s="67" t="s">
        <v>417</v>
      </c>
      <c r="C40" s="67">
        <v>67</v>
      </c>
      <c r="D40" s="67" t="s">
        <v>343</v>
      </c>
      <c r="E40" s="71">
        <v>0.75462068766777002</v>
      </c>
      <c r="F40" s="68">
        <v>63.180639585134003</v>
      </c>
      <c r="G40" s="71">
        <v>0.66255862442509705</v>
      </c>
      <c r="H40" s="68">
        <v>11.149524632670699</v>
      </c>
      <c r="I40" s="71">
        <v>0.69336804650654404</v>
      </c>
      <c r="J40" s="68">
        <v>23.681936041486601</v>
      </c>
      <c r="K40" s="71">
        <v>0.82074042450662099</v>
      </c>
      <c r="L40" s="68">
        <v>30.769230769230798</v>
      </c>
      <c r="M40" s="71">
        <v>0.60083634290058896</v>
      </c>
      <c r="N40" s="68">
        <v>15.2631578947368</v>
      </c>
      <c r="O40" s="71"/>
      <c r="P40" s="68"/>
      <c r="Q40" s="71">
        <v>0.99560000000000004</v>
      </c>
      <c r="R40" s="68">
        <v>84.293680297397799</v>
      </c>
    </row>
    <row r="41" spans="1:18" x14ac:dyDescent="0.2">
      <c r="A41" s="141" t="s">
        <v>418</v>
      </c>
      <c r="B41" s="67" t="s">
        <v>419</v>
      </c>
      <c r="C41" s="67">
        <v>67</v>
      </c>
      <c r="D41" s="67" t="s">
        <v>343</v>
      </c>
      <c r="E41" s="71">
        <v>0.64209701840440903</v>
      </c>
      <c r="F41" s="68">
        <v>27.571305099395001</v>
      </c>
      <c r="G41" s="71">
        <v>0.70904355992854795</v>
      </c>
      <c r="H41" s="68">
        <v>16.8539325842697</v>
      </c>
      <c r="I41" s="71">
        <v>0.71560074412160801</v>
      </c>
      <c r="J41" s="68">
        <v>29.732065687121899</v>
      </c>
      <c r="K41" s="71">
        <v>0.85722782465692804</v>
      </c>
      <c r="L41" s="68">
        <v>47.363872082973202</v>
      </c>
      <c r="M41" s="71">
        <v>0.54381296331495899</v>
      </c>
      <c r="N41" s="68">
        <v>10.8771929824561</v>
      </c>
      <c r="O41" s="71"/>
      <c r="P41" s="68"/>
      <c r="Q41" s="71">
        <v>0.38479999999999998</v>
      </c>
      <c r="R41" s="68">
        <v>53.903345724907098</v>
      </c>
    </row>
    <row r="42" spans="1:18" x14ac:dyDescent="0.2">
      <c r="A42" s="141" t="s">
        <v>420</v>
      </c>
      <c r="B42" s="67" t="s">
        <v>421</v>
      </c>
      <c r="C42" s="67">
        <v>67</v>
      </c>
      <c r="D42" s="67" t="s">
        <v>343</v>
      </c>
      <c r="E42" s="71">
        <v>0.60450788002807698</v>
      </c>
      <c r="F42" s="68">
        <v>15.643906655142599</v>
      </c>
      <c r="G42" s="71">
        <v>0.67486232018453496</v>
      </c>
      <c r="H42" s="68">
        <v>12.3595505617978</v>
      </c>
      <c r="I42" s="71">
        <v>0.69833029237047395</v>
      </c>
      <c r="J42" s="68">
        <v>24.5462402765774</v>
      </c>
      <c r="K42" s="71">
        <v>0.86793825308623096</v>
      </c>
      <c r="L42" s="68">
        <v>52.463267070008598</v>
      </c>
      <c r="M42" s="71">
        <v>0.28910853449914498</v>
      </c>
      <c r="N42" s="68">
        <v>2.9824561403508798</v>
      </c>
      <c r="O42" s="71"/>
      <c r="P42" s="68"/>
      <c r="Q42" s="71">
        <v>0.49230000000000002</v>
      </c>
      <c r="R42" s="68">
        <v>60.223048327137597</v>
      </c>
    </row>
    <row r="43" spans="1:18" x14ac:dyDescent="0.2">
      <c r="A43" s="141" t="s">
        <v>422</v>
      </c>
      <c r="B43" s="67" t="s">
        <v>423</v>
      </c>
      <c r="C43" s="67">
        <v>67</v>
      </c>
      <c r="D43" s="67" t="s">
        <v>343</v>
      </c>
      <c r="E43" s="71">
        <v>0.56405171423924205</v>
      </c>
      <c r="F43" s="68">
        <v>9.2480553154710492</v>
      </c>
      <c r="G43" s="71">
        <v>0.65087221386009897</v>
      </c>
      <c r="H43" s="68">
        <v>10.0259291270527</v>
      </c>
      <c r="I43" s="71">
        <v>0.635284028794182</v>
      </c>
      <c r="J43" s="68">
        <v>10.2852203975799</v>
      </c>
      <c r="K43" s="71">
        <v>0.86211430345164097</v>
      </c>
      <c r="L43" s="68">
        <v>50.3025064822818</v>
      </c>
      <c r="M43" s="71">
        <v>0.48298802509028699</v>
      </c>
      <c r="N43" s="68">
        <v>8.1578947368421098</v>
      </c>
      <c r="O43" s="71"/>
      <c r="P43" s="68"/>
      <c r="Q43" s="71">
        <v>0.189</v>
      </c>
      <c r="R43" s="68">
        <v>41.821561338290003</v>
      </c>
    </row>
    <row r="44" spans="1:18" x14ac:dyDescent="0.2">
      <c r="A44" s="141" t="s">
        <v>424</v>
      </c>
      <c r="B44" s="67" t="s">
        <v>425</v>
      </c>
      <c r="C44" s="67">
        <v>67</v>
      </c>
      <c r="D44" s="67" t="s">
        <v>343</v>
      </c>
      <c r="E44" s="71">
        <v>0.474855232064886</v>
      </c>
      <c r="F44" s="68">
        <v>3.2843560933448601</v>
      </c>
      <c r="G44" s="71">
        <v>0.60073147651983705</v>
      </c>
      <c r="H44" s="68">
        <v>6.48228176318064</v>
      </c>
      <c r="I44" s="71">
        <v>0.58041797654101701</v>
      </c>
      <c r="J44" s="68">
        <v>5.2722558340535901</v>
      </c>
      <c r="K44" s="71">
        <v>0.85839946909592602</v>
      </c>
      <c r="L44" s="68">
        <v>48.055315471045802</v>
      </c>
      <c r="M44" s="71">
        <v>0.33472723816764899</v>
      </c>
      <c r="N44" s="68">
        <v>3.7719298245614001</v>
      </c>
      <c r="O44" s="71"/>
      <c r="P44" s="68"/>
      <c r="Q44" s="71">
        <v>0</v>
      </c>
      <c r="R44" s="68">
        <v>24.814126394052</v>
      </c>
    </row>
    <row r="45" spans="1:18" x14ac:dyDescent="0.2">
      <c r="A45" s="141" t="s">
        <v>426</v>
      </c>
      <c r="B45" s="67" t="s">
        <v>427</v>
      </c>
      <c r="C45" s="67">
        <v>67</v>
      </c>
      <c r="D45" s="67" t="s">
        <v>343</v>
      </c>
      <c r="E45" s="71">
        <v>0.54213766549249698</v>
      </c>
      <c r="F45" s="68">
        <v>7.0872947277441698</v>
      </c>
      <c r="G45" s="71">
        <v>0.56365697216020605</v>
      </c>
      <c r="H45" s="68">
        <v>4.3215211754537597</v>
      </c>
      <c r="I45" s="71">
        <v>0.56930566170078001</v>
      </c>
      <c r="J45" s="68">
        <v>4.4943820224719104</v>
      </c>
      <c r="K45" s="71">
        <v>0.75290001407289298</v>
      </c>
      <c r="L45" s="68">
        <v>14.0881590319793</v>
      </c>
      <c r="M45" s="71">
        <v>0.33092567952860702</v>
      </c>
      <c r="N45" s="68">
        <v>3.5087719298245599</v>
      </c>
      <c r="O45" s="71"/>
      <c r="P45" s="68"/>
      <c r="Q45" s="71">
        <v>0.49390000000000001</v>
      </c>
      <c r="R45" s="68">
        <v>60.3159851301115</v>
      </c>
    </row>
    <row r="46" spans="1:18" x14ac:dyDescent="0.2">
      <c r="A46" s="141" t="s">
        <v>428</v>
      </c>
      <c r="B46" s="67" t="s">
        <v>429</v>
      </c>
      <c r="C46" s="67">
        <v>67</v>
      </c>
      <c r="D46" s="67" t="s">
        <v>343</v>
      </c>
      <c r="E46" s="71">
        <v>0.54103049630795297</v>
      </c>
      <c r="F46" s="68">
        <v>6.8280034572169397</v>
      </c>
      <c r="G46" s="71">
        <v>0.66207228002887097</v>
      </c>
      <c r="H46" s="68">
        <v>11.0630942091616</v>
      </c>
      <c r="I46" s="71">
        <v>0.640521195292586</v>
      </c>
      <c r="J46" s="68">
        <v>11.754537597234201</v>
      </c>
      <c r="K46" s="71">
        <v>0.85114292562526395</v>
      </c>
      <c r="L46" s="68">
        <v>43.733794295591998</v>
      </c>
      <c r="M46" s="71">
        <v>0.55141608059304303</v>
      </c>
      <c r="N46" s="68">
        <v>11.578947368421099</v>
      </c>
      <c r="O46" s="71"/>
      <c r="P46" s="68"/>
      <c r="Q46" s="71">
        <v>0</v>
      </c>
      <c r="R46" s="68">
        <v>24.814126394052</v>
      </c>
    </row>
    <row r="47" spans="1:18" x14ac:dyDescent="0.2">
      <c r="A47" s="141" t="s">
        <v>430</v>
      </c>
      <c r="B47" s="67" t="s">
        <v>431</v>
      </c>
      <c r="C47" s="67">
        <v>67</v>
      </c>
      <c r="D47" s="67" t="s">
        <v>343</v>
      </c>
      <c r="E47" s="71">
        <v>0.65786704473167701</v>
      </c>
      <c r="F47" s="68">
        <v>33.0164217804667</v>
      </c>
      <c r="G47" s="71">
        <v>0.641095985586837</v>
      </c>
      <c r="H47" s="68">
        <v>9.2480553154710492</v>
      </c>
      <c r="I47" s="71">
        <v>0.61006374989731105</v>
      </c>
      <c r="J47" s="68">
        <v>7.0008643042350904</v>
      </c>
      <c r="K47" s="71">
        <v>0.87152343533257504</v>
      </c>
      <c r="L47" s="68">
        <v>54.969749351771803</v>
      </c>
      <c r="M47" s="71">
        <v>0.51720205284166498</v>
      </c>
      <c r="N47" s="68">
        <v>9.8245614035087705</v>
      </c>
      <c r="O47" s="71"/>
      <c r="P47" s="68"/>
      <c r="Q47" s="71">
        <v>0.64944999999999997</v>
      </c>
      <c r="R47" s="68">
        <v>70.260223048327106</v>
      </c>
    </row>
    <row r="48" spans="1:18" x14ac:dyDescent="0.2">
      <c r="A48" s="141" t="s">
        <v>432</v>
      </c>
      <c r="B48" s="67" t="s">
        <v>433</v>
      </c>
      <c r="C48" s="67">
        <v>67</v>
      </c>
      <c r="D48" s="67" t="s">
        <v>343</v>
      </c>
      <c r="E48" s="71">
        <v>0.87815800572446201</v>
      </c>
      <c r="F48" s="68">
        <v>92.653414001728606</v>
      </c>
      <c r="G48" s="71">
        <v>0.83743376265247205</v>
      </c>
      <c r="H48" s="68">
        <v>70.700086430423497</v>
      </c>
      <c r="I48" s="71">
        <v>0.81740680285283396</v>
      </c>
      <c r="J48" s="68">
        <v>73.725151253241094</v>
      </c>
      <c r="K48" s="71">
        <v>0.76636193222933902</v>
      </c>
      <c r="L48" s="68">
        <v>16.9403630077787</v>
      </c>
      <c r="M48" s="71">
        <v>0.96958753088766403</v>
      </c>
      <c r="N48" s="68">
        <v>97.368421052631604</v>
      </c>
      <c r="O48" s="71"/>
      <c r="P48" s="68"/>
      <c r="Q48" s="71">
        <v>1</v>
      </c>
      <c r="R48" s="68">
        <v>100</v>
      </c>
    </row>
    <row r="49" spans="1:18" x14ac:dyDescent="0.2">
      <c r="A49" s="141" t="s">
        <v>434</v>
      </c>
      <c r="B49" s="67" t="s">
        <v>435</v>
      </c>
      <c r="C49" s="67">
        <v>67</v>
      </c>
      <c r="D49" s="67" t="s">
        <v>343</v>
      </c>
      <c r="E49" s="71">
        <v>0.91269300763158301</v>
      </c>
      <c r="F49" s="68">
        <v>98.617113223854801</v>
      </c>
      <c r="G49" s="71">
        <v>0.83290077420955599</v>
      </c>
      <c r="H49" s="68">
        <v>67.675021607605899</v>
      </c>
      <c r="I49" s="71">
        <v>0.86424091836071704</v>
      </c>
      <c r="J49" s="68">
        <v>91.356957649092493</v>
      </c>
      <c r="K49" s="71">
        <v>0.86632334558763902</v>
      </c>
      <c r="L49" s="68">
        <v>51.339671564390699</v>
      </c>
      <c r="M49" s="71">
        <v>1</v>
      </c>
      <c r="N49" s="68">
        <v>100</v>
      </c>
      <c r="O49" s="71"/>
      <c r="P49" s="68"/>
      <c r="Q49" s="71">
        <v>1</v>
      </c>
      <c r="R49" s="68">
        <v>100</v>
      </c>
    </row>
    <row r="50" spans="1:18" x14ac:dyDescent="0.2">
      <c r="A50" s="141" t="s">
        <v>436</v>
      </c>
      <c r="B50" s="67" t="s">
        <v>437</v>
      </c>
      <c r="C50" s="67">
        <v>67</v>
      </c>
      <c r="D50" s="67" t="s">
        <v>343</v>
      </c>
      <c r="E50" s="71">
        <v>0.73408319873959704</v>
      </c>
      <c r="F50" s="68">
        <v>59.1184096802074</v>
      </c>
      <c r="G50" s="71">
        <v>0.78522787895619806</v>
      </c>
      <c r="H50" s="68">
        <v>40.8815903197926</v>
      </c>
      <c r="I50" s="71">
        <v>0.79653733559263096</v>
      </c>
      <c r="J50" s="68">
        <v>63.958513396715603</v>
      </c>
      <c r="K50" s="71">
        <v>0.74361780062796101</v>
      </c>
      <c r="L50" s="68">
        <v>12.964563526361299</v>
      </c>
      <c r="M50" s="71">
        <v>0.83653297852119302</v>
      </c>
      <c r="N50" s="68">
        <v>67.982456140350905</v>
      </c>
      <c r="O50" s="71"/>
      <c r="P50" s="68"/>
      <c r="Q50" s="71">
        <v>0.50849999999999995</v>
      </c>
      <c r="R50" s="68">
        <v>62.825278810408903</v>
      </c>
    </row>
    <row r="51" spans="1:18" x14ac:dyDescent="0.2">
      <c r="A51" s="141" t="s">
        <v>438</v>
      </c>
      <c r="B51" s="67" t="s">
        <v>439</v>
      </c>
      <c r="C51" s="67">
        <v>67</v>
      </c>
      <c r="D51" s="67" t="s">
        <v>343</v>
      </c>
      <c r="E51" s="71">
        <v>0.50972325426354104</v>
      </c>
      <c r="F51" s="68">
        <v>4.8401037165082101</v>
      </c>
      <c r="G51" s="71">
        <v>0.63700427757504396</v>
      </c>
      <c r="H51" s="68">
        <v>8.9023336214347495</v>
      </c>
      <c r="I51" s="71">
        <v>0.63928674263327401</v>
      </c>
      <c r="J51" s="68">
        <v>11.235955056179799</v>
      </c>
      <c r="K51" s="71">
        <v>0.84636060560473203</v>
      </c>
      <c r="L51" s="68">
        <v>41.5730337078652</v>
      </c>
      <c r="M51" s="71">
        <v>0.42596464550465701</v>
      </c>
      <c r="N51" s="68">
        <v>5.6140350877192997</v>
      </c>
      <c r="O51" s="71"/>
      <c r="P51" s="68"/>
      <c r="Q51" s="71">
        <v>0</v>
      </c>
      <c r="R51" s="68">
        <v>24.814126394052</v>
      </c>
    </row>
    <row r="52" spans="1:18" x14ac:dyDescent="0.2">
      <c r="A52" s="141" t="s">
        <v>440</v>
      </c>
      <c r="B52" s="67" t="s">
        <v>441</v>
      </c>
      <c r="C52" s="67">
        <v>67</v>
      </c>
      <c r="D52" s="67" t="s">
        <v>343</v>
      </c>
      <c r="E52" s="71">
        <v>0.70213407786822701</v>
      </c>
      <c r="F52" s="68">
        <v>48.919619706136601</v>
      </c>
      <c r="G52" s="71">
        <v>0.69651623943477403</v>
      </c>
      <c r="H52" s="68">
        <v>14.7796024200519</v>
      </c>
      <c r="I52" s="71">
        <v>0.70203388420337098</v>
      </c>
      <c r="J52" s="68">
        <v>26.015557476231599</v>
      </c>
      <c r="K52" s="71">
        <v>0.83876989505102495</v>
      </c>
      <c r="L52" s="68">
        <v>38.634399308556603</v>
      </c>
      <c r="M52" s="71">
        <v>0.63505037065196701</v>
      </c>
      <c r="N52" s="68">
        <v>17.894736842105299</v>
      </c>
      <c r="O52" s="71"/>
      <c r="P52" s="68"/>
      <c r="Q52" s="71">
        <v>0.63829999999999998</v>
      </c>
      <c r="R52" s="68">
        <v>69.3308550185874</v>
      </c>
    </row>
    <row r="53" spans="1:18" x14ac:dyDescent="0.2">
      <c r="A53" s="141" t="s">
        <v>442</v>
      </c>
      <c r="B53" s="67" t="s">
        <v>443</v>
      </c>
      <c r="C53" s="67">
        <v>67</v>
      </c>
      <c r="D53" s="67" t="s">
        <v>343</v>
      </c>
      <c r="E53" s="71">
        <v>0.76221210118888005</v>
      </c>
      <c r="F53" s="68">
        <v>65.254969749351801</v>
      </c>
      <c r="G53" s="71">
        <v>0.85792641807456305</v>
      </c>
      <c r="H53" s="68">
        <v>83.3189282627485</v>
      </c>
      <c r="I53" s="71">
        <v>0.78819552563904605</v>
      </c>
      <c r="J53" s="68">
        <v>60.587726879861698</v>
      </c>
      <c r="K53" s="71">
        <v>0.90860103134312797</v>
      </c>
      <c r="L53" s="68">
        <v>77.095937770095105</v>
      </c>
      <c r="M53" s="71">
        <v>0.96958753088766403</v>
      </c>
      <c r="N53" s="68">
        <v>97.368421052631604</v>
      </c>
      <c r="O53" s="71"/>
      <c r="P53" s="68"/>
      <c r="Q53" s="71">
        <v>0.28675</v>
      </c>
      <c r="R53" s="68">
        <v>48.3271375464684</v>
      </c>
    </row>
    <row r="54" spans="1:18" x14ac:dyDescent="0.2">
      <c r="A54" s="141" t="s">
        <v>444</v>
      </c>
      <c r="B54" s="67" t="s">
        <v>445</v>
      </c>
      <c r="C54" s="67">
        <v>67</v>
      </c>
      <c r="D54" s="67" t="s">
        <v>343</v>
      </c>
      <c r="E54" s="71">
        <v>0.83527131735913096</v>
      </c>
      <c r="F54" s="68">
        <v>82.022471910112401</v>
      </c>
      <c r="G54" s="71">
        <v>0.86176333393965399</v>
      </c>
      <c r="H54" s="68">
        <v>86.084701815038898</v>
      </c>
      <c r="I54" s="71">
        <v>0.86937948059354297</v>
      </c>
      <c r="J54" s="68">
        <v>92.307692307692307</v>
      </c>
      <c r="K54" s="71">
        <v>0.92041377226245702</v>
      </c>
      <c r="L54" s="68">
        <v>83.3189282627485</v>
      </c>
      <c r="M54" s="71">
        <v>1</v>
      </c>
      <c r="N54" s="68">
        <v>100</v>
      </c>
      <c r="O54" s="71"/>
      <c r="P54" s="68"/>
      <c r="Q54" s="71">
        <v>0.52480000000000004</v>
      </c>
      <c r="R54" s="68">
        <v>64.312267657992606</v>
      </c>
    </row>
    <row r="55" spans="1:18" x14ac:dyDescent="0.2">
      <c r="A55" s="141" t="s">
        <v>446</v>
      </c>
      <c r="B55" s="67" t="s">
        <v>447</v>
      </c>
      <c r="C55" s="67">
        <v>67</v>
      </c>
      <c r="D55" s="67" t="s">
        <v>343</v>
      </c>
      <c r="E55" s="71">
        <v>0.71668104070251404</v>
      </c>
      <c r="F55" s="68">
        <v>53.932584269662897</v>
      </c>
      <c r="G55" s="71">
        <v>0.66446185206423503</v>
      </c>
      <c r="H55" s="68">
        <v>11.408815903197899</v>
      </c>
      <c r="I55" s="71">
        <v>0.66317925472942496</v>
      </c>
      <c r="J55" s="68">
        <v>16.076058772688</v>
      </c>
      <c r="K55" s="71">
        <v>0.78017763026766496</v>
      </c>
      <c r="L55" s="68">
        <v>19.360414866032801</v>
      </c>
      <c r="M55" s="71">
        <v>0.47918646645124502</v>
      </c>
      <c r="N55" s="68">
        <v>7.8947368421052602</v>
      </c>
      <c r="O55" s="71"/>
      <c r="P55" s="68"/>
      <c r="Q55" s="71">
        <v>0.99639999999999995</v>
      </c>
      <c r="R55" s="68">
        <v>84.665427509293707</v>
      </c>
    </row>
    <row r="56" spans="1:18" x14ac:dyDescent="0.2">
      <c r="A56" s="141" t="s">
        <v>448</v>
      </c>
      <c r="B56" s="67" t="s">
        <v>449</v>
      </c>
      <c r="C56" s="67">
        <v>67</v>
      </c>
      <c r="D56" s="67" t="s">
        <v>343</v>
      </c>
      <c r="E56" s="71">
        <v>0.57959895332575695</v>
      </c>
      <c r="F56" s="68">
        <v>10.890233362143499</v>
      </c>
      <c r="G56" s="71">
        <v>0.67505181846330498</v>
      </c>
      <c r="H56" s="68">
        <v>12.4459809853068</v>
      </c>
      <c r="I56" s="71">
        <v>0.68375260048706199</v>
      </c>
      <c r="J56" s="68">
        <v>20.8297320656871</v>
      </c>
      <c r="K56" s="71">
        <v>0.88537114980729004</v>
      </c>
      <c r="L56" s="68">
        <v>63.699222126188403</v>
      </c>
      <c r="M56" s="71">
        <v>0.55901919787112697</v>
      </c>
      <c r="N56" s="68">
        <v>12.456140350877201</v>
      </c>
      <c r="O56" s="71"/>
      <c r="P56" s="68"/>
      <c r="Q56" s="71">
        <v>9.4799999999999995E-2</v>
      </c>
      <c r="R56" s="68">
        <v>36.059479553903302</v>
      </c>
    </row>
    <row r="57" spans="1:18" x14ac:dyDescent="0.2">
      <c r="A57" s="141" t="s">
        <v>450</v>
      </c>
      <c r="B57" s="67" t="s">
        <v>451</v>
      </c>
      <c r="C57" s="67">
        <v>67</v>
      </c>
      <c r="D57" s="67" t="s">
        <v>343</v>
      </c>
      <c r="E57" s="71">
        <v>0.51450606989946701</v>
      </c>
      <c r="F57" s="68">
        <v>5.2722558340535901</v>
      </c>
      <c r="G57" s="71">
        <v>0.633787241754732</v>
      </c>
      <c r="H57" s="68">
        <v>8.5566119273984391</v>
      </c>
      <c r="I57" s="71">
        <v>0.63940235203750595</v>
      </c>
      <c r="J57" s="68">
        <v>11.322385479688799</v>
      </c>
      <c r="K57" s="71">
        <v>0.86197143428331302</v>
      </c>
      <c r="L57" s="68">
        <v>50.2160760587727</v>
      </c>
      <c r="M57" s="71">
        <v>0.43736932142178298</v>
      </c>
      <c r="N57" s="68">
        <v>6.3157894736842097</v>
      </c>
      <c r="O57" s="71"/>
      <c r="P57" s="68"/>
      <c r="Q57" s="71">
        <v>0</v>
      </c>
      <c r="R57" s="68">
        <v>24.814126394052</v>
      </c>
    </row>
    <row r="58" spans="1:18" x14ac:dyDescent="0.2">
      <c r="A58" s="141" t="s">
        <v>452</v>
      </c>
      <c r="B58" s="67" t="s">
        <v>453</v>
      </c>
      <c r="C58" s="67">
        <v>67</v>
      </c>
      <c r="D58" s="67" t="s">
        <v>343</v>
      </c>
      <c r="E58" s="71">
        <v>0.39762064482048598</v>
      </c>
      <c r="F58" s="68">
        <v>1.8150388936905799</v>
      </c>
      <c r="G58" s="71">
        <v>0.333004348885583</v>
      </c>
      <c r="H58" s="68">
        <v>1.0371650821089</v>
      </c>
      <c r="I58" s="71">
        <v>0.44639578589870099</v>
      </c>
      <c r="J58" s="68">
        <v>0.60501296456352605</v>
      </c>
      <c r="K58" s="71">
        <v>0.70870308931814696</v>
      </c>
      <c r="L58" s="68">
        <v>8.8159031979256692</v>
      </c>
      <c r="M58" s="71">
        <v>0</v>
      </c>
      <c r="N58" s="68">
        <v>1.0526315789473699</v>
      </c>
      <c r="O58" s="71"/>
      <c r="P58" s="68"/>
      <c r="Q58" s="71">
        <v>0.5</v>
      </c>
      <c r="R58" s="68">
        <v>62.360594795539001</v>
      </c>
    </row>
    <row r="59" spans="1:18" x14ac:dyDescent="0.2">
      <c r="A59" s="141" t="s">
        <v>454</v>
      </c>
      <c r="B59" s="67" t="s">
        <v>455</v>
      </c>
      <c r="C59" s="67">
        <v>67</v>
      </c>
      <c r="D59" s="67" t="s">
        <v>343</v>
      </c>
      <c r="E59" s="71">
        <v>0.516013604014119</v>
      </c>
      <c r="F59" s="68">
        <v>5.3586862575626597</v>
      </c>
      <c r="G59" s="71">
        <v>0.57714207913941196</v>
      </c>
      <c r="H59" s="68">
        <v>4.5808124459809898</v>
      </c>
      <c r="I59" s="71">
        <v>0.54838026142120799</v>
      </c>
      <c r="J59" s="68">
        <v>3.8893690579083802</v>
      </c>
      <c r="K59" s="71">
        <v>0.81749949057250904</v>
      </c>
      <c r="L59" s="68">
        <v>29.8184961106309</v>
      </c>
      <c r="M59" s="71">
        <v>0.13704618893746401</v>
      </c>
      <c r="N59" s="68">
        <v>1.6666666666666701</v>
      </c>
      <c r="O59" s="71"/>
      <c r="P59" s="68"/>
      <c r="Q59" s="71">
        <v>0.5</v>
      </c>
      <c r="R59" s="68">
        <v>62.360594795539001</v>
      </c>
    </row>
    <row r="60" spans="1:18" x14ac:dyDescent="0.2">
      <c r="A60" s="141" t="s">
        <v>456</v>
      </c>
      <c r="B60" s="67" t="s">
        <v>457</v>
      </c>
      <c r="C60" s="67">
        <v>67</v>
      </c>
      <c r="D60" s="67" t="s">
        <v>343</v>
      </c>
      <c r="E60" s="71">
        <v>0.53926106105869498</v>
      </c>
      <c r="F60" s="68">
        <v>6.6551426101987898</v>
      </c>
      <c r="G60" s="71">
        <v>0.65970125529691503</v>
      </c>
      <c r="H60" s="68">
        <v>10.890233362143499</v>
      </c>
      <c r="I60" s="71">
        <v>0.66385839623697596</v>
      </c>
      <c r="J60" s="68">
        <v>16.248919619706101</v>
      </c>
      <c r="K60" s="71">
        <v>0.85444983547408704</v>
      </c>
      <c r="L60" s="68">
        <v>46.067415730337103</v>
      </c>
      <c r="M60" s="71">
        <v>0.501995818285497</v>
      </c>
      <c r="N60" s="68">
        <v>8.8596491228070207</v>
      </c>
      <c r="O60" s="71"/>
      <c r="P60" s="68"/>
      <c r="Q60" s="71">
        <v>1.6299999999999999E-2</v>
      </c>
      <c r="R60" s="68">
        <v>31.598513011152399</v>
      </c>
    </row>
    <row r="61" spans="1:18" x14ac:dyDescent="0.2">
      <c r="A61" s="141" t="s">
        <v>458</v>
      </c>
      <c r="B61" s="67" t="s">
        <v>459</v>
      </c>
      <c r="C61" s="67">
        <v>67</v>
      </c>
      <c r="D61" s="67" t="s">
        <v>343</v>
      </c>
      <c r="E61" s="71">
        <v>0.48870605708585502</v>
      </c>
      <c r="F61" s="68">
        <v>3.8029386343993101</v>
      </c>
      <c r="G61" s="71">
        <v>0.62554701197889095</v>
      </c>
      <c r="H61" s="68">
        <v>7.6923076923076898</v>
      </c>
      <c r="I61" s="71">
        <v>0.58348434521054504</v>
      </c>
      <c r="J61" s="68">
        <v>5.6179775280898898</v>
      </c>
      <c r="K61" s="71">
        <v>0.80473272409613905</v>
      </c>
      <c r="L61" s="68">
        <v>25.324114088159</v>
      </c>
      <c r="M61" s="71">
        <v>0.42976620414369898</v>
      </c>
      <c r="N61" s="68">
        <v>5.70175438596491</v>
      </c>
      <c r="O61" s="71"/>
      <c r="P61" s="68"/>
      <c r="Q61" s="71">
        <v>0</v>
      </c>
      <c r="R61" s="68">
        <v>24.814126394052</v>
      </c>
    </row>
    <row r="62" spans="1:18" x14ac:dyDescent="0.2">
      <c r="A62" s="141" t="s">
        <v>460</v>
      </c>
      <c r="B62" s="67" t="s">
        <v>461</v>
      </c>
      <c r="C62" s="67">
        <v>67</v>
      </c>
      <c r="D62" s="67" t="s">
        <v>343</v>
      </c>
      <c r="E62" s="71">
        <v>0.63160904070840396</v>
      </c>
      <c r="F62" s="68">
        <v>24.373379429559201</v>
      </c>
      <c r="G62" s="71">
        <v>0.61774471085164195</v>
      </c>
      <c r="H62" s="68">
        <v>7.0008643042350904</v>
      </c>
      <c r="I62" s="71">
        <v>0.60856524057847405</v>
      </c>
      <c r="J62" s="68">
        <v>6.8280034572169397</v>
      </c>
      <c r="K62" s="71">
        <v>0.82100502021682498</v>
      </c>
      <c r="L62" s="68">
        <v>30.855661192739799</v>
      </c>
      <c r="M62" s="71">
        <v>0.46398023189507698</v>
      </c>
      <c r="N62" s="68">
        <v>7.1929824561403501</v>
      </c>
      <c r="O62" s="71"/>
      <c r="P62" s="68"/>
      <c r="Q62" s="71">
        <v>0.64675000000000005</v>
      </c>
      <c r="R62" s="68">
        <v>69.888475836431198</v>
      </c>
    </row>
    <row r="63" spans="1:18" x14ac:dyDescent="0.2">
      <c r="A63" s="141" t="s">
        <v>462</v>
      </c>
      <c r="B63" s="67" t="s">
        <v>463</v>
      </c>
      <c r="C63" s="67">
        <v>67</v>
      </c>
      <c r="D63" s="67" t="s">
        <v>343</v>
      </c>
      <c r="E63" s="71">
        <v>0.72791721285972899</v>
      </c>
      <c r="F63" s="68">
        <v>57.8219533275713</v>
      </c>
      <c r="G63" s="71">
        <v>0.74271320256768003</v>
      </c>
      <c r="H63" s="68">
        <v>24.7191011235955</v>
      </c>
      <c r="I63" s="71">
        <v>0.68985567749069798</v>
      </c>
      <c r="J63" s="68">
        <v>22.731201382886798</v>
      </c>
      <c r="K63" s="71">
        <v>0.76796993086638399</v>
      </c>
      <c r="L63" s="68">
        <v>17.1132238547969</v>
      </c>
      <c r="M63" s="71">
        <v>0.62744725337388296</v>
      </c>
      <c r="N63" s="68">
        <v>17.192982456140399</v>
      </c>
      <c r="O63" s="71"/>
      <c r="P63" s="68"/>
      <c r="Q63" s="71">
        <v>0.81159999999999999</v>
      </c>
      <c r="R63" s="68">
        <v>77.881040892193298</v>
      </c>
    </row>
    <row r="64" spans="1:18" x14ac:dyDescent="0.2">
      <c r="A64" s="141" t="s">
        <v>464</v>
      </c>
      <c r="B64" s="67" t="s">
        <v>465</v>
      </c>
      <c r="C64" s="67">
        <v>67</v>
      </c>
      <c r="D64" s="67" t="s">
        <v>343</v>
      </c>
      <c r="E64" s="71">
        <v>0.62057200561002801</v>
      </c>
      <c r="F64" s="68">
        <v>20.2247191011236</v>
      </c>
      <c r="G64" s="71">
        <v>0.73701738707296305</v>
      </c>
      <c r="H64" s="68">
        <v>22.558340535868599</v>
      </c>
      <c r="I64" s="71">
        <v>0.67742002225109399</v>
      </c>
      <c r="J64" s="68">
        <v>19.273984442523801</v>
      </c>
      <c r="K64" s="71">
        <v>0.80394107529327297</v>
      </c>
      <c r="L64" s="68">
        <v>25.1512532411409</v>
      </c>
      <c r="M64" s="71">
        <v>0.71108154343280705</v>
      </c>
      <c r="N64" s="68">
        <v>31.315789473684202</v>
      </c>
      <c r="O64" s="71"/>
      <c r="P64" s="68"/>
      <c r="Q64" s="71">
        <v>0.1734</v>
      </c>
      <c r="R64" s="68">
        <v>40.241635687732298</v>
      </c>
    </row>
    <row r="65" spans="1:18" x14ac:dyDescent="0.2">
      <c r="A65" s="141" t="s">
        <v>466</v>
      </c>
      <c r="B65" s="67" t="s">
        <v>467</v>
      </c>
      <c r="C65" s="67">
        <v>66</v>
      </c>
      <c r="D65" s="67" t="s">
        <v>343</v>
      </c>
      <c r="E65" s="71">
        <v>0.66232933146270301</v>
      </c>
      <c r="F65" s="68">
        <v>34.745030250648199</v>
      </c>
      <c r="G65" s="71">
        <v>0.83204930922698195</v>
      </c>
      <c r="H65" s="68">
        <v>67.070008643042399</v>
      </c>
      <c r="I65" s="71">
        <v>0.83578146540491904</v>
      </c>
      <c r="J65" s="68">
        <v>81.676750216076101</v>
      </c>
      <c r="K65" s="71">
        <v>0.77280940102413498</v>
      </c>
      <c r="L65" s="68">
        <v>18.063958513396699</v>
      </c>
      <c r="M65" s="71">
        <v>0.77190648165747899</v>
      </c>
      <c r="N65" s="68">
        <v>47.894736842105303</v>
      </c>
      <c r="O65" s="71"/>
      <c r="P65" s="68"/>
      <c r="Q65" s="71">
        <v>9.9099999999999994E-2</v>
      </c>
      <c r="R65" s="68">
        <v>36.710037174721201</v>
      </c>
    </row>
    <row r="66" spans="1:18" x14ac:dyDescent="0.2">
      <c r="A66" s="141" t="s">
        <v>468</v>
      </c>
      <c r="B66" s="67" t="s">
        <v>469</v>
      </c>
      <c r="C66" s="67">
        <v>67</v>
      </c>
      <c r="D66" s="67" t="s">
        <v>343</v>
      </c>
      <c r="E66" s="71">
        <v>0.59470191521177196</v>
      </c>
      <c r="F66" s="68">
        <v>13.828867761452001</v>
      </c>
      <c r="G66" s="71">
        <v>0.66741621410243801</v>
      </c>
      <c r="H66" s="68">
        <v>11.840968020743301</v>
      </c>
      <c r="I66" s="71">
        <v>0.66246585799560997</v>
      </c>
      <c r="J66" s="68">
        <v>15.903197925669801</v>
      </c>
      <c r="K66" s="71">
        <v>0.76544883070477598</v>
      </c>
      <c r="L66" s="68">
        <v>16.6810717372515</v>
      </c>
      <c r="M66" s="71">
        <v>0.46017867325603501</v>
      </c>
      <c r="N66" s="68">
        <v>6.8421052631579</v>
      </c>
      <c r="O66" s="71"/>
      <c r="P66" s="68"/>
      <c r="Q66" s="71">
        <v>0.41799999999999998</v>
      </c>
      <c r="R66" s="68">
        <v>56.226765799256498</v>
      </c>
    </row>
    <row r="67" spans="1:18" x14ac:dyDescent="0.2">
      <c r="A67" s="141" t="s">
        <v>470</v>
      </c>
      <c r="B67" s="67" t="s">
        <v>471</v>
      </c>
      <c r="C67" s="67">
        <v>67</v>
      </c>
      <c r="D67" s="67" t="s">
        <v>343</v>
      </c>
      <c r="E67" s="71">
        <v>0.61653784202568396</v>
      </c>
      <c r="F67" s="68">
        <v>19.014693171996502</v>
      </c>
      <c r="G67" s="71">
        <v>0.75000347889846397</v>
      </c>
      <c r="H67" s="68">
        <v>27.139152981849598</v>
      </c>
      <c r="I67" s="71">
        <v>0.74802604174885501</v>
      </c>
      <c r="J67" s="68">
        <v>41.8323249783924</v>
      </c>
      <c r="K67" s="71">
        <v>0.884982821965421</v>
      </c>
      <c r="L67" s="68">
        <v>63.353500432152103</v>
      </c>
      <c r="M67" s="71">
        <v>0.69967686751568103</v>
      </c>
      <c r="N67" s="68">
        <v>28.245614035087701</v>
      </c>
      <c r="O67" s="71"/>
      <c r="P67" s="68"/>
      <c r="Q67" s="71">
        <v>0</v>
      </c>
      <c r="R67" s="68">
        <v>24.814126394052</v>
      </c>
    </row>
    <row r="68" spans="1:18" x14ac:dyDescent="0.2">
      <c r="A68" s="141" t="s">
        <v>472</v>
      </c>
      <c r="B68" s="67" t="s">
        <v>473</v>
      </c>
      <c r="C68" s="67">
        <v>66</v>
      </c>
      <c r="D68" s="67" t="s">
        <v>343</v>
      </c>
      <c r="E68" s="71">
        <v>0.78959356114618395</v>
      </c>
      <c r="F68" s="68">
        <v>72.255834053586895</v>
      </c>
      <c r="G68" s="71">
        <v>0.79987420130921805</v>
      </c>
      <c r="H68" s="68">
        <v>47.450302506482302</v>
      </c>
      <c r="I68" s="71">
        <v>0.81401119681231404</v>
      </c>
      <c r="J68" s="68">
        <v>71.823681936041496</v>
      </c>
      <c r="K68" s="71">
        <v>0.91812604950256305</v>
      </c>
      <c r="L68" s="68">
        <v>82.281763180639601</v>
      </c>
      <c r="M68" s="71">
        <v>0.89355635810682399</v>
      </c>
      <c r="N68" s="68">
        <v>84.649122807017505</v>
      </c>
      <c r="O68" s="71"/>
      <c r="P68" s="68"/>
      <c r="Q68" s="71">
        <v>0.52239999999999998</v>
      </c>
      <c r="R68" s="68">
        <v>64.126394052044603</v>
      </c>
    </row>
    <row r="69" spans="1:18" x14ac:dyDescent="0.2">
      <c r="A69" s="141" t="s">
        <v>474</v>
      </c>
      <c r="B69" s="67" t="s">
        <v>475</v>
      </c>
      <c r="C69" s="67">
        <v>67</v>
      </c>
      <c r="D69" s="67" t="s">
        <v>343</v>
      </c>
      <c r="E69" s="71">
        <v>0.54760837865614598</v>
      </c>
      <c r="F69" s="68">
        <v>7.51944684528954</v>
      </c>
      <c r="G69" s="71">
        <v>0.69165625248917995</v>
      </c>
      <c r="H69" s="68">
        <v>14.5203111495246</v>
      </c>
      <c r="I69" s="71">
        <v>0.71294877907200005</v>
      </c>
      <c r="J69" s="68">
        <v>28.8677614520311</v>
      </c>
      <c r="K69" s="71">
        <v>0.86815662982447395</v>
      </c>
      <c r="L69" s="68">
        <v>52.636127917026798</v>
      </c>
      <c r="M69" s="71">
        <v>0.46398023189507698</v>
      </c>
      <c r="N69" s="68">
        <v>7.1929824561403501</v>
      </c>
      <c r="O69" s="71"/>
      <c r="P69" s="68"/>
      <c r="Q69" s="71">
        <v>1.2999999999999999E-3</v>
      </c>
      <c r="R69" s="68">
        <v>27.602230483271398</v>
      </c>
    </row>
    <row r="70" spans="1:18" x14ac:dyDescent="0.2">
      <c r="A70" s="141" t="s">
        <v>476</v>
      </c>
      <c r="B70" s="67" t="s">
        <v>477</v>
      </c>
      <c r="C70" s="67">
        <v>67</v>
      </c>
      <c r="D70" s="67" t="s">
        <v>343</v>
      </c>
      <c r="E70" s="71">
        <v>0.780785902798946</v>
      </c>
      <c r="F70" s="68">
        <v>70.440795159896297</v>
      </c>
      <c r="G70" s="71">
        <v>0.76636727794309101</v>
      </c>
      <c r="H70" s="68">
        <v>32.324978392394101</v>
      </c>
      <c r="I70" s="71">
        <v>0.76577028025258298</v>
      </c>
      <c r="J70" s="68">
        <v>50.648228176318099</v>
      </c>
      <c r="K70" s="71">
        <v>0.83503859141966297</v>
      </c>
      <c r="L70" s="68">
        <v>36.646499567847897</v>
      </c>
      <c r="M70" s="71">
        <v>0.76430336437939606</v>
      </c>
      <c r="N70" s="68">
        <v>45.614035087719301</v>
      </c>
      <c r="O70" s="71"/>
      <c r="P70" s="68"/>
      <c r="Q70" s="71">
        <v>0.77244999999999997</v>
      </c>
      <c r="R70" s="68">
        <v>76.301115241635699</v>
      </c>
    </row>
    <row r="71" spans="1:18" x14ac:dyDescent="0.2">
      <c r="A71" s="141" t="s">
        <v>478</v>
      </c>
      <c r="B71" s="67" t="s">
        <v>479</v>
      </c>
      <c r="C71" s="67">
        <v>67</v>
      </c>
      <c r="D71" s="67" t="s">
        <v>343</v>
      </c>
      <c r="E71" s="71">
        <v>0.60000793606207603</v>
      </c>
      <c r="F71" s="68">
        <v>14.6931719965428</v>
      </c>
      <c r="G71" s="71">
        <v>0.73790351845534496</v>
      </c>
      <c r="H71" s="68">
        <v>22.990492653414002</v>
      </c>
      <c r="I71" s="71">
        <v>0.721560091933095</v>
      </c>
      <c r="J71" s="68">
        <v>31.287813310285198</v>
      </c>
      <c r="K71" s="71">
        <v>0.88216634743571898</v>
      </c>
      <c r="L71" s="68">
        <v>61.711322385479697</v>
      </c>
      <c r="M71" s="71">
        <v>0.65785972248621905</v>
      </c>
      <c r="N71" s="68">
        <v>20.7017543859649</v>
      </c>
      <c r="O71" s="71"/>
      <c r="P71" s="68"/>
      <c r="Q71" s="71">
        <v>5.5000000000000003E-4</v>
      </c>
      <c r="R71" s="68">
        <v>26.4869888475836</v>
      </c>
    </row>
    <row r="72" spans="1:18" x14ac:dyDescent="0.2">
      <c r="A72" s="141" t="s">
        <v>480</v>
      </c>
      <c r="B72" s="67" t="s">
        <v>481</v>
      </c>
      <c r="C72" s="67">
        <v>66</v>
      </c>
      <c r="D72" s="67" t="s">
        <v>343</v>
      </c>
      <c r="E72" s="71">
        <v>0.86116563546875602</v>
      </c>
      <c r="F72" s="68">
        <v>88.159031979256696</v>
      </c>
      <c r="G72" s="71">
        <v>0.80807722012587402</v>
      </c>
      <c r="H72" s="68">
        <v>52.031114952463298</v>
      </c>
      <c r="I72" s="71">
        <v>0.81448900615348996</v>
      </c>
      <c r="J72" s="68">
        <v>72.082973206568695</v>
      </c>
      <c r="K72" s="71">
        <v>0.87333988301651599</v>
      </c>
      <c r="L72" s="68">
        <v>56.006914433880702</v>
      </c>
      <c r="M72" s="71">
        <v>0.80992206804790001</v>
      </c>
      <c r="N72" s="68">
        <v>60</v>
      </c>
      <c r="O72" s="71"/>
      <c r="P72" s="68"/>
      <c r="Q72" s="71">
        <v>1</v>
      </c>
      <c r="R72" s="68">
        <v>100</v>
      </c>
    </row>
    <row r="73" spans="1:18" x14ac:dyDescent="0.2">
      <c r="A73" s="141" t="s">
        <v>482</v>
      </c>
      <c r="B73" s="67" t="s">
        <v>483</v>
      </c>
      <c r="C73" s="67">
        <v>67</v>
      </c>
      <c r="D73" s="67" t="s">
        <v>343</v>
      </c>
      <c r="E73" s="71">
        <v>0.63361768335338298</v>
      </c>
      <c r="F73" s="68">
        <v>24.9783923941227</v>
      </c>
      <c r="G73" s="71">
        <v>0.73950267965309602</v>
      </c>
      <c r="H73" s="68">
        <v>24.114088159032001</v>
      </c>
      <c r="I73" s="71">
        <v>0.75899295814173096</v>
      </c>
      <c r="J73" s="68">
        <v>47.277441659464102</v>
      </c>
      <c r="K73" s="71">
        <v>0.85586915228514404</v>
      </c>
      <c r="L73" s="68">
        <v>46.931719965427803</v>
      </c>
      <c r="M73" s="71">
        <v>0.81372362668694198</v>
      </c>
      <c r="N73" s="68">
        <v>61.315789473684198</v>
      </c>
      <c r="O73" s="71"/>
      <c r="P73" s="68"/>
      <c r="Q73" s="71">
        <v>0</v>
      </c>
      <c r="R73" s="68">
        <v>24.814126394052</v>
      </c>
    </row>
    <row r="74" spans="1:18" x14ac:dyDescent="0.2">
      <c r="A74" s="141" t="s">
        <v>484</v>
      </c>
      <c r="B74" s="67" t="s">
        <v>485</v>
      </c>
      <c r="C74" s="67">
        <v>67</v>
      </c>
      <c r="D74" s="67" t="s">
        <v>343</v>
      </c>
      <c r="E74" s="71">
        <v>0.89553221739488698</v>
      </c>
      <c r="F74" s="68">
        <v>96.629213483146103</v>
      </c>
      <c r="G74" s="71">
        <v>0.84551513207005202</v>
      </c>
      <c r="H74" s="68">
        <v>76.923076923076906</v>
      </c>
      <c r="I74" s="71">
        <v>0.85084024078241505</v>
      </c>
      <c r="J74" s="68">
        <v>87.208297320656897</v>
      </c>
      <c r="K74" s="71">
        <v>0.87634468009801703</v>
      </c>
      <c r="L74" s="68">
        <v>57.9083837510804</v>
      </c>
      <c r="M74" s="71">
        <v>0.90496103402395001</v>
      </c>
      <c r="N74" s="68">
        <v>86.842105263157904</v>
      </c>
      <c r="O74" s="71"/>
      <c r="P74" s="68"/>
      <c r="Q74" s="71">
        <v>1</v>
      </c>
      <c r="R74" s="68">
        <v>100</v>
      </c>
    </row>
    <row r="75" spans="1:18" x14ac:dyDescent="0.2">
      <c r="A75" s="141" t="s">
        <v>486</v>
      </c>
      <c r="B75" s="67" t="s">
        <v>487</v>
      </c>
      <c r="C75" s="67">
        <v>67</v>
      </c>
      <c r="D75" s="67" t="s">
        <v>343</v>
      </c>
      <c r="E75" s="71">
        <v>0.60639502351835095</v>
      </c>
      <c r="F75" s="68">
        <v>15.903197925669801</v>
      </c>
      <c r="G75" s="71">
        <v>0.745718512057016</v>
      </c>
      <c r="H75" s="68">
        <v>25.583405358686299</v>
      </c>
      <c r="I75" s="71">
        <v>0.762940696367161</v>
      </c>
      <c r="J75" s="68">
        <v>48.833189282627501</v>
      </c>
      <c r="K75" s="71">
        <v>0.76471566206626596</v>
      </c>
      <c r="L75" s="68">
        <v>16.4217804667243</v>
      </c>
      <c r="M75" s="71">
        <v>0.75670024710131101</v>
      </c>
      <c r="N75" s="68">
        <v>44.122807017543899</v>
      </c>
      <c r="O75" s="71"/>
      <c r="P75" s="68"/>
      <c r="Q75" s="71">
        <v>1.9E-3</v>
      </c>
      <c r="R75" s="68">
        <v>28.066914498141301</v>
      </c>
    </row>
    <row r="76" spans="1:18" x14ac:dyDescent="0.2">
      <c r="A76" s="141" t="s">
        <v>488</v>
      </c>
      <c r="B76" s="67" t="s">
        <v>489</v>
      </c>
      <c r="C76" s="67">
        <v>67</v>
      </c>
      <c r="D76" s="67" t="s">
        <v>343</v>
      </c>
      <c r="E76" s="71">
        <v>0.63674104265335496</v>
      </c>
      <c r="F76" s="68">
        <v>25.929127052722599</v>
      </c>
      <c r="G76" s="71">
        <v>0.73844935673672296</v>
      </c>
      <c r="H76" s="68">
        <v>23.509075194468501</v>
      </c>
      <c r="I76" s="71">
        <v>0.75042645105623496</v>
      </c>
      <c r="J76" s="68">
        <v>43.128781331028499</v>
      </c>
      <c r="K76" s="71">
        <v>0.91912136517729603</v>
      </c>
      <c r="L76" s="68">
        <v>82.627484874675901</v>
      </c>
      <c r="M76" s="71">
        <v>0.77570804029652096</v>
      </c>
      <c r="N76" s="68">
        <v>48.859649122806999</v>
      </c>
      <c r="O76" s="71"/>
      <c r="P76" s="68"/>
      <c r="Q76" s="71">
        <v>0</v>
      </c>
      <c r="R76" s="68">
        <v>24.814126394052</v>
      </c>
    </row>
    <row r="77" spans="1:18" x14ac:dyDescent="0.2">
      <c r="A77" s="141" t="s">
        <v>490</v>
      </c>
      <c r="B77" s="67" t="s">
        <v>491</v>
      </c>
      <c r="C77" s="67">
        <v>67</v>
      </c>
      <c r="D77" s="67" t="s">
        <v>343</v>
      </c>
      <c r="E77" s="71">
        <v>0.555891698646654</v>
      </c>
      <c r="F77" s="68">
        <v>8.3837510803802893</v>
      </c>
      <c r="G77" s="71">
        <v>0.70043331391318797</v>
      </c>
      <c r="H77" s="68">
        <v>15.384615384615399</v>
      </c>
      <c r="I77" s="71">
        <v>0.72852675903949304</v>
      </c>
      <c r="J77" s="68">
        <v>34.140017286084699</v>
      </c>
      <c r="K77" s="71">
        <v>0.81048701560467196</v>
      </c>
      <c r="L77" s="68">
        <v>26.966292134831502</v>
      </c>
      <c r="M77" s="71">
        <v>0.54001140467591702</v>
      </c>
      <c r="N77" s="68">
        <v>10.7017543859649</v>
      </c>
      <c r="O77" s="71"/>
      <c r="P77" s="68"/>
      <c r="Q77" s="71">
        <v>0</v>
      </c>
      <c r="R77" s="68">
        <v>24.814126394052</v>
      </c>
    </row>
    <row r="78" spans="1:18" x14ac:dyDescent="0.2">
      <c r="A78" s="141" t="s">
        <v>492</v>
      </c>
      <c r="B78" s="67" t="s">
        <v>493</v>
      </c>
      <c r="C78" s="67">
        <v>66</v>
      </c>
      <c r="D78" s="67" t="s">
        <v>343</v>
      </c>
      <c r="E78" s="71">
        <v>0.70072402717874505</v>
      </c>
      <c r="F78" s="68">
        <v>48.660328435609301</v>
      </c>
      <c r="G78" s="71">
        <v>0.72126061195945401</v>
      </c>
      <c r="H78" s="68">
        <v>19.101123595505602</v>
      </c>
      <c r="I78" s="71">
        <v>0.76416415874472299</v>
      </c>
      <c r="J78" s="68">
        <v>49.438202247191001</v>
      </c>
      <c r="K78" s="71">
        <v>0.84739175370884101</v>
      </c>
      <c r="L78" s="68">
        <v>41.8323249783924</v>
      </c>
      <c r="M78" s="71">
        <v>0.52100361148070695</v>
      </c>
      <c r="N78" s="68">
        <v>10</v>
      </c>
      <c r="O78" s="71"/>
      <c r="P78" s="68"/>
      <c r="Q78" s="71">
        <v>0.64980000000000004</v>
      </c>
      <c r="R78" s="68">
        <v>70.353159851301101</v>
      </c>
    </row>
    <row r="79" spans="1:18" x14ac:dyDescent="0.2">
      <c r="A79" s="141" t="s">
        <v>494</v>
      </c>
      <c r="B79" s="67" t="s">
        <v>495</v>
      </c>
      <c r="C79" s="67">
        <v>66</v>
      </c>
      <c r="D79" s="67" t="s">
        <v>343</v>
      </c>
      <c r="E79" s="71">
        <v>0.68751563068336796</v>
      </c>
      <c r="F79" s="68">
        <v>43.474503025064799</v>
      </c>
      <c r="G79" s="71">
        <v>0.72528746219488505</v>
      </c>
      <c r="H79" s="68">
        <v>20.3111495246327</v>
      </c>
      <c r="I79" s="71">
        <v>0.73660618549586898</v>
      </c>
      <c r="J79" s="68">
        <v>37.337942955920497</v>
      </c>
      <c r="K79" s="71">
        <v>0.77069816282549597</v>
      </c>
      <c r="L79" s="68">
        <v>17.631806395851299</v>
      </c>
      <c r="M79" s="71">
        <v>0.60083634290058896</v>
      </c>
      <c r="N79" s="68">
        <v>15.2631578947368</v>
      </c>
      <c r="O79" s="71"/>
      <c r="P79" s="68"/>
      <c r="Q79" s="71">
        <v>0.60414999999999996</v>
      </c>
      <c r="R79" s="68">
        <v>68.122676579925596</v>
      </c>
    </row>
    <row r="80" spans="1:18" x14ac:dyDescent="0.2">
      <c r="A80" s="141" t="s">
        <v>496</v>
      </c>
      <c r="B80" s="67" t="s">
        <v>497</v>
      </c>
      <c r="C80" s="67">
        <v>67</v>
      </c>
      <c r="D80" s="67" t="s">
        <v>343</v>
      </c>
      <c r="E80" s="71">
        <v>0.63788178671148899</v>
      </c>
      <c r="F80" s="68">
        <v>26.534140017286099</v>
      </c>
      <c r="G80" s="71">
        <v>0.77628207995293597</v>
      </c>
      <c r="H80" s="68">
        <v>37.165082108902297</v>
      </c>
      <c r="I80" s="71">
        <v>0.80647410181485002</v>
      </c>
      <c r="J80" s="68">
        <v>68.366464995678498</v>
      </c>
      <c r="K80" s="71">
        <v>0.88416653243972398</v>
      </c>
      <c r="L80" s="68">
        <v>62.921348314606703</v>
      </c>
      <c r="M80" s="71">
        <v>0.72248621934993296</v>
      </c>
      <c r="N80" s="68">
        <v>34.473684210526301</v>
      </c>
      <c r="O80" s="71"/>
      <c r="P80" s="68"/>
      <c r="Q80" s="71">
        <v>0</v>
      </c>
      <c r="R80" s="68">
        <v>24.814126394052</v>
      </c>
    </row>
    <row r="81" spans="1:18" x14ac:dyDescent="0.2">
      <c r="A81" s="141" t="s">
        <v>498</v>
      </c>
      <c r="B81" s="67" t="s">
        <v>499</v>
      </c>
      <c r="C81" s="67">
        <v>67</v>
      </c>
      <c r="D81" s="67" t="s">
        <v>343</v>
      </c>
      <c r="E81" s="71">
        <v>0.71158770118433201</v>
      </c>
      <c r="F81" s="68">
        <v>51.944684528954198</v>
      </c>
      <c r="G81" s="71">
        <v>0.78871188577833096</v>
      </c>
      <c r="H81" s="68">
        <v>42.0051858254105</v>
      </c>
      <c r="I81" s="71">
        <v>0.82594781715350296</v>
      </c>
      <c r="J81" s="68">
        <v>77.441659464131405</v>
      </c>
      <c r="K81" s="71">
        <v>0.90691153440970596</v>
      </c>
      <c r="L81" s="68">
        <v>75.885911840968006</v>
      </c>
      <c r="M81" s="71">
        <v>0.92016726858011799</v>
      </c>
      <c r="N81" s="68">
        <v>90.175438596491205</v>
      </c>
      <c r="O81" s="71"/>
      <c r="P81" s="68"/>
      <c r="Q81" s="71">
        <v>0.1162</v>
      </c>
      <c r="R81" s="68">
        <v>37.639405204460999</v>
      </c>
    </row>
    <row r="82" spans="1:18" x14ac:dyDescent="0.2">
      <c r="A82" s="141" t="s">
        <v>500</v>
      </c>
      <c r="B82" s="67" t="s">
        <v>501</v>
      </c>
      <c r="C82" s="67">
        <v>66</v>
      </c>
      <c r="D82" s="67" t="s">
        <v>343</v>
      </c>
      <c r="E82" s="71">
        <v>0.66320861245524199</v>
      </c>
      <c r="F82" s="68">
        <v>35.177182368193598</v>
      </c>
      <c r="G82" s="71">
        <v>0.78529364789290701</v>
      </c>
      <c r="H82" s="68">
        <v>40.968020743301601</v>
      </c>
      <c r="I82" s="71">
        <v>0.82410463280157398</v>
      </c>
      <c r="J82" s="68">
        <v>76.836646499567806</v>
      </c>
      <c r="K82" s="71">
        <v>0.84350089258724004</v>
      </c>
      <c r="L82" s="68">
        <v>40.276577355229001</v>
      </c>
      <c r="M82" s="71">
        <v>0.86314388899448802</v>
      </c>
      <c r="N82" s="68">
        <v>76.403508771929793</v>
      </c>
      <c r="O82" s="71"/>
      <c r="P82" s="68"/>
      <c r="Q82" s="71">
        <v>0</v>
      </c>
      <c r="R82" s="68">
        <v>24.814126394052</v>
      </c>
    </row>
    <row r="83" spans="1:18" x14ac:dyDescent="0.2">
      <c r="A83" s="141" t="s">
        <v>502</v>
      </c>
      <c r="B83" s="67" t="s">
        <v>503</v>
      </c>
      <c r="C83" s="67">
        <v>67</v>
      </c>
      <c r="D83" s="67" t="s">
        <v>343</v>
      </c>
      <c r="E83" s="71">
        <v>0.60900535476735895</v>
      </c>
      <c r="F83" s="68">
        <v>16.6810717372515</v>
      </c>
      <c r="G83" s="71">
        <v>0.731084156549484</v>
      </c>
      <c r="H83" s="68">
        <v>21.866897147795999</v>
      </c>
      <c r="I83" s="71">
        <v>0.764189060187626</v>
      </c>
      <c r="J83" s="68">
        <v>49.5246326707001</v>
      </c>
      <c r="K83" s="71">
        <v>0.87329071733538199</v>
      </c>
      <c r="L83" s="68">
        <v>55.920484010371702</v>
      </c>
      <c r="M83" s="71">
        <v>0.66546283976430298</v>
      </c>
      <c r="N83" s="68">
        <v>21.754385964912299</v>
      </c>
      <c r="O83" s="71"/>
      <c r="P83" s="68"/>
      <c r="Q83" s="71">
        <v>1.0999999999999999E-2</v>
      </c>
      <c r="R83" s="68">
        <v>30.6691449814126</v>
      </c>
    </row>
    <row r="84" spans="1:18" x14ac:dyDescent="0.2">
      <c r="A84" s="141" t="s">
        <v>504</v>
      </c>
      <c r="B84" s="67" t="s">
        <v>505</v>
      </c>
      <c r="C84" s="67">
        <v>66</v>
      </c>
      <c r="D84" s="67" t="s">
        <v>343</v>
      </c>
      <c r="E84" s="71">
        <v>0.50986934692094898</v>
      </c>
      <c r="F84" s="68">
        <v>4.9265341400172904</v>
      </c>
      <c r="G84" s="71">
        <v>0.70533135513928602</v>
      </c>
      <c r="H84" s="68">
        <v>16.248919619706101</v>
      </c>
      <c r="I84" s="71">
        <v>0.73156300547672404</v>
      </c>
      <c r="J84" s="68">
        <v>35.350043215211798</v>
      </c>
      <c r="K84" s="71">
        <v>0.61045655570323698</v>
      </c>
      <c r="L84" s="68">
        <v>2.50648228176318</v>
      </c>
      <c r="M84" s="71">
        <v>0.501995818285497</v>
      </c>
      <c r="N84" s="68">
        <v>8.8596491228070207</v>
      </c>
      <c r="O84" s="71"/>
      <c r="P84" s="68"/>
      <c r="Q84" s="71">
        <v>0</v>
      </c>
      <c r="R84" s="68">
        <v>24.814126394052</v>
      </c>
    </row>
    <row r="85" spans="1:18" x14ac:dyDescent="0.2">
      <c r="A85" s="141" t="s">
        <v>506</v>
      </c>
      <c r="B85" s="67" t="s">
        <v>507</v>
      </c>
      <c r="C85" s="67">
        <v>67</v>
      </c>
      <c r="D85" s="67" t="s">
        <v>343</v>
      </c>
      <c r="E85" s="71">
        <v>0.90636764015712301</v>
      </c>
      <c r="F85" s="68">
        <v>97.925669835782202</v>
      </c>
      <c r="G85" s="71">
        <v>0.83614479100212002</v>
      </c>
      <c r="H85" s="68">
        <v>69.749351771823697</v>
      </c>
      <c r="I85" s="71">
        <v>0.86372362461289598</v>
      </c>
      <c r="J85" s="68">
        <v>90.924805531547094</v>
      </c>
      <c r="K85" s="71">
        <v>0.89279472339527199</v>
      </c>
      <c r="L85" s="68">
        <v>67.2428694900605</v>
      </c>
      <c r="M85" s="71">
        <v>0.93917506177532795</v>
      </c>
      <c r="N85" s="68">
        <v>93.508771929824604</v>
      </c>
      <c r="O85" s="71"/>
      <c r="P85" s="68"/>
      <c r="Q85" s="71">
        <v>1</v>
      </c>
      <c r="R85" s="68">
        <v>100</v>
      </c>
    </row>
    <row r="86" spans="1:18" x14ac:dyDescent="0.2">
      <c r="A86" s="141" t="s">
        <v>508</v>
      </c>
      <c r="B86" s="67" t="s">
        <v>509</v>
      </c>
      <c r="C86" s="67">
        <v>67</v>
      </c>
      <c r="D86" s="67" t="s">
        <v>343</v>
      </c>
      <c r="E86" s="71">
        <v>0.67203252541085201</v>
      </c>
      <c r="F86" s="68">
        <v>38.807260155574802</v>
      </c>
      <c r="G86" s="71">
        <v>0.81117056856318304</v>
      </c>
      <c r="H86" s="68">
        <v>53.932584269662897</v>
      </c>
      <c r="I86" s="71">
        <v>0.82287131639450795</v>
      </c>
      <c r="J86" s="68">
        <v>76.231633535004306</v>
      </c>
      <c r="K86" s="71">
        <v>0.83886750126783205</v>
      </c>
      <c r="L86" s="68">
        <v>38.720829732065702</v>
      </c>
      <c r="M86" s="71">
        <v>0.88595324082873905</v>
      </c>
      <c r="N86" s="68">
        <v>82.8070175438597</v>
      </c>
      <c r="O86" s="71"/>
      <c r="P86" s="68"/>
      <c r="Q86" s="71">
        <v>1.2999999999999999E-3</v>
      </c>
      <c r="R86" s="68">
        <v>27.602230483271398</v>
      </c>
    </row>
    <row r="87" spans="1:18" x14ac:dyDescent="0.2">
      <c r="A87" s="141" t="s">
        <v>510</v>
      </c>
      <c r="B87" s="67" t="s">
        <v>511</v>
      </c>
      <c r="C87" s="67">
        <v>67</v>
      </c>
      <c r="D87" s="67" t="s">
        <v>343</v>
      </c>
      <c r="E87" s="71">
        <v>0.84204095044154104</v>
      </c>
      <c r="F87" s="68">
        <v>84.356093344857399</v>
      </c>
      <c r="G87" s="71">
        <v>0.80683725767353098</v>
      </c>
      <c r="H87" s="68">
        <v>51.166810717372499</v>
      </c>
      <c r="I87" s="71">
        <v>0.873981839301334</v>
      </c>
      <c r="J87" s="68">
        <v>93.431287813310306</v>
      </c>
      <c r="K87" s="71">
        <v>0.88331526937464</v>
      </c>
      <c r="L87" s="68">
        <v>62.489196197061403</v>
      </c>
      <c r="M87" s="71">
        <v>0.92777038585820204</v>
      </c>
      <c r="N87" s="68">
        <v>91.578947368421098</v>
      </c>
      <c r="O87" s="71"/>
      <c r="P87" s="68"/>
      <c r="Q87" s="71">
        <v>0.71830000000000005</v>
      </c>
      <c r="R87" s="68">
        <v>72.6765799256506</v>
      </c>
    </row>
    <row r="88" spans="1:18" x14ac:dyDescent="0.2">
      <c r="A88" s="141" t="s">
        <v>512</v>
      </c>
      <c r="B88" s="67" t="s">
        <v>513</v>
      </c>
      <c r="C88" s="67">
        <v>67</v>
      </c>
      <c r="D88" s="67" t="s">
        <v>343</v>
      </c>
      <c r="E88" s="71">
        <v>0.91680532857691099</v>
      </c>
      <c r="F88" s="68">
        <v>98.962834917891101</v>
      </c>
      <c r="G88" s="71">
        <v>0.84780976147002696</v>
      </c>
      <c r="H88" s="68">
        <v>78.305963699222104</v>
      </c>
      <c r="I88" s="71">
        <v>0.88182579933497796</v>
      </c>
      <c r="J88" s="68">
        <v>94.641313742437305</v>
      </c>
      <c r="K88" s="71">
        <v>0.90761290302613995</v>
      </c>
      <c r="L88" s="68">
        <v>76.404494382022506</v>
      </c>
      <c r="M88" s="71">
        <v>0.94677817905341199</v>
      </c>
      <c r="N88" s="68">
        <v>94.649122807017505</v>
      </c>
      <c r="O88" s="71"/>
      <c r="P88" s="68"/>
      <c r="Q88" s="71">
        <v>1</v>
      </c>
      <c r="R88" s="68">
        <v>100</v>
      </c>
    </row>
    <row r="89" spans="1:18" x14ac:dyDescent="0.2">
      <c r="A89" s="141" t="s">
        <v>514</v>
      </c>
      <c r="B89" s="67" t="s">
        <v>515</v>
      </c>
      <c r="C89" s="67">
        <v>67</v>
      </c>
      <c r="D89" s="67" t="s">
        <v>343</v>
      </c>
      <c r="E89" s="71">
        <v>0.86936658859197802</v>
      </c>
      <c r="F89" s="68">
        <v>90.579083837510794</v>
      </c>
      <c r="G89" s="71">
        <v>0.81416290324515295</v>
      </c>
      <c r="H89" s="68">
        <v>55.920484010371702</v>
      </c>
      <c r="I89" s="71">
        <v>0.84858771647644204</v>
      </c>
      <c r="J89" s="68">
        <v>86.689714779602397</v>
      </c>
      <c r="K89" s="71">
        <v>0.78292284785338795</v>
      </c>
      <c r="L89" s="68">
        <v>20.3111495246327</v>
      </c>
      <c r="M89" s="71">
        <v>0.90115947538490804</v>
      </c>
      <c r="N89" s="68">
        <v>85.877192982456094</v>
      </c>
      <c r="O89" s="71"/>
      <c r="P89" s="68"/>
      <c r="Q89" s="71">
        <v>1</v>
      </c>
      <c r="R89" s="68">
        <v>100</v>
      </c>
    </row>
    <row r="90" spans="1:18" x14ac:dyDescent="0.2">
      <c r="A90" s="141" t="s">
        <v>516</v>
      </c>
      <c r="B90" s="67" t="s">
        <v>517</v>
      </c>
      <c r="C90" s="67">
        <v>67</v>
      </c>
      <c r="D90" s="67" t="s">
        <v>343</v>
      </c>
      <c r="E90" s="71">
        <v>0.86505709624500504</v>
      </c>
      <c r="F90" s="68">
        <v>89.196197061365595</v>
      </c>
      <c r="G90" s="71">
        <v>0.80220961358513998</v>
      </c>
      <c r="H90" s="68">
        <v>48.660328435609301</v>
      </c>
      <c r="I90" s="71">
        <v>0.81701314598308705</v>
      </c>
      <c r="J90" s="68">
        <v>73.552290406222994</v>
      </c>
      <c r="K90" s="71">
        <v>0.87713286041368699</v>
      </c>
      <c r="L90" s="68">
        <v>58.3405358686258</v>
      </c>
      <c r="M90" s="71">
        <v>0.82892986124310997</v>
      </c>
      <c r="N90" s="68">
        <v>65.526315789473699</v>
      </c>
      <c r="O90" s="71"/>
      <c r="P90" s="68"/>
      <c r="Q90" s="71">
        <v>1</v>
      </c>
      <c r="R90" s="68">
        <v>100</v>
      </c>
    </row>
    <row r="91" spans="1:18" x14ac:dyDescent="0.2">
      <c r="A91" s="141" t="s">
        <v>518</v>
      </c>
      <c r="B91" s="67" t="s">
        <v>519</v>
      </c>
      <c r="C91" s="67">
        <v>67</v>
      </c>
      <c r="D91" s="67" t="s">
        <v>343</v>
      </c>
      <c r="E91" s="71">
        <v>0.52058684668128097</v>
      </c>
      <c r="F91" s="68">
        <v>5.5315471045808096</v>
      </c>
      <c r="G91" s="71">
        <v>0.62595431106259802</v>
      </c>
      <c r="H91" s="68">
        <v>7.7787381158167701</v>
      </c>
      <c r="I91" s="71">
        <v>0.65199254875395796</v>
      </c>
      <c r="J91" s="68">
        <v>13.915298184961101</v>
      </c>
      <c r="K91" s="71">
        <v>0.887618052168064</v>
      </c>
      <c r="L91" s="68">
        <v>64.822817631806402</v>
      </c>
      <c r="M91" s="71">
        <v>0.43736932142178298</v>
      </c>
      <c r="N91" s="68">
        <v>6.3157894736842097</v>
      </c>
      <c r="O91" s="71"/>
      <c r="P91" s="68"/>
      <c r="Q91" s="71">
        <v>0</v>
      </c>
      <c r="R91" s="68">
        <v>24.814126394052</v>
      </c>
    </row>
    <row r="92" spans="1:18" x14ac:dyDescent="0.2">
      <c r="A92" s="141" t="s">
        <v>520</v>
      </c>
      <c r="B92" s="67" t="s">
        <v>521</v>
      </c>
      <c r="C92" s="67">
        <v>67</v>
      </c>
      <c r="D92" s="67" t="s">
        <v>343</v>
      </c>
      <c r="E92" s="71">
        <v>0.61116397626861796</v>
      </c>
      <c r="F92" s="68">
        <v>17.372515125324099</v>
      </c>
      <c r="G92" s="71">
        <v>0.75087012150579702</v>
      </c>
      <c r="H92" s="68">
        <v>27.571305099395001</v>
      </c>
      <c r="I92" s="71">
        <v>0.736038425024093</v>
      </c>
      <c r="J92" s="68">
        <v>37.165082108902297</v>
      </c>
      <c r="K92" s="71">
        <v>0.892043819131772</v>
      </c>
      <c r="L92" s="68">
        <v>66.8971477960242</v>
      </c>
      <c r="M92" s="71">
        <v>0.676867515681429</v>
      </c>
      <c r="N92" s="68">
        <v>23.421052631578899</v>
      </c>
      <c r="O92" s="71"/>
      <c r="P92" s="68"/>
      <c r="Q92" s="71">
        <v>0</v>
      </c>
      <c r="R92" s="68">
        <v>24.814126394052</v>
      </c>
    </row>
    <row r="93" spans="1:18" x14ac:dyDescent="0.2">
      <c r="A93" s="141" t="s">
        <v>522</v>
      </c>
      <c r="B93" s="67" t="s">
        <v>523</v>
      </c>
      <c r="C93" s="67">
        <v>67</v>
      </c>
      <c r="D93" s="67" t="s">
        <v>343</v>
      </c>
      <c r="E93" s="71">
        <v>0.62927200935137795</v>
      </c>
      <c r="F93" s="68">
        <v>23.336214347450301</v>
      </c>
      <c r="G93" s="71">
        <v>0.69992217425320102</v>
      </c>
      <c r="H93" s="68">
        <v>15.2117545375972</v>
      </c>
      <c r="I93" s="71">
        <v>0.70206746100323902</v>
      </c>
      <c r="J93" s="68">
        <v>26.101987899740699</v>
      </c>
      <c r="K93" s="71">
        <v>0.86373070422046305</v>
      </c>
      <c r="L93" s="68">
        <v>50.648228176318099</v>
      </c>
      <c r="M93" s="71">
        <v>0.36513970727998502</v>
      </c>
      <c r="N93" s="68">
        <v>4.1228070175438596</v>
      </c>
      <c r="O93" s="71"/>
      <c r="P93" s="68"/>
      <c r="Q93" s="71">
        <v>0.51549999999999996</v>
      </c>
      <c r="R93" s="68">
        <v>63.289962825278799</v>
      </c>
    </row>
    <row r="94" spans="1:18" x14ac:dyDescent="0.2">
      <c r="A94" s="141" t="s">
        <v>524</v>
      </c>
      <c r="B94" s="67" t="s">
        <v>525</v>
      </c>
      <c r="C94" s="67">
        <v>67</v>
      </c>
      <c r="D94" s="67" t="s">
        <v>343</v>
      </c>
      <c r="E94" s="71">
        <v>0.55211569042032105</v>
      </c>
      <c r="F94" s="68">
        <v>8.0380293863439896</v>
      </c>
      <c r="G94" s="71">
        <v>0.72706079823597003</v>
      </c>
      <c r="H94" s="68">
        <v>20.743301642178</v>
      </c>
      <c r="I94" s="71">
        <v>0.75174789192899305</v>
      </c>
      <c r="J94" s="68">
        <v>43.733794295591998</v>
      </c>
      <c r="K94" s="71">
        <v>0.88111602690528001</v>
      </c>
      <c r="L94" s="68">
        <v>60.933448573897998</v>
      </c>
      <c r="M94" s="71">
        <v>0.39935373503136301</v>
      </c>
      <c r="N94" s="68">
        <v>4.6491228070175401</v>
      </c>
      <c r="O94" s="71"/>
      <c r="P94" s="68"/>
      <c r="Q94" s="71">
        <v>1.2999999999999999E-3</v>
      </c>
      <c r="R94" s="68">
        <v>27.602230483271398</v>
      </c>
    </row>
    <row r="95" spans="1:18" x14ac:dyDescent="0.2">
      <c r="A95" s="141" t="s">
        <v>526</v>
      </c>
      <c r="B95" s="67" t="s">
        <v>527</v>
      </c>
      <c r="C95" s="67">
        <v>67</v>
      </c>
      <c r="D95" s="67" t="s">
        <v>343</v>
      </c>
      <c r="E95" s="71">
        <v>0.68974539355817299</v>
      </c>
      <c r="F95" s="68">
        <v>44.338807260155598</v>
      </c>
      <c r="G95" s="71">
        <v>0.68498594622654496</v>
      </c>
      <c r="H95" s="68">
        <v>13.569576490924799</v>
      </c>
      <c r="I95" s="71">
        <v>0.72739194577244504</v>
      </c>
      <c r="J95" s="68">
        <v>33.275713050994</v>
      </c>
      <c r="K95" s="71">
        <v>0.84049247058373899</v>
      </c>
      <c r="L95" s="68">
        <v>39.325842696629202</v>
      </c>
      <c r="M95" s="71">
        <v>0.650256605208135</v>
      </c>
      <c r="N95" s="68">
        <v>19.473684210526301</v>
      </c>
      <c r="O95" s="71"/>
      <c r="P95" s="68"/>
      <c r="Q95" s="71">
        <v>0.54559999999999997</v>
      </c>
      <c r="R95" s="68">
        <v>64.962825278810399</v>
      </c>
    </row>
    <row r="96" spans="1:18" x14ac:dyDescent="0.2">
      <c r="A96" s="141" t="s">
        <v>528</v>
      </c>
      <c r="B96" s="67" t="s">
        <v>529</v>
      </c>
      <c r="C96" s="67">
        <v>67</v>
      </c>
      <c r="D96" s="67" t="s">
        <v>343</v>
      </c>
      <c r="E96" s="71">
        <v>0.49612649518595098</v>
      </c>
      <c r="F96" s="68">
        <v>4.1486603284356098</v>
      </c>
      <c r="G96" s="71">
        <v>0.62305002582331304</v>
      </c>
      <c r="H96" s="68">
        <v>7.2601555747623197</v>
      </c>
      <c r="I96" s="71">
        <v>0.622880334181381</v>
      </c>
      <c r="J96" s="68">
        <v>8.2973206568712197</v>
      </c>
      <c r="K96" s="71">
        <v>0.82774526361561696</v>
      </c>
      <c r="L96" s="68">
        <v>33.6214347450302</v>
      </c>
      <c r="M96" s="71">
        <v>0.406956852309447</v>
      </c>
      <c r="N96" s="68">
        <v>5</v>
      </c>
      <c r="O96" s="71"/>
      <c r="P96" s="68"/>
      <c r="Q96" s="71">
        <v>0</v>
      </c>
      <c r="R96" s="68">
        <v>24.814126394052</v>
      </c>
    </row>
    <row r="97" spans="1:18" x14ac:dyDescent="0.2">
      <c r="A97" s="141" t="s">
        <v>530</v>
      </c>
      <c r="B97" s="67" t="s">
        <v>531</v>
      </c>
      <c r="C97" s="67">
        <v>67</v>
      </c>
      <c r="D97" s="67" t="s">
        <v>343</v>
      </c>
      <c r="E97" s="71">
        <v>0.53317565175571802</v>
      </c>
      <c r="F97" s="68">
        <v>6.3094209161624901</v>
      </c>
      <c r="G97" s="71">
        <v>0.62637674132088395</v>
      </c>
      <c r="H97" s="68">
        <v>7.8651685393258397</v>
      </c>
      <c r="I97" s="71">
        <v>0.64735123299118902</v>
      </c>
      <c r="J97" s="68">
        <v>13.050993949870399</v>
      </c>
      <c r="K97" s="71">
        <v>0.84997161121048304</v>
      </c>
      <c r="L97" s="68">
        <v>43.042350907519399</v>
      </c>
      <c r="M97" s="71">
        <v>0.46017867325603501</v>
      </c>
      <c r="N97" s="68">
        <v>6.8421052631579</v>
      </c>
      <c r="O97" s="71"/>
      <c r="P97" s="68"/>
      <c r="Q97" s="71">
        <v>8.2000000000000003E-2</v>
      </c>
      <c r="R97" s="68">
        <v>35.130111524163603</v>
      </c>
    </row>
    <row r="98" spans="1:18" x14ac:dyDescent="0.2">
      <c r="A98" s="141" t="s">
        <v>532</v>
      </c>
      <c r="B98" s="67" t="s">
        <v>533</v>
      </c>
      <c r="C98" s="67">
        <v>67</v>
      </c>
      <c r="D98" s="67" t="s">
        <v>343</v>
      </c>
      <c r="E98" s="71">
        <v>0.50993235437998596</v>
      </c>
      <c r="F98" s="68">
        <v>5.01296456352636</v>
      </c>
      <c r="G98" s="71">
        <v>0.64750706883594999</v>
      </c>
      <c r="H98" s="68">
        <v>9.5937770095073507</v>
      </c>
      <c r="I98" s="71">
        <v>0.67420769616938303</v>
      </c>
      <c r="J98" s="68">
        <v>18.150388936905799</v>
      </c>
      <c r="K98" s="71">
        <v>0.80538392002898096</v>
      </c>
      <c r="L98" s="68">
        <v>25.583405358686299</v>
      </c>
      <c r="M98" s="71">
        <v>0.42216308686561499</v>
      </c>
      <c r="N98" s="68">
        <v>5.5263157894736796</v>
      </c>
      <c r="O98" s="71"/>
      <c r="P98" s="68"/>
      <c r="Q98" s="71">
        <v>4.0000000000000002E-4</v>
      </c>
      <c r="R98" s="68">
        <v>26.0223048327138</v>
      </c>
    </row>
    <row r="99" spans="1:18" x14ac:dyDescent="0.2">
      <c r="A99" s="141" t="s">
        <v>534</v>
      </c>
      <c r="B99" s="67" t="s">
        <v>535</v>
      </c>
      <c r="C99" s="67">
        <v>67</v>
      </c>
      <c r="D99" s="67" t="s">
        <v>343</v>
      </c>
      <c r="E99" s="71">
        <v>0.61661153628064502</v>
      </c>
      <c r="F99" s="68">
        <v>19.101123595505602</v>
      </c>
      <c r="G99" s="71">
        <v>0.71786725189553102</v>
      </c>
      <c r="H99" s="68">
        <v>18.323249783923899</v>
      </c>
      <c r="I99" s="71">
        <v>0.735013785658996</v>
      </c>
      <c r="J99" s="68">
        <v>36.819360414865997</v>
      </c>
      <c r="K99" s="71">
        <v>0.84504497686523405</v>
      </c>
      <c r="L99" s="68">
        <v>40.968020743301601</v>
      </c>
      <c r="M99" s="71">
        <v>0.58943166698346305</v>
      </c>
      <c r="N99" s="68">
        <v>14.2982456140351</v>
      </c>
      <c r="O99" s="71"/>
      <c r="P99" s="68"/>
      <c r="Q99" s="71">
        <v>0.19570000000000001</v>
      </c>
      <c r="R99" s="68">
        <v>42.472118959107803</v>
      </c>
    </row>
    <row r="100" spans="1:18" x14ac:dyDescent="0.2">
      <c r="A100" s="141" t="s">
        <v>536</v>
      </c>
      <c r="B100" s="67" t="s">
        <v>537</v>
      </c>
      <c r="C100" s="67">
        <v>67</v>
      </c>
      <c r="D100" s="67" t="s">
        <v>343</v>
      </c>
      <c r="E100" s="71">
        <v>0.75864682441433096</v>
      </c>
      <c r="F100" s="68">
        <v>64.131374243733802</v>
      </c>
      <c r="G100" s="71">
        <v>0.70367334340430199</v>
      </c>
      <c r="H100" s="68">
        <v>16.076058772688</v>
      </c>
      <c r="I100" s="71">
        <v>0.74632232424293199</v>
      </c>
      <c r="J100" s="68">
        <v>40.968020743301601</v>
      </c>
      <c r="K100" s="71">
        <v>0.88085822252934298</v>
      </c>
      <c r="L100" s="68">
        <v>60.760587726879898</v>
      </c>
      <c r="M100" s="71">
        <v>0.46398023189507698</v>
      </c>
      <c r="N100" s="68">
        <v>7.1929824561403501</v>
      </c>
      <c r="O100" s="71"/>
      <c r="P100" s="68"/>
      <c r="Q100" s="71">
        <v>0.99839999999999995</v>
      </c>
      <c r="R100" s="68">
        <v>85.780669144981402</v>
      </c>
    </row>
    <row r="101" spans="1:18" x14ac:dyDescent="0.2">
      <c r="A101" s="141" t="s">
        <v>538</v>
      </c>
      <c r="B101" s="67" t="s">
        <v>539</v>
      </c>
      <c r="C101" s="67">
        <v>67</v>
      </c>
      <c r="D101" s="67" t="s">
        <v>343</v>
      </c>
      <c r="E101" s="71">
        <v>0.79004384132471395</v>
      </c>
      <c r="F101" s="68">
        <v>72.428694900604995</v>
      </c>
      <c r="G101" s="71">
        <v>0.80757631685178299</v>
      </c>
      <c r="H101" s="68">
        <v>51.426101987899699</v>
      </c>
      <c r="I101" s="71">
        <v>0.81309009128412402</v>
      </c>
      <c r="J101" s="68">
        <v>71.564390665514296</v>
      </c>
      <c r="K101" s="71">
        <v>0.81682917180071901</v>
      </c>
      <c r="L101" s="68">
        <v>29.5592048401037</v>
      </c>
      <c r="M101" s="71">
        <v>0.81372362668694198</v>
      </c>
      <c r="N101" s="68">
        <v>61.315789473684198</v>
      </c>
      <c r="O101" s="71"/>
      <c r="P101" s="68"/>
      <c r="Q101" s="71">
        <v>0.69899999999999995</v>
      </c>
      <c r="R101" s="68">
        <v>71.933085501858699</v>
      </c>
    </row>
    <row r="102" spans="1:18" x14ac:dyDescent="0.2">
      <c r="A102" s="141" t="s">
        <v>540</v>
      </c>
      <c r="B102" s="67" t="s">
        <v>541</v>
      </c>
      <c r="C102" s="67">
        <v>67</v>
      </c>
      <c r="D102" s="67" t="s">
        <v>343</v>
      </c>
      <c r="E102" s="71">
        <v>0.760334036315091</v>
      </c>
      <c r="F102" s="68">
        <v>64.649956784788202</v>
      </c>
      <c r="G102" s="71">
        <v>0.83271697987542503</v>
      </c>
      <c r="H102" s="68">
        <v>67.502160760587699</v>
      </c>
      <c r="I102" s="71">
        <v>0.86281088799469996</v>
      </c>
      <c r="J102" s="68">
        <v>90.665514261019894</v>
      </c>
      <c r="K102" s="71">
        <v>0.805068810569043</v>
      </c>
      <c r="L102" s="68">
        <v>25.496974935177199</v>
      </c>
      <c r="M102" s="71">
        <v>0.93537350313628598</v>
      </c>
      <c r="N102" s="68">
        <v>92.982456140350905</v>
      </c>
      <c r="O102" s="71"/>
      <c r="P102" s="68"/>
      <c r="Q102" s="71">
        <v>0.36570000000000003</v>
      </c>
      <c r="R102" s="68">
        <v>52.3234200743494</v>
      </c>
    </row>
    <row r="103" spans="1:18" x14ac:dyDescent="0.2">
      <c r="A103" s="141" t="s">
        <v>542</v>
      </c>
      <c r="B103" s="67" t="s">
        <v>543</v>
      </c>
      <c r="C103" s="67">
        <v>67</v>
      </c>
      <c r="D103" s="67" t="s">
        <v>343</v>
      </c>
      <c r="E103" s="71">
        <v>0.57032923990870499</v>
      </c>
      <c r="F103" s="68">
        <v>9.5937770095073507</v>
      </c>
      <c r="G103" s="71">
        <v>0.667815077585451</v>
      </c>
      <c r="H103" s="68">
        <v>11.9273984442524</v>
      </c>
      <c r="I103" s="71">
        <v>0.68129348616786201</v>
      </c>
      <c r="J103" s="68">
        <v>20.051858254105401</v>
      </c>
      <c r="K103" s="71">
        <v>0.85351999655812805</v>
      </c>
      <c r="L103" s="68">
        <v>45.289541918755397</v>
      </c>
      <c r="M103" s="71">
        <v>0.555217639232085</v>
      </c>
      <c r="N103" s="68">
        <v>12.0175438596491</v>
      </c>
      <c r="O103" s="71"/>
      <c r="P103" s="68"/>
      <c r="Q103" s="71">
        <v>9.3799999999999994E-2</v>
      </c>
      <c r="R103" s="68">
        <v>35.966542750929399</v>
      </c>
    </row>
    <row r="104" spans="1:18" x14ac:dyDescent="0.2">
      <c r="A104" s="141" t="s">
        <v>544</v>
      </c>
      <c r="B104" s="67" t="s">
        <v>545</v>
      </c>
      <c r="C104" s="67">
        <v>67</v>
      </c>
      <c r="D104" s="67" t="s">
        <v>343</v>
      </c>
      <c r="E104" s="71">
        <v>0.74124425722620901</v>
      </c>
      <c r="F104" s="68">
        <v>60.155574762316299</v>
      </c>
      <c r="G104" s="71">
        <v>0.70034432190387497</v>
      </c>
      <c r="H104" s="68">
        <v>15.298184961106299</v>
      </c>
      <c r="I104" s="71">
        <v>0.70155456291112195</v>
      </c>
      <c r="J104" s="68">
        <v>25.842696629213499</v>
      </c>
      <c r="K104" s="71">
        <v>0.82297982385929003</v>
      </c>
      <c r="L104" s="68">
        <v>31.547104580812402</v>
      </c>
      <c r="M104" s="71">
        <v>0.61604257745675695</v>
      </c>
      <c r="N104" s="68">
        <v>16.052631578947398</v>
      </c>
      <c r="O104" s="71"/>
      <c r="P104" s="68"/>
      <c r="Q104" s="71">
        <v>0.86529999999999996</v>
      </c>
      <c r="R104" s="68">
        <v>80.855018587360604</v>
      </c>
    </row>
    <row r="105" spans="1:18" x14ac:dyDescent="0.2">
      <c r="A105" s="141" t="s">
        <v>546</v>
      </c>
      <c r="B105" s="67" t="s">
        <v>547</v>
      </c>
      <c r="C105" s="67">
        <v>67</v>
      </c>
      <c r="D105" s="67" t="s">
        <v>343</v>
      </c>
      <c r="E105" s="71">
        <v>0.71415675818892999</v>
      </c>
      <c r="F105" s="68">
        <v>52.549697493517698</v>
      </c>
      <c r="G105" s="71">
        <v>0.70973909862667695</v>
      </c>
      <c r="H105" s="68">
        <v>17.1132238547969</v>
      </c>
      <c r="I105" s="71">
        <v>0.685826254349167</v>
      </c>
      <c r="J105" s="68">
        <v>21.4347450302506</v>
      </c>
      <c r="K105" s="71">
        <v>0.88368677098534198</v>
      </c>
      <c r="L105" s="68">
        <v>62.662057044079503</v>
      </c>
      <c r="M105" s="71">
        <v>0.58943166698346305</v>
      </c>
      <c r="N105" s="68">
        <v>14.2982456140351</v>
      </c>
      <c r="O105" s="71"/>
      <c r="P105" s="68"/>
      <c r="Q105" s="71">
        <v>0.70209999999999995</v>
      </c>
      <c r="R105" s="68">
        <v>72.026022304832694</v>
      </c>
    </row>
    <row r="106" spans="1:18" x14ac:dyDescent="0.2">
      <c r="A106" s="141" t="s">
        <v>548</v>
      </c>
      <c r="B106" s="67" t="s">
        <v>549</v>
      </c>
      <c r="C106" s="67">
        <v>67</v>
      </c>
      <c r="D106" s="67" t="s">
        <v>343</v>
      </c>
      <c r="E106" s="71">
        <v>0.75394653496345498</v>
      </c>
      <c r="F106" s="68">
        <v>63.007778738115803</v>
      </c>
      <c r="G106" s="71">
        <v>0.71587933988458996</v>
      </c>
      <c r="H106" s="68">
        <v>17.977528089887599</v>
      </c>
      <c r="I106" s="71">
        <v>0.70757536923584896</v>
      </c>
      <c r="J106" s="68">
        <v>27.139152981849598</v>
      </c>
      <c r="K106" s="71">
        <v>0.91121045001540601</v>
      </c>
      <c r="L106" s="68">
        <v>79.170267934312903</v>
      </c>
      <c r="M106" s="71">
        <v>0.676867515681429</v>
      </c>
      <c r="N106" s="68">
        <v>23.421052631578899</v>
      </c>
      <c r="O106" s="71"/>
      <c r="P106" s="68"/>
      <c r="Q106" s="71">
        <v>0.75819999999999999</v>
      </c>
      <c r="R106" s="68">
        <v>75.185873605947904</v>
      </c>
    </row>
    <row r="107" spans="1:18" x14ac:dyDescent="0.2">
      <c r="A107" s="141" t="s">
        <v>550</v>
      </c>
      <c r="B107" s="67" t="s">
        <v>551</v>
      </c>
      <c r="C107" s="67">
        <v>67</v>
      </c>
      <c r="D107" s="67" t="s">
        <v>343</v>
      </c>
      <c r="E107" s="71">
        <v>0.89088406666702402</v>
      </c>
      <c r="F107" s="68">
        <v>95.764909248055304</v>
      </c>
      <c r="G107" s="71">
        <v>0.84436054361461499</v>
      </c>
      <c r="H107" s="68">
        <v>75.885911840968006</v>
      </c>
      <c r="I107" s="71">
        <v>0.85961408454017896</v>
      </c>
      <c r="J107" s="68">
        <v>89.974070872947294</v>
      </c>
      <c r="K107" s="71">
        <v>0.92795973293170697</v>
      </c>
      <c r="L107" s="68">
        <v>85.998271391529798</v>
      </c>
      <c r="M107" s="71">
        <v>0.96578597224862195</v>
      </c>
      <c r="N107" s="68">
        <v>96.842105263157904</v>
      </c>
      <c r="O107" s="71"/>
      <c r="P107" s="68"/>
      <c r="Q107" s="71">
        <v>0.85670000000000002</v>
      </c>
      <c r="R107" s="68">
        <v>80.297397769516706</v>
      </c>
    </row>
    <row r="108" spans="1:18" x14ac:dyDescent="0.2">
      <c r="A108" s="141" t="s">
        <v>552</v>
      </c>
      <c r="B108" s="67" t="s">
        <v>553</v>
      </c>
      <c r="C108" s="67">
        <v>67</v>
      </c>
      <c r="D108" s="67" t="s">
        <v>343</v>
      </c>
      <c r="E108" s="71">
        <v>0.86439448552773701</v>
      </c>
      <c r="F108" s="68">
        <v>89.109766637856495</v>
      </c>
      <c r="G108" s="71">
        <v>0.837145458106622</v>
      </c>
      <c r="H108" s="68">
        <v>70.267934312878097</v>
      </c>
      <c r="I108" s="71">
        <v>0.79267174809275398</v>
      </c>
      <c r="J108" s="68">
        <v>62.316335350043197</v>
      </c>
      <c r="K108" s="71">
        <v>0.868726918835243</v>
      </c>
      <c r="L108" s="68">
        <v>52.895419187553998</v>
      </c>
      <c r="M108" s="71">
        <v>0.825128302604068</v>
      </c>
      <c r="N108" s="68">
        <v>64.561403508771903</v>
      </c>
      <c r="O108" s="71"/>
      <c r="P108" s="68"/>
      <c r="Q108" s="71">
        <v>0.99829999999999997</v>
      </c>
      <c r="R108" s="68">
        <v>85.687732342007394</v>
      </c>
    </row>
    <row r="109" spans="1:18" x14ac:dyDescent="0.2">
      <c r="A109" s="141" t="s">
        <v>554</v>
      </c>
      <c r="B109" s="67" t="s">
        <v>555</v>
      </c>
      <c r="C109" s="67">
        <v>67</v>
      </c>
      <c r="D109" s="67" t="s">
        <v>343</v>
      </c>
      <c r="E109" s="71">
        <v>0.81110886091481504</v>
      </c>
      <c r="F109" s="68">
        <v>76.923076923076906</v>
      </c>
      <c r="G109" s="71">
        <v>0.844044317598585</v>
      </c>
      <c r="H109" s="68">
        <v>75.626620570440807</v>
      </c>
      <c r="I109" s="71">
        <v>0.775487693540306</v>
      </c>
      <c r="J109" s="68">
        <v>54.796888504753703</v>
      </c>
      <c r="K109" s="71">
        <v>0.84539383358480702</v>
      </c>
      <c r="L109" s="68">
        <v>41.1408815903198</v>
      </c>
      <c r="M109" s="71">
        <v>0.77950959893556404</v>
      </c>
      <c r="N109" s="68">
        <v>50.350877192982502</v>
      </c>
      <c r="O109" s="71"/>
      <c r="P109" s="68"/>
      <c r="Q109" s="71"/>
      <c r="R109" s="68"/>
    </row>
    <row r="110" spans="1:18" x14ac:dyDescent="0.2">
      <c r="A110" s="141" t="s">
        <v>556</v>
      </c>
      <c r="B110" s="67" t="s">
        <v>557</v>
      </c>
      <c r="C110" s="67">
        <v>67</v>
      </c>
      <c r="D110" s="67" t="s">
        <v>343</v>
      </c>
      <c r="E110" s="71">
        <v>0.63650171756254403</v>
      </c>
      <c r="F110" s="68">
        <v>25.842696629213499</v>
      </c>
      <c r="G110" s="71">
        <v>0.77930635498107503</v>
      </c>
      <c r="H110" s="68">
        <v>38.288677614520303</v>
      </c>
      <c r="I110" s="71">
        <v>0.766081592184647</v>
      </c>
      <c r="J110" s="68">
        <v>50.821089023336199</v>
      </c>
      <c r="K110" s="71">
        <v>0.84620636579430797</v>
      </c>
      <c r="L110" s="68">
        <v>41.4866032843561</v>
      </c>
      <c r="M110" s="71">
        <v>0.79091427485268895</v>
      </c>
      <c r="N110" s="68">
        <v>53.684210526315802</v>
      </c>
      <c r="O110" s="71"/>
      <c r="P110" s="68"/>
      <c r="Q110" s="71">
        <v>0</v>
      </c>
      <c r="R110" s="68">
        <v>24.814126394052</v>
      </c>
    </row>
    <row r="111" spans="1:18" x14ac:dyDescent="0.2">
      <c r="A111" s="141" t="s">
        <v>558</v>
      </c>
      <c r="B111" s="67" t="s">
        <v>559</v>
      </c>
      <c r="C111" s="67">
        <v>67</v>
      </c>
      <c r="D111" s="67" t="s">
        <v>343</v>
      </c>
      <c r="E111" s="71">
        <v>0.59128433001210701</v>
      </c>
      <c r="F111" s="68">
        <v>13.050993949870399</v>
      </c>
      <c r="G111" s="71">
        <v>0.68089339492719803</v>
      </c>
      <c r="H111" s="68">
        <v>12.964563526361299</v>
      </c>
      <c r="I111" s="71">
        <v>0.65765863852927098</v>
      </c>
      <c r="J111" s="68">
        <v>14.95246326707</v>
      </c>
      <c r="K111" s="71">
        <v>0.85534106689868605</v>
      </c>
      <c r="L111" s="68">
        <v>46.413137424373403</v>
      </c>
      <c r="M111" s="71">
        <v>0.58182854970537901</v>
      </c>
      <c r="N111" s="68">
        <v>13.596491228070199</v>
      </c>
      <c r="O111" s="71"/>
      <c r="P111" s="68"/>
      <c r="Q111" s="71">
        <v>0.1807</v>
      </c>
      <c r="R111" s="68">
        <v>41.171003717472097</v>
      </c>
    </row>
    <row r="112" spans="1:18" x14ac:dyDescent="0.2">
      <c r="A112" s="141" t="s">
        <v>560</v>
      </c>
      <c r="B112" s="67" t="s">
        <v>561</v>
      </c>
      <c r="C112" s="67">
        <v>67</v>
      </c>
      <c r="D112" s="67" t="s">
        <v>343</v>
      </c>
      <c r="E112" s="71">
        <v>0.79926317599978802</v>
      </c>
      <c r="F112" s="68">
        <v>74.416594641313694</v>
      </c>
      <c r="G112" s="71">
        <v>0.820301298584733</v>
      </c>
      <c r="H112" s="68">
        <v>59.636992221261899</v>
      </c>
      <c r="I112" s="71">
        <v>0.84602849709082495</v>
      </c>
      <c r="J112" s="68">
        <v>85.911840968020698</v>
      </c>
      <c r="K112" s="71">
        <v>0.89349051313920003</v>
      </c>
      <c r="L112" s="68">
        <v>67.675021607605899</v>
      </c>
      <c r="M112" s="71">
        <v>0.74529557118418499</v>
      </c>
      <c r="N112" s="68">
        <v>41.140350877193001</v>
      </c>
      <c r="O112" s="71"/>
      <c r="P112" s="68"/>
      <c r="Q112" s="71">
        <v>0.69120000000000004</v>
      </c>
      <c r="R112" s="68">
        <v>71.840148698884704</v>
      </c>
    </row>
    <row r="113" spans="1:18" x14ac:dyDescent="0.2">
      <c r="A113" s="141" t="s">
        <v>562</v>
      </c>
      <c r="B113" s="67" t="s">
        <v>563</v>
      </c>
      <c r="C113" s="67">
        <v>67</v>
      </c>
      <c r="D113" s="67" t="s">
        <v>343</v>
      </c>
      <c r="E113" s="71">
        <v>0.68435480296291795</v>
      </c>
      <c r="F113" s="68">
        <v>42.869490060501299</v>
      </c>
      <c r="G113" s="71">
        <v>0.80758710627043595</v>
      </c>
      <c r="H113" s="68">
        <v>51.512532411408799</v>
      </c>
      <c r="I113" s="71">
        <v>0.81268889912101305</v>
      </c>
      <c r="J113" s="68">
        <v>71.132238547968896</v>
      </c>
      <c r="K113" s="71">
        <v>0.81408217593140897</v>
      </c>
      <c r="L113" s="68">
        <v>28.6084701815039</v>
      </c>
      <c r="M113" s="71">
        <v>0.79471583349173203</v>
      </c>
      <c r="N113" s="68">
        <v>55.087719298245602</v>
      </c>
      <c r="O113" s="71"/>
      <c r="P113" s="68"/>
      <c r="Q113" s="71">
        <v>0.19270000000000001</v>
      </c>
      <c r="R113" s="68">
        <v>42.100371747211902</v>
      </c>
    </row>
    <row r="114" spans="1:18" x14ac:dyDescent="0.2">
      <c r="A114" s="141" t="s">
        <v>564</v>
      </c>
      <c r="B114" s="67" t="s">
        <v>565</v>
      </c>
      <c r="C114" s="67">
        <v>67</v>
      </c>
      <c r="D114" s="67" t="s">
        <v>343</v>
      </c>
      <c r="E114" s="71">
        <v>0.60754009684277899</v>
      </c>
      <c r="F114" s="68">
        <v>16.248919619706101</v>
      </c>
      <c r="G114" s="71">
        <v>0.72977676547475601</v>
      </c>
      <c r="H114" s="68">
        <v>21.607605877268799</v>
      </c>
      <c r="I114" s="71">
        <v>0.74926322521324895</v>
      </c>
      <c r="J114" s="68">
        <v>42.783059636992199</v>
      </c>
      <c r="K114" s="71">
        <v>0.82416959825882896</v>
      </c>
      <c r="L114" s="68">
        <v>32.152117545376001</v>
      </c>
      <c r="M114" s="71">
        <v>0.73389089526705997</v>
      </c>
      <c r="N114" s="68">
        <v>37.543859649122801</v>
      </c>
      <c r="O114" s="71"/>
      <c r="P114" s="68"/>
      <c r="Q114" s="71">
        <v>5.9999999999999995E-4</v>
      </c>
      <c r="R114" s="68">
        <v>26.6728624535316</v>
      </c>
    </row>
    <row r="115" spans="1:18" x14ac:dyDescent="0.2">
      <c r="A115" s="141" t="s">
        <v>566</v>
      </c>
      <c r="B115" s="67" t="s">
        <v>567</v>
      </c>
      <c r="C115" s="67">
        <v>67</v>
      </c>
      <c r="D115" s="67" t="s">
        <v>343</v>
      </c>
      <c r="E115" s="71">
        <v>0.66917128470026399</v>
      </c>
      <c r="F115" s="68">
        <v>37.942955920484003</v>
      </c>
      <c r="G115" s="71">
        <v>0.68982922411833303</v>
      </c>
      <c r="H115" s="68">
        <v>14.174589455488301</v>
      </c>
      <c r="I115" s="71">
        <v>0.63583593707971198</v>
      </c>
      <c r="J115" s="68">
        <v>10.371650821089</v>
      </c>
      <c r="K115" s="71">
        <v>0.88670323721298505</v>
      </c>
      <c r="L115" s="68">
        <v>64.217804667242902</v>
      </c>
      <c r="M115" s="71">
        <v>0.48298802509028699</v>
      </c>
      <c r="N115" s="68">
        <v>8.1578947368421098</v>
      </c>
      <c r="O115" s="71"/>
      <c r="P115" s="68"/>
      <c r="Q115" s="71">
        <v>0.65049999999999997</v>
      </c>
      <c r="R115" s="68">
        <v>70.539033457249104</v>
      </c>
    </row>
    <row r="116" spans="1:18" x14ac:dyDescent="0.2">
      <c r="A116" s="141" t="s">
        <v>568</v>
      </c>
      <c r="B116" s="67" t="s">
        <v>569</v>
      </c>
      <c r="C116" s="67">
        <v>67</v>
      </c>
      <c r="D116" s="67" t="s">
        <v>343</v>
      </c>
      <c r="E116" s="71">
        <v>0.56389791305897796</v>
      </c>
      <c r="F116" s="68">
        <v>9.1616248919619707</v>
      </c>
      <c r="G116" s="71">
        <v>0.69170113593295701</v>
      </c>
      <c r="H116" s="68">
        <v>14.6067415730337</v>
      </c>
      <c r="I116" s="71">
        <v>0.73518557031725096</v>
      </c>
      <c r="J116" s="68">
        <v>36.905790838375097</v>
      </c>
      <c r="K116" s="71">
        <v>0.75665248839271704</v>
      </c>
      <c r="L116" s="68">
        <v>15.0388936905791</v>
      </c>
      <c r="M116" s="71">
        <v>0.63505037065196701</v>
      </c>
      <c r="N116" s="68">
        <v>17.894736842105299</v>
      </c>
      <c r="O116" s="71"/>
      <c r="P116" s="68"/>
      <c r="Q116" s="71">
        <v>8.9999999999999998E-4</v>
      </c>
      <c r="R116" s="68">
        <v>27.137546468401499</v>
      </c>
    </row>
    <row r="117" spans="1:18" x14ac:dyDescent="0.2">
      <c r="A117" s="141" t="s">
        <v>570</v>
      </c>
      <c r="B117" s="67" t="s">
        <v>571</v>
      </c>
      <c r="C117" s="67">
        <v>67</v>
      </c>
      <c r="D117" s="67" t="s">
        <v>343</v>
      </c>
      <c r="E117" s="71">
        <v>0.64332086239101605</v>
      </c>
      <c r="F117" s="68">
        <v>28.003457216940401</v>
      </c>
      <c r="G117" s="71">
        <v>0.72138715159725897</v>
      </c>
      <c r="H117" s="68">
        <v>19.187554019014701</v>
      </c>
      <c r="I117" s="71">
        <v>0.73767250531758599</v>
      </c>
      <c r="J117" s="68">
        <v>37.683664649956803</v>
      </c>
      <c r="K117" s="71">
        <v>0.88617090480264005</v>
      </c>
      <c r="L117" s="68">
        <v>64.131374243733802</v>
      </c>
      <c r="M117" s="71">
        <v>0.69207375023759699</v>
      </c>
      <c r="N117" s="68">
        <v>27.017543859649098</v>
      </c>
      <c r="O117" s="71"/>
      <c r="P117" s="68"/>
      <c r="Q117" s="71">
        <v>0.17929999999999999</v>
      </c>
      <c r="R117" s="68">
        <v>40.892193308550198</v>
      </c>
    </row>
    <row r="118" spans="1:18" x14ac:dyDescent="0.2">
      <c r="A118" s="141" t="s">
        <v>572</v>
      </c>
      <c r="B118" s="67" t="s">
        <v>573</v>
      </c>
      <c r="C118" s="67">
        <v>66</v>
      </c>
      <c r="D118" s="67" t="s">
        <v>343</v>
      </c>
      <c r="E118" s="71">
        <v>0.60641016923307201</v>
      </c>
      <c r="F118" s="68">
        <v>15.989628349178901</v>
      </c>
      <c r="G118" s="71">
        <v>0.75592327630682599</v>
      </c>
      <c r="H118" s="68">
        <v>29.2134831460674</v>
      </c>
      <c r="I118" s="71">
        <v>0.73148951480592495</v>
      </c>
      <c r="J118" s="68">
        <v>35.263612791702698</v>
      </c>
      <c r="K118" s="71">
        <v>0.84115962889788598</v>
      </c>
      <c r="L118" s="68">
        <v>39.585133967156402</v>
      </c>
      <c r="M118" s="71">
        <v>0.703478426154723</v>
      </c>
      <c r="N118" s="68">
        <v>29.5614035087719</v>
      </c>
      <c r="O118" s="71"/>
      <c r="P118" s="68"/>
      <c r="Q118" s="71">
        <v>0</v>
      </c>
      <c r="R118" s="68">
        <v>24.814126394052</v>
      </c>
    </row>
    <row r="119" spans="1:18" x14ac:dyDescent="0.2">
      <c r="A119" s="141" t="s">
        <v>574</v>
      </c>
      <c r="B119" s="67" t="s">
        <v>575</v>
      </c>
      <c r="C119" s="67">
        <v>67</v>
      </c>
      <c r="D119" s="67" t="s">
        <v>343</v>
      </c>
      <c r="E119" s="71">
        <v>0.53621792165465199</v>
      </c>
      <c r="F119" s="68">
        <v>6.3958513396715597</v>
      </c>
      <c r="G119" s="71">
        <v>0.65652866128791798</v>
      </c>
      <c r="H119" s="68">
        <v>10.5445116681072</v>
      </c>
      <c r="I119" s="71">
        <v>0.63920584811899295</v>
      </c>
      <c r="J119" s="68">
        <v>11.149524632670699</v>
      </c>
      <c r="K119" s="71">
        <v>0.87955772194181103</v>
      </c>
      <c r="L119" s="68">
        <v>59.809853068279999</v>
      </c>
      <c r="M119" s="71">
        <v>0.50579737692453897</v>
      </c>
      <c r="N119" s="68">
        <v>9.0350877192982502</v>
      </c>
      <c r="O119" s="71"/>
      <c r="P119" s="68"/>
      <c r="Q119" s="71">
        <v>0</v>
      </c>
      <c r="R119" s="68">
        <v>24.814126394052</v>
      </c>
    </row>
    <row r="120" spans="1:18" x14ac:dyDescent="0.2">
      <c r="A120" s="141" t="s">
        <v>576</v>
      </c>
      <c r="B120" s="67" t="s">
        <v>577</v>
      </c>
      <c r="C120" s="67">
        <v>67</v>
      </c>
      <c r="D120" s="67" t="s">
        <v>343</v>
      </c>
      <c r="E120" s="71">
        <v>0.63593024259590003</v>
      </c>
      <c r="F120" s="68">
        <v>25.583405358686299</v>
      </c>
      <c r="G120" s="71">
        <v>0.74493486785692298</v>
      </c>
      <c r="H120" s="68">
        <v>25.4105445116681</v>
      </c>
      <c r="I120" s="71">
        <v>0.73446276455166604</v>
      </c>
      <c r="J120" s="68">
        <v>36.387208297320697</v>
      </c>
      <c r="K120" s="71">
        <v>0.85672827169427102</v>
      </c>
      <c r="L120" s="68">
        <v>47.018150388936903</v>
      </c>
      <c r="M120" s="71">
        <v>0.69587530887663895</v>
      </c>
      <c r="N120" s="68">
        <v>27.3684210526316</v>
      </c>
      <c r="O120" s="71"/>
      <c r="P120" s="68"/>
      <c r="Q120" s="71">
        <v>0.14765</v>
      </c>
      <c r="R120" s="68">
        <v>39.126394052044603</v>
      </c>
    </row>
    <row r="121" spans="1:18" x14ac:dyDescent="0.2">
      <c r="A121" s="141" t="s">
        <v>578</v>
      </c>
      <c r="B121" s="67" t="s">
        <v>579</v>
      </c>
      <c r="C121" s="67">
        <v>67</v>
      </c>
      <c r="D121" s="67" t="s">
        <v>343</v>
      </c>
      <c r="E121" s="71">
        <v>0.62718208390277996</v>
      </c>
      <c r="F121" s="68">
        <v>22.212618841832299</v>
      </c>
      <c r="G121" s="71">
        <v>0.70748631318695498</v>
      </c>
      <c r="H121" s="68">
        <v>16.5082108902334</v>
      </c>
      <c r="I121" s="71">
        <v>0.721540122588611</v>
      </c>
      <c r="J121" s="68">
        <v>31.201382886776099</v>
      </c>
      <c r="K121" s="71">
        <v>0.85722581989115498</v>
      </c>
      <c r="L121" s="68">
        <v>47.277441659464102</v>
      </c>
      <c r="M121" s="71">
        <v>0.65405816384717697</v>
      </c>
      <c r="N121" s="68">
        <v>20.087719298245599</v>
      </c>
      <c r="O121" s="71"/>
      <c r="P121" s="68"/>
      <c r="Q121" s="71">
        <v>0.1956</v>
      </c>
      <c r="R121" s="68">
        <v>42.379182156133801</v>
      </c>
    </row>
    <row r="122" spans="1:18" x14ac:dyDescent="0.2">
      <c r="A122" s="141" t="s">
        <v>580</v>
      </c>
      <c r="B122" s="67" t="s">
        <v>581</v>
      </c>
      <c r="C122" s="67">
        <v>64</v>
      </c>
      <c r="D122" s="67" t="s">
        <v>343</v>
      </c>
      <c r="E122" s="71">
        <v>0.61704833125607095</v>
      </c>
      <c r="F122" s="68">
        <v>19.446845289541901</v>
      </c>
      <c r="G122" s="71">
        <v>0.693880183118605</v>
      </c>
      <c r="H122" s="68">
        <v>14.6931719965428</v>
      </c>
      <c r="I122" s="71">
        <v>0.70362099461786298</v>
      </c>
      <c r="J122" s="68">
        <v>26.361279170267899</v>
      </c>
      <c r="K122" s="71">
        <v>0.85918699061383497</v>
      </c>
      <c r="L122" s="68">
        <v>48.573898012100301</v>
      </c>
      <c r="M122" s="71">
        <v>0.64265348793005095</v>
      </c>
      <c r="N122" s="68">
        <v>18.771929824561401</v>
      </c>
      <c r="O122" s="71"/>
      <c r="P122" s="68"/>
      <c r="Q122" s="71">
        <v>0.18590000000000001</v>
      </c>
      <c r="R122" s="68">
        <v>41.635687732341999</v>
      </c>
    </row>
    <row r="123" spans="1:18" x14ac:dyDescent="0.2">
      <c r="A123" s="141" t="s">
        <v>582</v>
      </c>
      <c r="B123" s="67" t="s">
        <v>583</v>
      </c>
      <c r="C123" s="67">
        <v>64</v>
      </c>
      <c r="D123" s="67" t="s">
        <v>343</v>
      </c>
      <c r="E123" s="71">
        <v>0.56705275847677405</v>
      </c>
      <c r="F123" s="68">
        <v>9.4209161624892008</v>
      </c>
      <c r="G123" s="71">
        <v>0.67194170936789099</v>
      </c>
      <c r="H123" s="68">
        <v>12.1002592912705</v>
      </c>
      <c r="I123" s="71">
        <v>0.675618194112107</v>
      </c>
      <c r="J123" s="68">
        <v>18.668971477960199</v>
      </c>
      <c r="K123" s="71">
        <v>0.83688624967178704</v>
      </c>
      <c r="L123" s="68">
        <v>37.424373379429603</v>
      </c>
      <c r="M123" s="71">
        <v>0.555217639232085</v>
      </c>
      <c r="N123" s="68">
        <v>12.0175438596491</v>
      </c>
      <c r="O123" s="71"/>
      <c r="P123" s="68"/>
      <c r="Q123" s="71">
        <v>9.5600000000000004E-2</v>
      </c>
      <c r="R123" s="68">
        <v>36.152416356877303</v>
      </c>
    </row>
    <row r="124" spans="1:18" x14ac:dyDescent="0.2">
      <c r="A124" s="141" t="s">
        <v>584</v>
      </c>
      <c r="B124" s="67" t="s">
        <v>585</v>
      </c>
      <c r="C124" s="67">
        <v>64</v>
      </c>
      <c r="D124" s="67" t="s">
        <v>343</v>
      </c>
      <c r="E124" s="71">
        <v>0.69233841666580997</v>
      </c>
      <c r="F124" s="68">
        <v>45.116681071737297</v>
      </c>
      <c r="G124" s="71">
        <v>0.68219207648274205</v>
      </c>
      <c r="H124" s="68">
        <v>13.483146067415699</v>
      </c>
      <c r="I124" s="71">
        <v>0.69056189168594895</v>
      </c>
      <c r="J124" s="68">
        <v>23.076923076923102</v>
      </c>
      <c r="K124" s="71">
        <v>0.91500177225977197</v>
      </c>
      <c r="L124" s="68">
        <v>80.726015557476202</v>
      </c>
      <c r="M124" s="71">
        <v>0.60083634290058896</v>
      </c>
      <c r="N124" s="68">
        <v>15.2631578947368</v>
      </c>
      <c r="O124" s="71"/>
      <c r="P124" s="68"/>
      <c r="Q124" s="71">
        <v>0.57310000000000005</v>
      </c>
      <c r="R124" s="68">
        <v>66.449814126394003</v>
      </c>
    </row>
    <row r="125" spans="1:18" x14ac:dyDescent="0.2">
      <c r="A125" s="141" t="s">
        <v>586</v>
      </c>
      <c r="B125" s="67" t="s">
        <v>587</v>
      </c>
      <c r="C125" s="67">
        <v>64</v>
      </c>
      <c r="D125" s="67" t="s">
        <v>343</v>
      </c>
      <c r="E125" s="71">
        <v>0.61914854484721005</v>
      </c>
      <c r="F125" s="68">
        <v>19.792566983578201</v>
      </c>
      <c r="G125" s="71">
        <v>0.70236110310842603</v>
      </c>
      <c r="H125" s="68">
        <v>15.730337078651701</v>
      </c>
      <c r="I125" s="71">
        <v>0.67758841696440797</v>
      </c>
      <c r="J125" s="68">
        <v>19.360414866032801</v>
      </c>
      <c r="K125" s="71">
        <v>0.83969426859963503</v>
      </c>
      <c r="L125" s="68">
        <v>38.980121002592902</v>
      </c>
      <c r="M125" s="71">
        <v>0.50959893556358105</v>
      </c>
      <c r="N125" s="68">
        <v>9.5614035087719298</v>
      </c>
      <c r="O125" s="71"/>
      <c r="P125" s="68"/>
      <c r="Q125" s="71">
        <v>0.36649999999999999</v>
      </c>
      <c r="R125" s="68">
        <v>52.416356877323402</v>
      </c>
    </row>
    <row r="126" spans="1:18" x14ac:dyDescent="0.2">
      <c r="A126" s="141" t="s">
        <v>588</v>
      </c>
      <c r="B126" s="67" t="s">
        <v>589</v>
      </c>
      <c r="C126" s="67">
        <v>64</v>
      </c>
      <c r="D126" s="67" t="s">
        <v>343</v>
      </c>
      <c r="E126" s="71">
        <v>0.84361580342480802</v>
      </c>
      <c r="F126" s="68">
        <v>84.961106309420899</v>
      </c>
      <c r="G126" s="71">
        <v>0.77477011845458099</v>
      </c>
      <c r="H126" s="68">
        <v>36.127917026793398</v>
      </c>
      <c r="I126" s="71">
        <v>0.782849715115436</v>
      </c>
      <c r="J126" s="68">
        <v>57.9948141745895</v>
      </c>
      <c r="K126" s="71">
        <v>0.88855270189654301</v>
      </c>
      <c r="L126" s="68">
        <v>65.341400172860801</v>
      </c>
      <c r="M126" s="71">
        <v>0.77190648165747899</v>
      </c>
      <c r="N126" s="68">
        <v>47.894736842105303</v>
      </c>
      <c r="O126" s="71"/>
      <c r="P126" s="68"/>
      <c r="Q126" s="71">
        <v>1</v>
      </c>
      <c r="R126" s="68">
        <v>100</v>
      </c>
    </row>
    <row r="127" spans="1:18" x14ac:dyDescent="0.2">
      <c r="A127" s="141" t="s">
        <v>590</v>
      </c>
      <c r="B127" s="67" t="s">
        <v>591</v>
      </c>
      <c r="C127" s="67">
        <v>64</v>
      </c>
      <c r="D127" s="67" t="s">
        <v>343</v>
      </c>
      <c r="E127" s="71">
        <v>0.77788386865858195</v>
      </c>
      <c r="F127" s="68">
        <v>69.662921348314597</v>
      </c>
      <c r="G127" s="71">
        <v>0.70912886642694795</v>
      </c>
      <c r="H127" s="68">
        <v>16.9403630077787</v>
      </c>
      <c r="I127" s="71">
        <v>0.688321881764421</v>
      </c>
      <c r="J127" s="68">
        <v>22.039757994814199</v>
      </c>
      <c r="K127" s="71">
        <v>0.83030731397628099</v>
      </c>
      <c r="L127" s="68">
        <v>35.004321521175498</v>
      </c>
      <c r="M127" s="71">
        <v>0.66166128112526101</v>
      </c>
      <c r="N127" s="68">
        <v>21.052631578947398</v>
      </c>
      <c r="O127" s="71"/>
      <c r="P127" s="68"/>
      <c r="Q127" s="71">
        <v>1</v>
      </c>
      <c r="R127" s="68">
        <v>100</v>
      </c>
    </row>
    <row r="128" spans="1:18" x14ac:dyDescent="0.2">
      <c r="A128" s="141" t="s">
        <v>592</v>
      </c>
      <c r="B128" s="67" t="s">
        <v>593</v>
      </c>
      <c r="C128" s="67">
        <v>64</v>
      </c>
      <c r="D128" s="67" t="s">
        <v>343</v>
      </c>
      <c r="E128" s="71">
        <v>0.79253293987251805</v>
      </c>
      <c r="F128" s="68">
        <v>72.947277441659494</v>
      </c>
      <c r="G128" s="71">
        <v>0.70323065841134502</v>
      </c>
      <c r="H128" s="68">
        <v>15.989628349178901</v>
      </c>
      <c r="I128" s="71">
        <v>0.68188001261496101</v>
      </c>
      <c r="J128" s="68">
        <v>20.3111495246327</v>
      </c>
      <c r="K128" s="71">
        <v>0.89688495401581003</v>
      </c>
      <c r="L128" s="68">
        <v>69.662921348314597</v>
      </c>
      <c r="M128" s="71">
        <v>0.68066907432047097</v>
      </c>
      <c r="N128" s="68">
        <v>24.0350877192982</v>
      </c>
      <c r="O128" s="71"/>
      <c r="P128" s="68"/>
      <c r="Q128" s="71">
        <v>1</v>
      </c>
      <c r="R128" s="68">
        <v>100</v>
      </c>
    </row>
    <row r="129" spans="1:18" x14ac:dyDescent="0.2">
      <c r="A129" s="141" t="s">
        <v>594</v>
      </c>
      <c r="B129" s="67" t="s">
        <v>595</v>
      </c>
      <c r="C129" s="67">
        <v>64</v>
      </c>
      <c r="D129" s="67" t="s">
        <v>343</v>
      </c>
      <c r="E129" s="71">
        <v>0.691768985686677</v>
      </c>
      <c r="F129" s="68">
        <v>44.943820224719097</v>
      </c>
      <c r="G129" s="71">
        <v>0.68679214466254701</v>
      </c>
      <c r="H129" s="68">
        <v>13.656006914433901</v>
      </c>
      <c r="I129" s="71">
        <v>0.67974650557634597</v>
      </c>
      <c r="J129" s="68">
        <v>19.878997407087301</v>
      </c>
      <c r="K129" s="71">
        <v>0.91495434890348104</v>
      </c>
      <c r="L129" s="68">
        <v>80.639585133967103</v>
      </c>
      <c r="M129" s="71">
        <v>0.63885192929100898</v>
      </c>
      <c r="N129" s="68">
        <v>18.508771929824601</v>
      </c>
      <c r="O129" s="71"/>
      <c r="P129" s="68"/>
      <c r="Q129" s="71">
        <v>0.53849999999999998</v>
      </c>
      <c r="R129" s="68">
        <v>64.776951672862495</v>
      </c>
    </row>
    <row r="130" spans="1:18" x14ac:dyDescent="0.2">
      <c r="A130" s="141" t="s">
        <v>596</v>
      </c>
      <c r="B130" s="67" t="s">
        <v>597</v>
      </c>
      <c r="C130" s="67">
        <v>64</v>
      </c>
      <c r="D130" s="67" t="s">
        <v>343</v>
      </c>
      <c r="E130" s="71">
        <v>0.75166554623364901</v>
      </c>
      <c r="F130" s="68">
        <v>62.575626620570397</v>
      </c>
      <c r="G130" s="71">
        <v>0.72429989471853995</v>
      </c>
      <c r="H130" s="68">
        <v>19.878997407087301</v>
      </c>
      <c r="I130" s="71">
        <v>0.72560941260927003</v>
      </c>
      <c r="J130" s="68">
        <v>32.5842696629214</v>
      </c>
      <c r="K130" s="71">
        <v>0.88535402543708996</v>
      </c>
      <c r="L130" s="68">
        <v>63.612791702679303</v>
      </c>
      <c r="M130" s="71">
        <v>0.66926439840334495</v>
      </c>
      <c r="N130" s="68">
        <v>22.280701754386001</v>
      </c>
      <c r="O130" s="71"/>
      <c r="P130" s="68"/>
      <c r="Q130" s="71">
        <v>0.75380000000000003</v>
      </c>
      <c r="R130" s="68">
        <v>74.814126394052096</v>
      </c>
    </row>
    <row r="131" spans="1:18" x14ac:dyDescent="0.2">
      <c r="A131" s="141" t="s">
        <v>598</v>
      </c>
      <c r="B131" s="67" t="s">
        <v>599</v>
      </c>
      <c r="C131" s="67">
        <v>64</v>
      </c>
      <c r="D131" s="67" t="s">
        <v>343</v>
      </c>
      <c r="E131" s="71">
        <v>0.63947881648967098</v>
      </c>
      <c r="F131" s="68">
        <v>26.879861711322398</v>
      </c>
      <c r="G131" s="71">
        <v>0.69852847318493905</v>
      </c>
      <c r="H131" s="68">
        <v>14.95246326707</v>
      </c>
      <c r="I131" s="71">
        <v>0.706992433679969</v>
      </c>
      <c r="J131" s="68">
        <v>27.052722558340498</v>
      </c>
      <c r="K131" s="71">
        <v>0.866327480848607</v>
      </c>
      <c r="L131" s="68">
        <v>51.426101987899699</v>
      </c>
      <c r="M131" s="71">
        <v>0.62364569473484099</v>
      </c>
      <c r="N131" s="68">
        <v>16.6666666666667</v>
      </c>
      <c r="O131" s="71"/>
      <c r="P131" s="68"/>
      <c r="Q131" s="71">
        <v>0.3019</v>
      </c>
      <c r="R131" s="68">
        <v>49.070631970260202</v>
      </c>
    </row>
    <row r="132" spans="1:18" x14ac:dyDescent="0.2">
      <c r="A132" s="141" t="s">
        <v>600</v>
      </c>
      <c r="B132" s="67" t="s">
        <v>601</v>
      </c>
      <c r="C132" s="67">
        <v>64</v>
      </c>
      <c r="D132" s="67" t="s">
        <v>343</v>
      </c>
      <c r="E132" s="71">
        <v>0.53213927477504996</v>
      </c>
      <c r="F132" s="68">
        <v>6.2229904926534099</v>
      </c>
      <c r="G132" s="71">
        <v>0.65990804151204796</v>
      </c>
      <c r="H132" s="68">
        <v>10.9766637856525</v>
      </c>
      <c r="I132" s="71">
        <v>0.66770655744922103</v>
      </c>
      <c r="J132" s="68">
        <v>16.6810717372515</v>
      </c>
      <c r="K132" s="71">
        <v>0.72766725295997703</v>
      </c>
      <c r="L132" s="68">
        <v>10.5445116681072</v>
      </c>
      <c r="M132" s="71">
        <v>0.54761452195400095</v>
      </c>
      <c r="N132" s="68">
        <v>11.3157894736842</v>
      </c>
      <c r="O132" s="71"/>
      <c r="P132" s="68"/>
      <c r="Q132" s="71">
        <v>5.7799999999999997E-2</v>
      </c>
      <c r="R132" s="68">
        <v>34.107806691449802</v>
      </c>
    </row>
    <row r="133" spans="1:18" x14ac:dyDescent="0.2">
      <c r="A133" s="141" t="s">
        <v>434</v>
      </c>
      <c r="B133" s="67" t="s">
        <v>602</v>
      </c>
      <c r="C133" s="67">
        <v>64</v>
      </c>
      <c r="D133" s="67" t="s">
        <v>343</v>
      </c>
      <c r="E133" s="71">
        <v>0.74129585347427096</v>
      </c>
      <c r="F133" s="68">
        <v>60.242005185825398</v>
      </c>
      <c r="G133" s="71">
        <v>0.70957896697834499</v>
      </c>
      <c r="H133" s="68">
        <v>17.0267934312878</v>
      </c>
      <c r="I133" s="71">
        <v>0.70053854942337701</v>
      </c>
      <c r="J133" s="68">
        <v>25.6698357821953</v>
      </c>
      <c r="K133" s="71">
        <v>0.78880046984437302</v>
      </c>
      <c r="L133" s="68">
        <v>21.866897147795999</v>
      </c>
      <c r="M133" s="71">
        <v>0.66166128112526101</v>
      </c>
      <c r="N133" s="68">
        <v>21.052631578947398</v>
      </c>
      <c r="O133" s="71"/>
      <c r="P133" s="68"/>
      <c r="Q133" s="71">
        <v>0.84589999999999999</v>
      </c>
      <c r="R133" s="68">
        <v>79.832713754646804</v>
      </c>
    </row>
    <row r="134" spans="1:18" x14ac:dyDescent="0.2">
      <c r="A134" s="141" t="s">
        <v>603</v>
      </c>
      <c r="B134" s="67" t="s">
        <v>604</v>
      </c>
      <c r="C134" s="67">
        <v>64</v>
      </c>
      <c r="D134" s="67" t="s">
        <v>343</v>
      </c>
      <c r="E134" s="71">
        <v>0.66145628772947396</v>
      </c>
      <c r="F134" s="68">
        <v>34.226447709593799</v>
      </c>
      <c r="G134" s="71">
        <v>0.71414785257200197</v>
      </c>
      <c r="H134" s="68">
        <v>17.718236819360399</v>
      </c>
      <c r="I134" s="71">
        <v>0.64221739310250803</v>
      </c>
      <c r="J134" s="68">
        <v>12.0138288677615</v>
      </c>
      <c r="K134" s="71">
        <v>0.64720011237981501</v>
      </c>
      <c r="L134" s="68">
        <v>4.6672428694900603</v>
      </c>
      <c r="M134" s="71">
        <v>0.55141608059304303</v>
      </c>
      <c r="N134" s="68">
        <v>11.578947368421099</v>
      </c>
      <c r="O134" s="71"/>
      <c r="P134" s="68"/>
      <c r="Q134" s="71">
        <v>0.75229999999999997</v>
      </c>
      <c r="R134" s="68">
        <v>74.628252788104106</v>
      </c>
    </row>
    <row r="135" spans="1:18" x14ac:dyDescent="0.2">
      <c r="A135" s="141" t="s">
        <v>605</v>
      </c>
      <c r="B135" s="67" t="s">
        <v>606</v>
      </c>
      <c r="C135" s="67">
        <v>64</v>
      </c>
      <c r="D135" s="67" t="s">
        <v>343</v>
      </c>
      <c r="E135" s="71">
        <v>0.51193845240725799</v>
      </c>
      <c r="F135" s="68">
        <v>5.0993949870354403</v>
      </c>
      <c r="G135" s="71">
        <v>0.67818748597239198</v>
      </c>
      <c r="H135" s="68">
        <v>12.7052722558341</v>
      </c>
      <c r="I135" s="71">
        <v>0.60541974233440399</v>
      </c>
      <c r="J135" s="68">
        <v>6.48228176318064</v>
      </c>
      <c r="K135" s="71">
        <v>0.83871571230770903</v>
      </c>
      <c r="L135" s="68">
        <v>38.547968885047503</v>
      </c>
      <c r="M135" s="71">
        <v>0.43736932142178298</v>
      </c>
      <c r="N135" s="68">
        <v>6.3157894736842097</v>
      </c>
      <c r="O135" s="71"/>
      <c r="P135" s="68"/>
      <c r="Q135" s="71">
        <v>0</v>
      </c>
      <c r="R135" s="68">
        <v>24.814126394052</v>
      </c>
    </row>
    <row r="136" spans="1:18" x14ac:dyDescent="0.2">
      <c r="A136" s="141" t="s">
        <v>607</v>
      </c>
      <c r="B136" s="67" t="s">
        <v>608</v>
      </c>
      <c r="C136" s="67">
        <v>64</v>
      </c>
      <c r="D136" s="67" t="s">
        <v>343</v>
      </c>
      <c r="E136" s="71">
        <v>0.43589262624891101</v>
      </c>
      <c r="F136" s="68">
        <v>2.3336214347450301</v>
      </c>
      <c r="G136" s="71">
        <v>0.35093596315550202</v>
      </c>
      <c r="H136" s="68">
        <v>1.3828867761451999</v>
      </c>
      <c r="I136" s="71">
        <v>0.50357739210632202</v>
      </c>
      <c r="J136" s="68">
        <v>2.3336214347450301</v>
      </c>
      <c r="K136" s="71">
        <v>0.75432852526993799</v>
      </c>
      <c r="L136" s="68">
        <v>14.6067415730337</v>
      </c>
      <c r="M136" s="71">
        <v>7.6221250712792205E-2</v>
      </c>
      <c r="N136" s="68">
        <v>1.4912280701754399</v>
      </c>
      <c r="O136" s="71"/>
      <c r="P136" s="68"/>
      <c r="Q136" s="71">
        <v>0.49440000000000001</v>
      </c>
      <c r="R136" s="68">
        <v>60.408921933085502</v>
      </c>
    </row>
    <row r="137" spans="1:18" x14ac:dyDescent="0.2">
      <c r="A137" s="141" t="s">
        <v>609</v>
      </c>
      <c r="B137" s="67" t="s">
        <v>610</v>
      </c>
      <c r="C137" s="67">
        <v>64</v>
      </c>
      <c r="D137" s="67" t="s">
        <v>343</v>
      </c>
      <c r="E137" s="71">
        <v>0.60876233444519801</v>
      </c>
      <c r="F137" s="68">
        <v>16.5946413137424</v>
      </c>
      <c r="G137" s="71">
        <v>0.62516951321696201</v>
      </c>
      <c r="H137" s="68">
        <v>7.6058772687986202</v>
      </c>
      <c r="I137" s="71">
        <v>0.55610412058686798</v>
      </c>
      <c r="J137" s="68">
        <v>4.1486603284356098</v>
      </c>
      <c r="K137" s="71">
        <v>0.73951080025450899</v>
      </c>
      <c r="L137" s="68">
        <v>12.5324114088159</v>
      </c>
      <c r="M137" s="71">
        <v>0.33472723816764899</v>
      </c>
      <c r="N137" s="68">
        <v>3.7719298245614001</v>
      </c>
      <c r="O137" s="71"/>
      <c r="P137" s="68"/>
      <c r="Q137" s="71">
        <v>0.7883</v>
      </c>
      <c r="R137" s="68">
        <v>76.858736059479597</v>
      </c>
    </row>
    <row r="138" spans="1:18" x14ac:dyDescent="0.2">
      <c r="A138" s="141" t="s">
        <v>611</v>
      </c>
      <c r="B138" s="67" t="s">
        <v>612</v>
      </c>
      <c r="C138" s="67">
        <v>64</v>
      </c>
      <c r="D138" s="67" t="s">
        <v>343</v>
      </c>
      <c r="E138" s="71">
        <v>0.50187279287341902</v>
      </c>
      <c r="F138" s="68">
        <v>4.4079515989628399</v>
      </c>
      <c r="G138" s="71">
        <v>0.40081036905951101</v>
      </c>
      <c r="H138" s="68">
        <v>1.98789974070873</v>
      </c>
      <c r="I138" s="71">
        <v>0.43924297794093098</v>
      </c>
      <c r="J138" s="68">
        <v>0.51858254105445101</v>
      </c>
      <c r="K138" s="71">
        <v>0.673210617366653</v>
      </c>
      <c r="L138" s="68">
        <v>6.1365600691443403</v>
      </c>
      <c r="M138" s="71">
        <v>0</v>
      </c>
      <c r="N138" s="68">
        <v>1.0526315789473699</v>
      </c>
      <c r="O138" s="71"/>
      <c r="P138" s="68"/>
      <c r="Q138" s="71">
        <v>0.99609999999999999</v>
      </c>
      <c r="R138" s="68">
        <v>84.479553903345703</v>
      </c>
    </row>
    <row r="139" spans="1:18" x14ac:dyDescent="0.2">
      <c r="A139" s="141" t="s">
        <v>613</v>
      </c>
      <c r="B139" s="67" t="s">
        <v>614</v>
      </c>
      <c r="C139" s="67">
        <v>64</v>
      </c>
      <c r="D139" s="67" t="s">
        <v>343</v>
      </c>
      <c r="E139" s="71">
        <v>0.32325460061272998</v>
      </c>
      <c r="F139" s="68">
        <v>0.60501296456352605</v>
      </c>
      <c r="G139" s="71">
        <v>0.29328919027498002</v>
      </c>
      <c r="H139" s="68">
        <v>0.60501296456352605</v>
      </c>
      <c r="I139" s="71">
        <v>0.40511736888731598</v>
      </c>
      <c r="J139" s="68">
        <v>0.259291270527226</v>
      </c>
      <c r="K139" s="71">
        <v>0.61046644390135196</v>
      </c>
      <c r="L139" s="68">
        <v>2.5929127052722598</v>
      </c>
      <c r="M139" s="71">
        <v>0</v>
      </c>
      <c r="N139" s="68">
        <v>1.0526315789473699</v>
      </c>
      <c r="O139" s="71"/>
      <c r="P139" s="68"/>
      <c r="Q139" s="71">
        <v>0.30740000000000001</v>
      </c>
      <c r="R139" s="68">
        <v>49.3494423791822</v>
      </c>
    </row>
    <row r="140" spans="1:18" x14ac:dyDescent="0.2">
      <c r="A140" s="141" t="s">
        <v>615</v>
      </c>
      <c r="B140" s="67" t="s">
        <v>616</v>
      </c>
      <c r="C140" s="67">
        <v>64</v>
      </c>
      <c r="D140" s="67" t="s">
        <v>343</v>
      </c>
      <c r="E140" s="71">
        <v>0.291857226528354</v>
      </c>
      <c r="F140" s="68">
        <v>8.6430423509075205E-2</v>
      </c>
      <c r="G140" s="71">
        <v>0.27964393166803603</v>
      </c>
      <c r="H140" s="68">
        <v>0.51858254105445101</v>
      </c>
      <c r="I140" s="71">
        <v>0.47692318078497398</v>
      </c>
      <c r="J140" s="68">
        <v>1.55574762316335</v>
      </c>
      <c r="K140" s="71">
        <v>0.70271902018876298</v>
      </c>
      <c r="L140" s="68">
        <v>8.2108902333621394</v>
      </c>
      <c r="M140" s="71">
        <v>0</v>
      </c>
      <c r="N140" s="68">
        <v>1.0526315789473699</v>
      </c>
      <c r="O140" s="71"/>
      <c r="P140" s="68"/>
      <c r="Q140" s="71">
        <v>0</v>
      </c>
      <c r="R140" s="68">
        <v>24.814126394052</v>
      </c>
    </row>
    <row r="141" spans="1:18" x14ac:dyDescent="0.2">
      <c r="A141" s="141" t="s">
        <v>617</v>
      </c>
      <c r="B141" s="67" t="s">
        <v>618</v>
      </c>
      <c r="C141" s="67">
        <v>45</v>
      </c>
      <c r="D141" s="67" t="s">
        <v>343</v>
      </c>
      <c r="E141" s="71">
        <v>0.45770880433280697</v>
      </c>
      <c r="F141" s="68">
        <v>2.8522039757994802</v>
      </c>
      <c r="G141" s="71">
        <v>0.47837063722066397</v>
      </c>
      <c r="H141" s="68">
        <v>2.93863439930856</v>
      </c>
      <c r="I141" s="71">
        <v>0.61078495135486999</v>
      </c>
      <c r="J141" s="68">
        <v>7.1737251512532403</v>
      </c>
      <c r="K141" s="71">
        <v>0.724825099121574</v>
      </c>
      <c r="L141" s="68">
        <v>10.1123595505618</v>
      </c>
      <c r="M141" s="71">
        <v>0.178863333966926</v>
      </c>
      <c r="N141" s="68">
        <v>1.9298245614035101</v>
      </c>
      <c r="O141" s="71"/>
      <c r="P141" s="68"/>
      <c r="Q141" s="71">
        <v>0.29570000000000002</v>
      </c>
      <c r="R141" s="68">
        <v>48.884758364312297</v>
      </c>
    </row>
    <row r="142" spans="1:18" x14ac:dyDescent="0.2">
      <c r="A142" s="141" t="s">
        <v>619</v>
      </c>
      <c r="B142" s="67" t="s">
        <v>620</v>
      </c>
      <c r="C142" s="67">
        <v>64</v>
      </c>
      <c r="D142" s="67" t="s">
        <v>343</v>
      </c>
      <c r="E142" s="71">
        <v>0.495683523750507</v>
      </c>
      <c r="F142" s="68">
        <v>4.0622299049265296</v>
      </c>
      <c r="G142" s="71">
        <v>0.571030347448922</v>
      </c>
      <c r="H142" s="68">
        <v>4.4079515989628399</v>
      </c>
      <c r="I142" s="71">
        <v>0.69305737312150295</v>
      </c>
      <c r="J142" s="68">
        <v>23.595505617977501</v>
      </c>
      <c r="K142" s="71">
        <v>0.84994174954116897</v>
      </c>
      <c r="L142" s="68">
        <v>42.955920484010399</v>
      </c>
      <c r="M142" s="71">
        <v>0.36133814864094299</v>
      </c>
      <c r="N142" s="68">
        <v>3.9473684210526301</v>
      </c>
      <c r="O142" s="71"/>
      <c r="P142" s="68"/>
      <c r="Q142" s="71">
        <v>3.0500000000000002E-3</v>
      </c>
      <c r="R142" s="68">
        <v>29.089219330854998</v>
      </c>
    </row>
    <row r="143" spans="1:18" x14ac:dyDescent="0.2">
      <c r="A143" s="141" t="s">
        <v>621</v>
      </c>
      <c r="B143" s="67" t="s">
        <v>622</v>
      </c>
      <c r="C143" s="67">
        <v>64</v>
      </c>
      <c r="D143" s="67" t="s">
        <v>343</v>
      </c>
      <c r="E143" s="71">
        <v>0.32166317570368502</v>
      </c>
      <c r="F143" s="68">
        <v>0.51858254105445101</v>
      </c>
      <c r="G143" s="71">
        <v>0.34341456691532601</v>
      </c>
      <c r="H143" s="68">
        <v>1.2964563526361299</v>
      </c>
      <c r="I143" s="71">
        <v>0.50099610429410901</v>
      </c>
      <c r="J143" s="68">
        <v>2.1607605877268798</v>
      </c>
      <c r="K143" s="71">
        <v>0.76390520730898803</v>
      </c>
      <c r="L143" s="68">
        <v>16.1624891961971</v>
      </c>
      <c r="M143" s="71">
        <v>0</v>
      </c>
      <c r="N143" s="68">
        <v>1.0526315789473699</v>
      </c>
      <c r="O143" s="71"/>
      <c r="P143" s="68"/>
      <c r="Q143" s="71">
        <v>0</v>
      </c>
      <c r="R143" s="68">
        <v>24.814126394052</v>
      </c>
    </row>
    <row r="144" spans="1:18" x14ac:dyDescent="0.2">
      <c r="A144" s="141" t="s">
        <v>623</v>
      </c>
      <c r="B144" s="67" t="s">
        <v>624</v>
      </c>
      <c r="C144" s="67">
        <v>65</v>
      </c>
      <c r="D144" s="67" t="s">
        <v>343</v>
      </c>
      <c r="E144" s="71">
        <v>0.36288242926335301</v>
      </c>
      <c r="F144" s="68">
        <v>1.1235955056179801</v>
      </c>
      <c r="G144" s="71">
        <v>0.23195909437103601</v>
      </c>
      <c r="H144" s="68">
        <v>0.17286084701814999</v>
      </c>
      <c r="I144" s="71">
        <v>0.47505566895926299</v>
      </c>
      <c r="J144" s="68">
        <v>1.46931719965428</v>
      </c>
      <c r="K144" s="71">
        <v>0.73609738298646499</v>
      </c>
      <c r="L144" s="68">
        <v>12.1866897147796</v>
      </c>
      <c r="M144" s="71">
        <v>0</v>
      </c>
      <c r="N144" s="68">
        <v>1.0526315789473699</v>
      </c>
      <c r="O144" s="71"/>
      <c r="P144" s="68"/>
      <c r="Q144" s="71">
        <v>0.37130000000000002</v>
      </c>
      <c r="R144" s="68">
        <v>52.788104089219303</v>
      </c>
    </row>
    <row r="145" spans="1:18" x14ac:dyDescent="0.2">
      <c r="A145" s="141" t="s">
        <v>625</v>
      </c>
      <c r="B145" s="67" t="s">
        <v>626</v>
      </c>
      <c r="C145" s="67">
        <v>65</v>
      </c>
      <c r="D145" s="67" t="s">
        <v>343</v>
      </c>
      <c r="E145" s="71">
        <v>0.32622804524746202</v>
      </c>
      <c r="F145" s="68">
        <v>0.69144338807260197</v>
      </c>
      <c r="G145" s="71">
        <v>0.2533194487189</v>
      </c>
      <c r="H145" s="68">
        <v>0.43215211754537602</v>
      </c>
      <c r="I145" s="71">
        <v>0.45674660550108298</v>
      </c>
      <c r="J145" s="68">
        <v>0.86430423509075205</v>
      </c>
      <c r="K145" s="71">
        <v>0.65577417201732702</v>
      </c>
      <c r="L145" s="68">
        <v>5.2722558340535901</v>
      </c>
      <c r="M145" s="71">
        <v>0</v>
      </c>
      <c r="N145" s="68">
        <v>1.0526315789473699</v>
      </c>
      <c r="O145" s="71"/>
      <c r="P145" s="68"/>
      <c r="Q145" s="71">
        <v>0.26529999999999998</v>
      </c>
      <c r="R145" s="68">
        <v>47.3048327137546</v>
      </c>
    </row>
    <row r="146" spans="1:18" x14ac:dyDescent="0.2">
      <c r="A146" s="141" t="s">
        <v>627</v>
      </c>
      <c r="B146" s="67" t="s">
        <v>628</v>
      </c>
      <c r="C146" s="67">
        <v>65</v>
      </c>
      <c r="D146" s="67" t="s">
        <v>343</v>
      </c>
      <c r="E146" s="71">
        <v>0.50193703722490901</v>
      </c>
      <c r="F146" s="68">
        <v>4.4943820224719104</v>
      </c>
      <c r="G146" s="71">
        <v>0.37157419449461898</v>
      </c>
      <c r="H146" s="68">
        <v>1.7286084701815001</v>
      </c>
      <c r="I146" s="71">
        <v>0.60338104547968596</v>
      </c>
      <c r="J146" s="68">
        <v>6.3094209161624901</v>
      </c>
      <c r="K146" s="71">
        <v>0.77534659697707797</v>
      </c>
      <c r="L146" s="68">
        <v>18.582541054451202</v>
      </c>
      <c r="M146" s="71">
        <v>0.47158334917316103</v>
      </c>
      <c r="N146" s="68">
        <v>7.45614035087719</v>
      </c>
      <c r="O146" s="71"/>
      <c r="P146" s="68"/>
      <c r="Q146" s="71">
        <v>0.2878</v>
      </c>
      <c r="R146" s="68">
        <v>48.605947955390299</v>
      </c>
    </row>
    <row r="147" spans="1:18" x14ac:dyDescent="0.2">
      <c r="A147" s="141" t="s">
        <v>629</v>
      </c>
      <c r="B147" s="67" t="s">
        <v>630</v>
      </c>
      <c r="C147" s="67">
        <v>45</v>
      </c>
      <c r="D147" s="67" t="s">
        <v>343</v>
      </c>
      <c r="E147" s="71">
        <v>0.32764817322595002</v>
      </c>
      <c r="F147" s="68">
        <v>0.77787381158167701</v>
      </c>
      <c r="G147" s="71">
        <v>0.35620646244396797</v>
      </c>
      <c r="H147" s="68">
        <v>1.55574762316335</v>
      </c>
      <c r="I147" s="71">
        <v>0.61685105191256095</v>
      </c>
      <c r="J147" s="68">
        <v>7.6923076923076898</v>
      </c>
      <c r="K147" s="71">
        <v>0.66518335177322196</v>
      </c>
      <c r="L147" s="68">
        <v>5.6179775280898898</v>
      </c>
      <c r="M147" s="71">
        <v>0</v>
      </c>
      <c r="N147" s="68">
        <v>1.0526315789473699</v>
      </c>
      <c r="O147" s="71"/>
      <c r="P147" s="68"/>
      <c r="Q147" s="71">
        <v>0</v>
      </c>
      <c r="R147" s="68">
        <v>24.814126394052</v>
      </c>
    </row>
    <row r="148" spans="1:18" x14ac:dyDescent="0.2">
      <c r="A148" s="141" t="s">
        <v>631</v>
      </c>
      <c r="B148" s="67" t="s">
        <v>632</v>
      </c>
      <c r="C148" s="67">
        <v>45</v>
      </c>
      <c r="D148" s="67" t="s">
        <v>343</v>
      </c>
      <c r="E148" s="71">
        <v>0.36221836361153398</v>
      </c>
      <c r="F148" s="68">
        <v>1.0371650821089</v>
      </c>
      <c r="G148" s="71">
        <v>0.32704262268868201</v>
      </c>
      <c r="H148" s="68">
        <v>0.95073465859982698</v>
      </c>
      <c r="I148" s="71">
        <v>0.53310382811256796</v>
      </c>
      <c r="J148" s="68">
        <v>2.93863439930856</v>
      </c>
      <c r="K148" s="71">
        <v>0.76514536725642102</v>
      </c>
      <c r="L148" s="68">
        <v>16.5946413137424</v>
      </c>
      <c r="M148" s="71">
        <v>0</v>
      </c>
      <c r="N148" s="68">
        <v>1.0526315789473699</v>
      </c>
      <c r="O148" s="71"/>
      <c r="P148" s="68"/>
      <c r="Q148" s="71">
        <v>0.18579999999999999</v>
      </c>
      <c r="R148" s="68">
        <v>41.542750929367998</v>
      </c>
    </row>
    <row r="149" spans="1:18" x14ac:dyDescent="0.2">
      <c r="A149" s="141" t="s">
        <v>633</v>
      </c>
      <c r="B149" s="67" t="s">
        <v>634</v>
      </c>
      <c r="C149" s="67">
        <v>64</v>
      </c>
      <c r="D149" s="67" t="s">
        <v>343</v>
      </c>
      <c r="E149" s="71">
        <v>0.73167186208590895</v>
      </c>
      <c r="F149" s="68">
        <v>58.686257562662099</v>
      </c>
      <c r="G149" s="71">
        <v>0.71617145846513197</v>
      </c>
      <c r="H149" s="68">
        <v>18.063958513396699</v>
      </c>
      <c r="I149" s="71">
        <v>0.71427409456799096</v>
      </c>
      <c r="J149" s="68">
        <v>29.3863439930856</v>
      </c>
      <c r="K149" s="71">
        <v>0.76126494538349798</v>
      </c>
      <c r="L149" s="68">
        <v>15.471045808124501</v>
      </c>
      <c r="M149" s="71">
        <v>0.63124881201292504</v>
      </c>
      <c r="N149" s="68">
        <v>17.3684210526316</v>
      </c>
      <c r="O149" s="71"/>
      <c r="P149" s="68"/>
      <c r="Q149" s="71">
        <v>0.83540000000000003</v>
      </c>
      <c r="R149" s="68">
        <v>79.089219330855002</v>
      </c>
    </row>
    <row r="150" spans="1:18" x14ac:dyDescent="0.2">
      <c r="A150" s="141" t="s">
        <v>635</v>
      </c>
      <c r="B150" s="67" t="s">
        <v>636</v>
      </c>
      <c r="C150" s="67">
        <v>64</v>
      </c>
      <c r="D150" s="67" t="s">
        <v>343</v>
      </c>
      <c r="E150" s="71">
        <v>0.70015821582677196</v>
      </c>
      <c r="F150" s="68">
        <v>48.487467588591201</v>
      </c>
      <c r="G150" s="71">
        <v>0.73117345798351097</v>
      </c>
      <c r="H150" s="68">
        <v>21.953327571305099</v>
      </c>
      <c r="I150" s="71">
        <v>0.69392588043409797</v>
      </c>
      <c r="J150" s="68">
        <v>23.768366464995701</v>
      </c>
      <c r="K150" s="71">
        <v>0.77356007373278701</v>
      </c>
      <c r="L150" s="68">
        <v>18.323249783923899</v>
      </c>
      <c r="M150" s="71">
        <v>0.58943166698346305</v>
      </c>
      <c r="N150" s="68">
        <v>14.2982456140351</v>
      </c>
      <c r="O150" s="71"/>
      <c r="P150" s="68"/>
      <c r="Q150" s="71">
        <v>0.7127</v>
      </c>
      <c r="R150" s="68">
        <v>72.397769516728602</v>
      </c>
    </row>
    <row r="151" spans="1:18" x14ac:dyDescent="0.2">
      <c r="A151" s="141" t="s">
        <v>637</v>
      </c>
      <c r="B151" s="67" t="s">
        <v>638</v>
      </c>
      <c r="C151" s="67">
        <v>64</v>
      </c>
      <c r="D151" s="67" t="s">
        <v>343</v>
      </c>
      <c r="E151" s="71">
        <v>0.57162745848645002</v>
      </c>
      <c r="F151" s="68">
        <v>9.7666378565255005</v>
      </c>
      <c r="G151" s="71">
        <v>0.72226765631331302</v>
      </c>
      <c r="H151" s="68">
        <v>19.446845289541901</v>
      </c>
      <c r="I151" s="71">
        <v>0.65064860663658497</v>
      </c>
      <c r="J151" s="68">
        <v>13.483146067415699</v>
      </c>
      <c r="K151" s="71">
        <v>0.73455170806057102</v>
      </c>
      <c r="L151" s="68">
        <v>11.581676750216101</v>
      </c>
      <c r="M151" s="71">
        <v>0.43736932142178298</v>
      </c>
      <c r="N151" s="68">
        <v>6.3157894736842097</v>
      </c>
      <c r="O151" s="71"/>
      <c r="P151" s="68"/>
      <c r="Q151" s="71">
        <v>0.31330000000000002</v>
      </c>
      <c r="R151" s="68">
        <v>49.628252788104099</v>
      </c>
    </row>
    <row r="152" spans="1:18" x14ac:dyDescent="0.2">
      <c r="A152" s="141" t="s">
        <v>639</v>
      </c>
      <c r="B152" s="67" t="s">
        <v>640</v>
      </c>
      <c r="C152" s="67">
        <v>64</v>
      </c>
      <c r="D152" s="67" t="s">
        <v>343</v>
      </c>
      <c r="E152" s="71">
        <v>0.40765988051523999</v>
      </c>
      <c r="F152" s="68">
        <v>2.0743301642178</v>
      </c>
      <c r="G152" s="71">
        <v>0.49010053867984799</v>
      </c>
      <c r="H152" s="68">
        <v>3.1979256698357799</v>
      </c>
      <c r="I152" s="71">
        <v>0.432804971221318</v>
      </c>
      <c r="J152" s="68">
        <v>0.43215211754537602</v>
      </c>
      <c r="K152" s="71">
        <v>0.65292432415194102</v>
      </c>
      <c r="L152" s="68">
        <v>5.1858254105445099</v>
      </c>
      <c r="M152" s="71">
        <v>0.19406956852309401</v>
      </c>
      <c r="N152" s="68">
        <v>2.1052631578947398</v>
      </c>
      <c r="O152" s="71"/>
      <c r="P152" s="68"/>
      <c r="Q152" s="71">
        <v>0.26840000000000003</v>
      </c>
      <c r="R152" s="68">
        <v>47.583643122676598</v>
      </c>
    </row>
    <row r="153" spans="1:18" x14ac:dyDescent="0.2">
      <c r="A153" s="141" t="s">
        <v>641</v>
      </c>
      <c r="B153" s="67" t="s">
        <v>642</v>
      </c>
      <c r="C153" s="67">
        <v>64</v>
      </c>
      <c r="D153" s="67" t="s">
        <v>343</v>
      </c>
      <c r="E153" s="71">
        <v>0.60266554502908398</v>
      </c>
      <c r="F153" s="68">
        <v>15.298184961106299</v>
      </c>
      <c r="G153" s="71">
        <v>0.66271457448591897</v>
      </c>
      <c r="H153" s="68">
        <v>11.235955056179799</v>
      </c>
      <c r="I153" s="71">
        <v>0.65252645567170597</v>
      </c>
      <c r="J153" s="68">
        <v>14.0017286084702</v>
      </c>
      <c r="K153" s="71">
        <v>0.58202065575608797</v>
      </c>
      <c r="L153" s="68">
        <v>1.8150388936905799</v>
      </c>
      <c r="M153" s="71">
        <v>0.51340049420262301</v>
      </c>
      <c r="N153" s="68">
        <v>9.7368421052631593</v>
      </c>
      <c r="O153" s="71"/>
      <c r="P153" s="68"/>
      <c r="Q153" s="71"/>
      <c r="R153" s="68"/>
    </row>
    <row r="154" spans="1:18" x14ac:dyDescent="0.2">
      <c r="A154" s="141" t="s">
        <v>643</v>
      </c>
      <c r="B154" s="67" t="s">
        <v>644</v>
      </c>
      <c r="C154" s="67">
        <v>64</v>
      </c>
      <c r="D154" s="67" t="s">
        <v>343</v>
      </c>
      <c r="E154" s="71">
        <v>0.67968581204533995</v>
      </c>
      <c r="F154" s="68">
        <v>41.313742437337901</v>
      </c>
      <c r="G154" s="71">
        <v>0.72207780396879695</v>
      </c>
      <c r="H154" s="68">
        <v>19.360414866032801</v>
      </c>
      <c r="I154" s="71">
        <v>0.62869911688583202</v>
      </c>
      <c r="J154" s="68">
        <v>9.2480553154710492</v>
      </c>
      <c r="K154" s="71">
        <v>0.78955320380849203</v>
      </c>
      <c r="L154" s="68">
        <v>22.039757994814199</v>
      </c>
      <c r="M154" s="71">
        <v>0.50959893556358105</v>
      </c>
      <c r="N154" s="68">
        <v>9.5614035087719298</v>
      </c>
      <c r="O154" s="71"/>
      <c r="P154" s="68"/>
      <c r="Q154" s="71">
        <v>0.74850000000000005</v>
      </c>
      <c r="R154" s="68">
        <v>74.349442379182193</v>
      </c>
    </row>
    <row r="155" spans="1:18" x14ac:dyDescent="0.2">
      <c r="A155" s="141" t="s">
        <v>645</v>
      </c>
      <c r="B155" s="67" t="s">
        <v>646</v>
      </c>
      <c r="C155" s="67">
        <v>64</v>
      </c>
      <c r="D155" s="67" t="s">
        <v>343</v>
      </c>
      <c r="E155" s="71">
        <v>0.61551328174495401</v>
      </c>
      <c r="F155" s="68">
        <v>18.755401901469298</v>
      </c>
      <c r="G155" s="71">
        <v>0.74869188250475105</v>
      </c>
      <c r="H155" s="68">
        <v>26.707000864304199</v>
      </c>
      <c r="I155" s="71">
        <v>0.58750988225459799</v>
      </c>
      <c r="J155" s="68">
        <v>5.7044079515989603</v>
      </c>
      <c r="K155" s="71">
        <v>0.75737038431896797</v>
      </c>
      <c r="L155" s="68">
        <v>15.125324114088199</v>
      </c>
      <c r="M155" s="71">
        <v>0.49819425964645497</v>
      </c>
      <c r="N155" s="68">
        <v>8.59649122807018</v>
      </c>
      <c r="O155" s="71"/>
      <c r="P155" s="68"/>
      <c r="Q155" s="71">
        <v>0.48580000000000001</v>
      </c>
      <c r="R155" s="68">
        <v>59.6654275092937</v>
      </c>
    </row>
    <row r="156" spans="1:18" x14ac:dyDescent="0.2">
      <c r="A156" s="141" t="s">
        <v>647</v>
      </c>
      <c r="B156" s="67" t="s">
        <v>648</v>
      </c>
      <c r="C156" s="67">
        <v>64</v>
      </c>
      <c r="D156" s="67" t="s">
        <v>343</v>
      </c>
      <c r="E156" s="71">
        <v>0.70256318194497203</v>
      </c>
      <c r="F156" s="68">
        <v>49.006050129645601</v>
      </c>
      <c r="G156" s="71">
        <v>0.79194835355154702</v>
      </c>
      <c r="H156" s="68">
        <v>43.906655142610198</v>
      </c>
      <c r="I156" s="71">
        <v>0.62934264387119598</v>
      </c>
      <c r="J156" s="68">
        <v>9.3344857389801206</v>
      </c>
      <c r="K156" s="71">
        <v>0.72488077620631597</v>
      </c>
      <c r="L156" s="68">
        <v>10.1987899740709</v>
      </c>
      <c r="M156" s="71">
        <v>0.61984413609579903</v>
      </c>
      <c r="N156" s="68">
        <v>16.403508771929801</v>
      </c>
      <c r="O156" s="71"/>
      <c r="P156" s="68"/>
      <c r="Q156" s="71">
        <v>0.74680000000000002</v>
      </c>
      <c r="R156" s="68">
        <v>74.070631970260195</v>
      </c>
    </row>
    <row r="157" spans="1:18" x14ac:dyDescent="0.2">
      <c r="A157" s="141" t="s">
        <v>649</v>
      </c>
      <c r="B157" s="67" t="s">
        <v>650</v>
      </c>
      <c r="C157" s="67">
        <v>64</v>
      </c>
      <c r="D157" s="67" t="s">
        <v>343</v>
      </c>
      <c r="E157" s="71">
        <v>0.76124667240724497</v>
      </c>
      <c r="F157" s="68">
        <v>64.909248055315501</v>
      </c>
      <c r="G157" s="71">
        <v>0.77236913599683599</v>
      </c>
      <c r="H157" s="68">
        <v>34.485738980120999</v>
      </c>
      <c r="I157" s="71">
        <v>0.68307077063848198</v>
      </c>
      <c r="J157" s="68">
        <v>20.5704407951599</v>
      </c>
      <c r="K157" s="71">
        <v>0.81838516800307204</v>
      </c>
      <c r="L157" s="68">
        <v>30.164217804667199</v>
      </c>
      <c r="M157" s="71">
        <v>0.53240828739783297</v>
      </c>
      <c r="N157" s="68">
        <v>10.2631578947368</v>
      </c>
      <c r="O157" s="71"/>
      <c r="P157" s="68"/>
      <c r="Q157" s="71">
        <v>1</v>
      </c>
      <c r="R157" s="68">
        <v>100</v>
      </c>
    </row>
    <row r="158" spans="1:18" x14ac:dyDescent="0.2">
      <c r="A158" s="141" t="s">
        <v>651</v>
      </c>
      <c r="B158" s="67" t="s">
        <v>652</v>
      </c>
      <c r="C158" s="67">
        <v>64</v>
      </c>
      <c r="D158" s="67" t="s">
        <v>343</v>
      </c>
      <c r="E158" s="71">
        <v>0.78786952101021701</v>
      </c>
      <c r="F158" s="68">
        <v>71.737251512532396</v>
      </c>
      <c r="G158" s="71">
        <v>0.82618631281050203</v>
      </c>
      <c r="H158" s="68">
        <v>63.180639585134003</v>
      </c>
      <c r="I158" s="71">
        <v>0.75296866420952102</v>
      </c>
      <c r="J158" s="68">
        <v>44.252376836646498</v>
      </c>
      <c r="K158" s="71">
        <v>0.83292199507154996</v>
      </c>
      <c r="L158" s="68">
        <v>35.782195332757098</v>
      </c>
      <c r="M158" s="71">
        <v>0.68447063295951305</v>
      </c>
      <c r="N158" s="68">
        <v>25.087719298245599</v>
      </c>
      <c r="O158" s="71"/>
      <c r="P158" s="68"/>
      <c r="Q158" s="71">
        <v>0.84279999999999999</v>
      </c>
      <c r="R158" s="68">
        <v>79.460966542750896</v>
      </c>
    </row>
    <row r="159" spans="1:18" x14ac:dyDescent="0.2">
      <c r="A159" s="141" t="s">
        <v>653</v>
      </c>
      <c r="B159" s="67" t="s">
        <v>654</v>
      </c>
      <c r="C159" s="67">
        <v>64</v>
      </c>
      <c r="D159" s="67" t="s">
        <v>343</v>
      </c>
      <c r="E159" s="71">
        <v>0.65958153659743701</v>
      </c>
      <c r="F159" s="68">
        <v>33.7078651685393</v>
      </c>
      <c r="G159" s="71">
        <v>0.71312341532418999</v>
      </c>
      <c r="H159" s="68">
        <v>17.631806395851299</v>
      </c>
      <c r="I159" s="71">
        <v>0.65025448116750895</v>
      </c>
      <c r="J159" s="68">
        <v>13.396715643906701</v>
      </c>
      <c r="K159" s="71">
        <v>0.79956334208584701</v>
      </c>
      <c r="L159" s="68">
        <v>24.2005185825411</v>
      </c>
      <c r="M159" s="71">
        <v>0.47538490781220299</v>
      </c>
      <c r="N159" s="68">
        <v>7.6315789473684204</v>
      </c>
      <c r="O159" s="71"/>
      <c r="P159" s="68"/>
      <c r="Q159" s="71"/>
      <c r="R159" s="68"/>
    </row>
    <row r="160" spans="1:18" x14ac:dyDescent="0.2">
      <c r="A160" s="141" t="s">
        <v>655</v>
      </c>
      <c r="B160" s="67" t="s">
        <v>656</v>
      </c>
      <c r="C160" s="67">
        <v>64</v>
      </c>
      <c r="D160" s="67" t="s">
        <v>343</v>
      </c>
      <c r="E160" s="71">
        <v>0.65182994260565497</v>
      </c>
      <c r="F160" s="68">
        <v>31.114952463267102</v>
      </c>
      <c r="G160" s="71">
        <v>0.66734565585744399</v>
      </c>
      <c r="H160" s="68">
        <v>11.754537597234201</v>
      </c>
      <c r="I160" s="71">
        <v>0.66326608777957896</v>
      </c>
      <c r="J160" s="68">
        <v>16.1624891961971</v>
      </c>
      <c r="K160" s="71">
        <v>0.80942475897498301</v>
      </c>
      <c r="L160" s="68">
        <v>26.707000864304199</v>
      </c>
      <c r="M160" s="71">
        <v>0.30051321041627099</v>
      </c>
      <c r="N160" s="68">
        <v>3.1578947368421102</v>
      </c>
      <c r="O160" s="71"/>
      <c r="P160" s="68"/>
      <c r="Q160" s="71">
        <v>0.81859999999999999</v>
      </c>
      <c r="R160" s="68">
        <v>78.159851301115296</v>
      </c>
    </row>
    <row r="161" spans="1:18" x14ac:dyDescent="0.2">
      <c r="A161" s="141" t="s">
        <v>657</v>
      </c>
      <c r="B161" s="67" t="s">
        <v>658</v>
      </c>
      <c r="C161" s="67">
        <v>64</v>
      </c>
      <c r="D161" s="67" t="s">
        <v>343</v>
      </c>
      <c r="E161" s="71">
        <v>0.57470425768995503</v>
      </c>
      <c r="F161" s="68">
        <v>10.0259291270527</v>
      </c>
      <c r="G161" s="71">
        <v>0.48815933107479398</v>
      </c>
      <c r="H161" s="68">
        <v>3.1114952463267098</v>
      </c>
      <c r="I161" s="71">
        <v>0.56218117877211304</v>
      </c>
      <c r="J161" s="68">
        <v>4.3215211754537597</v>
      </c>
      <c r="K161" s="71">
        <v>0.76608315457702003</v>
      </c>
      <c r="L161" s="68">
        <v>16.7675021607606</v>
      </c>
      <c r="M161" s="71">
        <v>0.26249762402585097</v>
      </c>
      <c r="N161" s="68">
        <v>2.8070175438596499</v>
      </c>
      <c r="O161" s="71"/>
      <c r="P161" s="68"/>
      <c r="Q161" s="71">
        <v>0.79459999999999997</v>
      </c>
      <c r="R161" s="68">
        <v>77.3234200743494</v>
      </c>
    </row>
    <row r="162" spans="1:18" x14ac:dyDescent="0.2">
      <c r="A162" s="141" t="s">
        <v>659</v>
      </c>
      <c r="B162" s="67" t="s">
        <v>660</v>
      </c>
      <c r="C162" s="67">
        <v>64</v>
      </c>
      <c r="D162" s="67" t="s">
        <v>343</v>
      </c>
      <c r="E162" s="71">
        <v>0.46695582636531902</v>
      </c>
      <c r="F162" s="68">
        <v>3.1114952463267098</v>
      </c>
      <c r="G162" s="71">
        <v>0.41893586668553001</v>
      </c>
      <c r="H162" s="68">
        <v>2.42005185825411</v>
      </c>
      <c r="I162" s="71">
        <v>0.49919667063881601</v>
      </c>
      <c r="J162" s="68">
        <v>2.0743301642178</v>
      </c>
      <c r="K162" s="71">
        <v>0.77545184065316997</v>
      </c>
      <c r="L162" s="68">
        <v>18.668971477960199</v>
      </c>
      <c r="M162" s="71">
        <v>1.1594753849078101E-2</v>
      </c>
      <c r="N162" s="68">
        <v>1.14035087719298</v>
      </c>
      <c r="O162" s="71"/>
      <c r="P162" s="68"/>
      <c r="Q162" s="71">
        <v>0.62960000000000005</v>
      </c>
      <c r="R162" s="68">
        <v>69.237918215613405</v>
      </c>
    </row>
    <row r="163" spans="1:18" x14ac:dyDescent="0.2">
      <c r="A163" s="141" t="s">
        <v>661</v>
      </c>
      <c r="B163" s="67" t="s">
        <v>662</v>
      </c>
      <c r="C163" s="67">
        <v>45</v>
      </c>
      <c r="D163" s="67" t="s">
        <v>343</v>
      </c>
      <c r="E163" s="71">
        <v>0.538574212325863</v>
      </c>
      <c r="F163" s="68">
        <v>6.5687121866897096</v>
      </c>
      <c r="G163" s="71">
        <v>0.60272000743050202</v>
      </c>
      <c r="H163" s="68">
        <v>6.6551426101987898</v>
      </c>
      <c r="I163" s="71">
        <v>0.69950248305958396</v>
      </c>
      <c r="J163" s="68">
        <v>25.4105445116681</v>
      </c>
      <c r="K163" s="71">
        <v>0.81438691936199903</v>
      </c>
      <c r="L163" s="68">
        <v>28.694900605013</v>
      </c>
      <c r="M163" s="71">
        <v>0.29671165177722902</v>
      </c>
      <c r="N163" s="68">
        <v>3.0701754385964901</v>
      </c>
      <c r="O163" s="71"/>
      <c r="P163" s="68"/>
      <c r="Q163" s="71">
        <v>0.27955000000000002</v>
      </c>
      <c r="R163" s="68">
        <v>47.862453531598497</v>
      </c>
    </row>
    <row r="164" spans="1:18" x14ac:dyDescent="0.2">
      <c r="A164" s="141" t="s">
        <v>663</v>
      </c>
      <c r="B164" s="67" t="s">
        <v>664</v>
      </c>
      <c r="C164" s="67">
        <v>45</v>
      </c>
      <c r="D164" s="67" t="s">
        <v>343</v>
      </c>
      <c r="E164" s="71">
        <v>0.77957197099573206</v>
      </c>
      <c r="F164" s="68">
        <v>70.095073465859997</v>
      </c>
      <c r="G164" s="71">
        <v>0.72487363021732298</v>
      </c>
      <c r="H164" s="68">
        <v>20.138288677614501</v>
      </c>
      <c r="I164" s="71">
        <v>0.88921092404890301</v>
      </c>
      <c r="J164" s="68">
        <v>95.419187554019004</v>
      </c>
      <c r="K164" s="71">
        <v>0.83035766148034995</v>
      </c>
      <c r="L164" s="68">
        <v>35.090751944684499</v>
      </c>
      <c r="M164" s="71">
        <v>0.555217639232085</v>
      </c>
      <c r="N164" s="68">
        <v>12.0175438596491</v>
      </c>
      <c r="O164" s="71"/>
      <c r="P164" s="68"/>
      <c r="Q164" s="71">
        <v>0.8982</v>
      </c>
      <c r="R164" s="68">
        <v>81.6914498141264</v>
      </c>
    </row>
    <row r="165" spans="1:18" x14ac:dyDescent="0.2">
      <c r="A165" s="141" t="s">
        <v>665</v>
      </c>
      <c r="B165" s="67" t="s">
        <v>666</v>
      </c>
      <c r="C165" s="67">
        <v>45</v>
      </c>
      <c r="D165" s="67" t="s">
        <v>343</v>
      </c>
      <c r="E165" s="71">
        <v>0.66901831002421697</v>
      </c>
      <c r="F165" s="68">
        <v>37.856525496974903</v>
      </c>
      <c r="G165" s="71">
        <v>0.62840368401708502</v>
      </c>
      <c r="H165" s="68">
        <v>8.1244598098530698</v>
      </c>
      <c r="I165" s="71">
        <v>0.87485534355123595</v>
      </c>
      <c r="J165" s="68">
        <v>93.604148660328406</v>
      </c>
      <c r="K165" s="71">
        <v>0.83946008385289606</v>
      </c>
      <c r="L165" s="68">
        <v>38.893690579083803</v>
      </c>
      <c r="M165" s="71">
        <v>0.44497243869986702</v>
      </c>
      <c r="N165" s="68">
        <v>6.4912280701754401</v>
      </c>
      <c r="O165" s="71"/>
      <c r="P165" s="68"/>
      <c r="Q165" s="71">
        <v>0.55740000000000001</v>
      </c>
      <c r="R165" s="68">
        <v>65.520446096654297</v>
      </c>
    </row>
    <row r="166" spans="1:18" x14ac:dyDescent="0.2">
      <c r="A166" s="141" t="s">
        <v>667</v>
      </c>
      <c r="B166" s="67" t="s">
        <v>668</v>
      </c>
      <c r="C166" s="67">
        <v>65</v>
      </c>
      <c r="D166" s="67" t="s">
        <v>343</v>
      </c>
      <c r="E166" s="71">
        <v>0.62710372573094397</v>
      </c>
      <c r="F166" s="68">
        <v>22.126188418323199</v>
      </c>
      <c r="G166" s="71">
        <v>0.63237446282351095</v>
      </c>
      <c r="H166" s="68">
        <v>8.4701815038893695</v>
      </c>
      <c r="I166" s="71">
        <v>0.682210343964197</v>
      </c>
      <c r="J166" s="68">
        <v>20.4840103716508</v>
      </c>
      <c r="K166" s="71">
        <v>0.768394114587028</v>
      </c>
      <c r="L166" s="68">
        <v>17.286084701815</v>
      </c>
      <c r="M166" s="71">
        <v>0.36513970727998502</v>
      </c>
      <c r="N166" s="68">
        <v>4.1228070175438596</v>
      </c>
      <c r="O166" s="71"/>
      <c r="P166" s="68"/>
      <c r="Q166" s="71">
        <v>0.68740000000000001</v>
      </c>
      <c r="R166" s="68">
        <v>71.6542750929368</v>
      </c>
    </row>
    <row r="167" spans="1:18" x14ac:dyDescent="0.2">
      <c r="A167" s="141" t="s">
        <v>669</v>
      </c>
      <c r="B167" s="67" t="s">
        <v>670</v>
      </c>
      <c r="C167" s="67">
        <v>45</v>
      </c>
      <c r="D167" s="67" t="s">
        <v>343</v>
      </c>
      <c r="E167" s="71">
        <v>0.31956996645562602</v>
      </c>
      <c r="F167" s="68">
        <v>0.43215211754537602</v>
      </c>
      <c r="G167" s="71">
        <v>0.29420380802350299</v>
      </c>
      <c r="H167" s="68">
        <v>0.69144338807260197</v>
      </c>
      <c r="I167" s="71">
        <v>0.56379911323385001</v>
      </c>
      <c r="J167" s="68">
        <v>4.4079515989628399</v>
      </c>
      <c r="K167" s="71">
        <v>0.63014691102077802</v>
      </c>
      <c r="L167" s="68">
        <v>3.8893690579083802</v>
      </c>
      <c r="M167" s="71">
        <v>0</v>
      </c>
      <c r="N167" s="68">
        <v>1.0526315789473699</v>
      </c>
      <c r="O167" s="71"/>
      <c r="P167" s="68"/>
      <c r="Q167" s="71">
        <v>0.10970000000000001</v>
      </c>
      <c r="R167" s="68">
        <v>37.174721189591097</v>
      </c>
    </row>
    <row r="168" spans="1:18" x14ac:dyDescent="0.2">
      <c r="A168" s="141" t="s">
        <v>671</v>
      </c>
      <c r="B168" s="67" t="s">
        <v>672</v>
      </c>
      <c r="C168" s="67">
        <v>45</v>
      </c>
      <c r="D168" s="67" t="s">
        <v>343</v>
      </c>
      <c r="E168" s="71">
        <v>0.530365655073056</v>
      </c>
      <c r="F168" s="68">
        <v>6.05012964563526</v>
      </c>
      <c r="G168" s="71">
        <v>0.54708573794411397</v>
      </c>
      <c r="H168" s="68">
        <v>3.97579948141746</v>
      </c>
      <c r="I168" s="71">
        <v>0.70157261886172495</v>
      </c>
      <c r="J168" s="68">
        <v>25.929127052722599</v>
      </c>
      <c r="K168" s="71">
        <v>0.80031774216711804</v>
      </c>
      <c r="L168" s="68">
        <v>24.5462402765774</v>
      </c>
      <c r="M168" s="71">
        <v>0.39555217639232099</v>
      </c>
      <c r="N168" s="68">
        <v>4.4736842105263204</v>
      </c>
      <c r="O168" s="71"/>
      <c r="P168" s="68"/>
      <c r="Q168" s="71">
        <v>0.20730000000000001</v>
      </c>
      <c r="R168" s="68">
        <v>43.401486988847601</v>
      </c>
    </row>
    <row r="169" spans="1:18" x14ac:dyDescent="0.2">
      <c r="A169" s="141" t="s">
        <v>673</v>
      </c>
      <c r="B169" s="67" t="s">
        <v>674</v>
      </c>
      <c r="C169" s="67">
        <v>45</v>
      </c>
      <c r="D169" s="67" t="s">
        <v>343</v>
      </c>
      <c r="E169" s="71">
        <v>0.63026052448280201</v>
      </c>
      <c r="F169" s="68">
        <v>23.854796888504801</v>
      </c>
      <c r="G169" s="71">
        <v>0.75085762339084094</v>
      </c>
      <c r="H169" s="68">
        <v>27.484874675885901</v>
      </c>
      <c r="I169" s="71">
        <v>0.78109985124845605</v>
      </c>
      <c r="J169" s="68">
        <v>57.130509939498701</v>
      </c>
      <c r="K169" s="71">
        <v>0.83807451481519701</v>
      </c>
      <c r="L169" s="68">
        <v>38.202247191011203</v>
      </c>
      <c r="M169" s="71">
        <v>0.68447063295951305</v>
      </c>
      <c r="N169" s="68">
        <v>25.087719298245599</v>
      </c>
      <c r="O169" s="71"/>
      <c r="P169" s="68"/>
      <c r="Q169" s="71">
        <v>9.6799999999999997E-2</v>
      </c>
      <c r="R169" s="68">
        <v>36.3382899628253</v>
      </c>
    </row>
    <row r="170" spans="1:18" x14ac:dyDescent="0.2">
      <c r="A170" s="141" t="s">
        <v>675</v>
      </c>
      <c r="B170" s="67" t="s">
        <v>676</v>
      </c>
      <c r="C170" s="67">
        <v>45</v>
      </c>
      <c r="D170" s="67" t="s">
        <v>343</v>
      </c>
      <c r="E170" s="71">
        <v>0.67485892024028804</v>
      </c>
      <c r="F170" s="68">
        <v>39.325842696629202</v>
      </c>
      <c r="G170" s="71">
        <v>0.87372652764768299</v>
      </c>
      <c r="H170" s="68">
        <v>91.356957649092493</v>
      </c>
      <c r="I170" s="71">
        <v>0.82029283684451904</v>
      </c>
      <c r="J170" s="68">
        <v>75.108038029386293</v>
      </c>
      <c r="K170" s="71">
        <v>0.91217031369080004</v>
      </c>
      <c r="L170" s="68">
        <v>79.515989628349203</v>
      </c>
      <c r="M170" s="71">
        <v>0.76810492301843702</v>
      </c>
      <c r="N170" s="68">
        <v>46.491228070175403</v>
      </c>
      <c r="O170" s="71"/>
      <c r="P170" s="68"/>
      <c r="Q170" s="71">
        <v>0</v>
      </c>
      <c r="R170" s="68">
        <v>24.814126394052</v>
      </c>
    </row>
    <row r="171" spans="1:18" x14ac:dyDescent="0.2">
      <c r="A171" s="141" t="s">
        <v>677</v>
      </c>
      <c r="B171" s="67" t="s">
        <v>678</v>
      </c>
      <c r="C171" s="67">
        <v>45</v>
      </c>
      <c r="D171" s="67" t="s">
        <v>343</v>
      </c>
      <c r="E171" s="71">
        <v>0.842758153944832</v>
      </c>
      <c r="F171" s="68">
        <v>84.615384615384599</v>
      </c>
      <c r="G171" s="71">
        <v>0.92451319178714797</v>
      </c>
      <c r="H171" s="68">
        <v>98.271391529818501</v>
      </c>
      <c r="I171" s="71">
        <v>0.68398602872120096</v>
      </c>
      <c r="J171" s="68">
        <v>21.1754537597234</v>
      </c>
      <c r="K171" s="71">
        <v>0.89801156442204699</v>
      </c>
      <c r="L171" s="68">
        <v>70.786516853932596</v>
      </c>
      <c r="M171" s="71">
        <v>0.70727998479376497</v>
      </c>
      <c r="N171" s="68">
        <v>30.087719298245599</v>
      </c>
      <c r="O171" s="71"/>
      <c r="P171" s="68"/>
      <c r="Q171" s="71">
        <v>1</v>
      </c>
      <c r="R171" s="68">
        <v>100</v>
      </c>
    </row>
    <row r="172" spans="1:18" x14ac:dyDescent="0.2">
      <c r="A172" s="141" t="s">
        <v>679</v>
      </c>
      <c r="B172" s="67" t="s">
        <v>680</v>
      </c>
      <c r="C172" s="67">
        <v>45</v>
      </c>
      <c r="D172" s="67" t="s">
        <v>343</v>
      </c>
      <c r="E172" s="71">
        <v>0.76397306620609196</v>
      </c>
      <c r="F172" s="68">
        <v>65.514261019879001</v>
      </c>
      <c r="G172" s="71">
        <v>0.78328237012375301</v>
      </c>
      <c r="H172" s="68">
        <v>40.017286084701801</v>
      </c>
      <c r="I172" s="71">
        <v>0.78298805015654604</v>
      </c>
      <c r="J172" s="68">
        <v>58.1676750216076</v>
      </c>
      <c r="K172" s="71">
        <v>0.910608567849574</v>
      </c>
      <c r="L172" s="68">
        <v>78.305963699222104</v>
      </c>
      <c r="M172" s="71">
        <v>0.60083634290058896</v>
      </c>
      <c r="N172" s="68">
        <v>15.2631578947368</v>
      </c>
      <c r="O172" s="71"/>
      <c r="P172" s="68"/>
      <c r="Q172" s="71">
        <v>0.74214999999999998</v>
      </c>
      <c r="R172" s="68">
        <v>73.884758364312304</v>
      </c>
    </row>
    <row r="173" spans="1:18" x14ac:dyDescent="0.2">
      <c r="A173" s="141" t="s">
        <v>681</v>
      </c>
      <c r="B173" s="67" t="s">
        <v>682</v>
      </c>
      <c r="C173" s="67">
        <v>65</v>
      </c>
      <c r="D173" s="67" t="s">
        <v>343</v>
      </c>
      <c r="E173" s="71">
        <v>0.58498275074955697</v>
      </c>
      <c r="F173" s="68">
        <v>11.840968020743301</v>
      </c>
      <c r="G173" s="71">
        <v>0.59068365257693201</v>
      </c>
      <c r="H173" s="68">
        <v>4.9265341400172904</v>
      </c>
      <c r="I173" s="71">
        <v>0.675372961521441</v>
      </c>
      <c r="J173" s="68">
        <v>18.496110630942098</v>
      </c>
      <c r="K173" s="71">
        <v>0.85917067319816798</v>
      </c>
      <c r="L173" s="68">
        <v>48.487467588591201</v>
      </c>
      <c r="M173" s="71">
        <v>0.47918646645124502</v>
      </c>
      <c r="N173" s="68">
        <v>7.8947368421052602</v>
      </c>
      <c r="O173" s="71"/>
      <c r="P173" s="68"/>
      <c r="Q173" s="71">
        <v>0.32050000000000001</v>
      </c>
      <c r="R173" s="68">
        <v>50</v>
      </c>
    </row>
    <row r="174" spans="1:18" x14ac:dyDescent="0.2">
      <c r="A174" s="141" t="s">
        <v>683</v>
      </c>
      <c r="B174" s="67" t="s">
        <v>684</v>
      </c>
      <c r="C174" s="67">
        <v>65</v>
      </c>
      <c r="D174" s="67" t="s">
        <v>343</v>
      </c>
      <c r="E174" s="71">
        <v>0.78034375416017498</v>
      </c>
      <c r="F174" s="68">
        <v>70.354364736387197</v>
      </c>
      <c r="G174" s="71">
        <v>0.81510031512554304</v>
      </c>
      <c r="H174" s="68">
        <v>56.266205704408002</v>
      </c>
      <c r="I174" s="71">
        <v>0.80778032467606997</v>
      </c>
      <c r="J174" s="68">
        <v>68.798617113223898</v>
      </c>
      <c r="K174" s="71">
        <v>0.94164879437124605</v>
      </c>
      <c r="L174" s="68">
        <v>90.751944684528993</v>
      </c>
      <c r="M174" s="71">
        <v>0.730089336628018</v>
      </c>
      <c r="N174" s="68">
        <v>36.842105263157897</v>
      </c>
      <c r="O174" s="71"/>
      <c r="P174" s="68"/>
      <c r="Q174" s="71">
        <v>0.60709999999999997</v>
      </c>
      <c r="R174" s="68">
        <v>68.494423791821603</v>
      </c>
    </row>
    <row r="175" spans="1:18" x14ac:dyDescent="0.2">
      <c r="A175" s="141" t="s">
        <v>685</v>
      </c>
      <c r="B175" s="67" t="s">
        <v>686</v>
      </c>
      <c r="C175" s="67">
        <v>45</v>
      </c>
      <c r="D175" s="67" t="s">
        <v>343</v>
      </c>
      <c r="E175" s="71">
        <v>0.72011082178696395</v>
      </c>
      <c r="F175" s="68">
        <v>55.661192739844402</v>
      </c>
      <c r="G175" s="71">
        <v>0.79113237050799401</v>
      </c>
      <c r="H175" s="68">
        <v>43.301642178046698</v>
      </c>
      <c r="I175" s="71">
        <v>0.65352880290836701</v>
      </c>
      <c r="J175" s="68">
        <v>14.0881590319793</v>
      </c>
      <c r="K175" s="71">
        <v>0.84108477167128004</v>
      </c>
      <c r="L175" s="68">
        <v>39.498703543647402</v>
      </c>
      <c r="M175" s="71">
        <v>0.65405816384717697</v>
      </c>
      <c r="N175" s="68">
        <v>20.087719298245599</v>
      </c>
      <c r="O175" s="71"/>
      <c r="P175" s="68"/>
      <c r="Q175" s="71">
        <v>0.66074999999999995</v>
      </c>
      <c r="R175" s="68">
        <v>70.817843866171003</v>
      </c>
    </row>
    <row r="176" spans="1:18" x14ac:dyDescent="0.2">
      <c r="A176" s="141" t="s">
        <v>687</v>
      </c>
      <c r="B176" s="67" t="s">
        <v>688</v>
      </c>
      <c r="C176" s="67">
        <v>65</v>
      </c>
      <c r="D176" s="67" t="s">
        <v>343</v>
      </c>
      <c r="E176" s="71">
        <v>0.715071877668637</v>
      </c>
      <c r="F176" s="68">
        <v>53.068280034572197</v>
      </c>
      <c r="G176" s="71">
        <v>0.83918413569533401</v>
      </c>
      <c r="H176" s="68">
        <v>71.910112359550595</v>
      </c>
      <c r="I176" s="71">
        <v>0.80424880344840299</v>
      </c>
      <c r="J176" s="68">
        <v>67.415730337078699</v>
      </c>
      <c r="K176" s="71">
        <v>0.86877632564879204</v>
      </c>
      <c r="L176" s="68">
        <v>52.981849611063097</v>
      </c>
      <c r="M176" s="71">
        <v>0.878350123550656</v>
      </c>
      <c r="N176" s="68">
        <v>80.087719298245602</v>
      </c>
      <c r="O176" s="71"/>
      <c r="P176" s="68"/>
      <c r="Q176" s="71">
        <v>0.18479999999999999</v>
      </c>
      <c r="R176" s="68">
        <v>41.263940520446099</v>
      </c>
    </row>
    <row r="177" spans="1:18" x14ac:dyDescent="0.2">
      <c r="A177" s="141" t="s">
        <v>689</v>
      </c>
      <c r="B177" s="67" t="s">
        <v>690</v>
      </c>
      <c r="C177" s="67">
        <v>65</v>
      </c>
      <c r="D177" s="67" t="s">
        <v>343</v>
      </c>
      <c r="E177" s="71">
        <v>0.77756374416142204</v>
      </c>
      <c r="F177" s="68">
        <v>69.490060501296497</v>
      </c>
      <c r="G177" s="71">
        <v>0.83190235951508695</v>
      </c>
      <c r="H177" s="68">
        <v>66.8971477960242</v>
      </c>
      <c r="I177" s="71">
        <v>0.81906608999490604</v>
      </c>
      <c r="J177" s="68">
        <v>74.589455488331893</v>
      </c>
      <c r="K177" s="71">
        <v>0.88470326502454499</v>
      </c>
      <c r="L177" s="68">
        <v>63.180639585134003</v>
      </c>
      <c r="M177" s="71">
        <v>0.87074700627257196</v>
      </c>
      <c r="N177" s="68">
        <v>77.982456140350905</v>
      </c>
      <c r="O177" s="71"/>
      <c r="P177" s="68"/>
      <c r="Q177" s="71">
        <v>0.48139999999999999</v>
      </c>
      <c r="R177" s="68">
        <v>59.386617100371801</v>
      </c>
    </row>
    <row r="178" spans="1:18" x14ac:dyDescent="0.2">
      <c r="A178" s="141" t="s">
        <v>691</v>
      </c>
      <c r="B178" s="67" t="s">
        <v>692</v>
      </c>
      <c r="C178" s="67">
        <v>65</v>
      </c>
      <c r="D178" s="67" t="s">
        <v>343</v>
      </c>
      <c r="E178" s="71">
        <v>0.74359606566159997</v>
      </c>
      <c r="F178" s="68">
        <v>60.847018150388898</v>
      </c>
      <c r="G178" s="71">
        <v>0.81380849882378803</v>
      </c>
      <c r="H178" s="68">
        <v>55.661192739844402</v>
      </c>
      <c r="I178" s="71">
        <v>0.79333377471595301</v>
      </c>
      <c r="J178" s="68">
        <v>62.489196197061403</v>
      </c>
      <c r="K178" s="71">
        <v>0.87335195896897999</v>
      </c>
      <c r="L178" s="68">
        <v>56.093344857389802</v>
      </c>
      <c r="M178" s="71">
        <v>0.84413609579927795</v>
      </c>
      <c r="N178" s="68">
        <v>70.263157894736807</v>
      </c>
      <c r="O178" s="71"/>
      <c r="P178" s="68"/>
      <c r="Q178" s="71">
        <v>0.39334999999999998</v>
      </c>
      <c r="R178" s="68">
        <v>54.646840148698899</v>
      </c>
    </row>
    <row r="179" spans="1:18" x14ac:dyDescent="0.2">
      <c r="A179" s="141" t="s">
        <v>693</v>
      </c>
      <c r="B179" s="67" t="s">
        <v>694</v>
      </c>
      <c r="C179" s="67">
        <v>65</v>
      </c>
      <c r="D179" s="67" t="s">
        <v>343</v>
      </c>
      <c r="E179" s="71">
        <v>0.67150948777278496</v>
      </c>
      <c r="F179" s="68">
        <v>38.634399308556603</v>
      </c>
      <c r="G179" s="71">
        <v>0.85133457074754404</v>
      </c>
      <c r="H179" s="68">
        <v>80.553154710458102</v>
      </c>
      <c r="I179" s="71">
        <v>0.75059546523644505</v>
      </c>
      <c r="J179" s="68">
        <v>43.388072601555699</v>
      </c>
      <c r="K179" s="71">
        <v>0.80828922382652602</v>
      </c>
      <c r="L179" s="68">
        <v>26.447709593776999</v>
      </c>
      <c r="M179" s="71">
        <v>0.94677817905341199</v>
      </c>
      <c r="N179" s="68">
        <v>94.649122807017505</v>
      </c>
      <c r="O179" s="71"/>
      <c r="P179" s="68"/>
      <c r="Q179" s="71">
        <v>5.5000000000000003E-4</v>
      </c>
      <c r="R179" s="68">
        <v>26.4869888475836</v>
      </c>
    </row>
    <row r="180" spans="1:18" x14ac:dyDescent="0.2">
      <c r="A180" s="141" t="s">
        <v>695</v>
      </c>
      <c r="B180" s="67" t="s">
        <v>696</v>
      </c>
      <c r="C180" s="67">
        <v>63</v>
      </c>
      <c r="D180" s="67" t="s">
        <v>343</v>
      </c>
      <c r="E180" s="71">
        <v>0.66639361430922806</v>
      </c>
      <c r="F180" s="68">
        <v>36.732929991356997</v>
      </c>
      <c r="G180" s="71">
        <v>0.82331264281696503</v>
      </c>
      <c r="H180" s="68">
        <v>61.711322385479697</v>
      </c>
      <c r="I180" s="71">
        <v>0.77408530514481599</v>
      </c>
      <c r="J180" s="68">
        <v>54.278305963699196</v>
      </c>
      <c r="K180" s="71">
        <v>0.74964350316998996</v>
      </c>
      <c r="L180" s="68">
        <v>13.483146067415699</v>
      </c>
      <c r="M180" s="71">
        <v>0.94297662041437003</v>
      </c>
      <c r="N180" s="68">
        <v>93.947368421052602</v>
      </c>
      <c r="O180" s="71"/>
      <c r="P180" s="68"/>
      <c r="Q180" s="71">
        <v>4.1950000000000001E-2</v>
      </c>
      <c r="R180" s="68">
        <v>33.457249070632002</v>
      </c>
    </row>
    <row r="181" spans="1:18" x14ac:dyDescent="0.2">
      <c r="A181" s="141" t="s">
        <v>697</v>
      </c>
      <c r="B181" s="67" t="s">
        <v>698</v>
      </c>
      <c r="C181" s="67">
        <v>65</v>
      </c>
      <c r="D181" s="67" t="s">
        <v>343</v>
      </c>
      <c r="E181" s="71">
        <v>0.68555489353718302</v>
      </c>
      <c r="F181" s="68">
        <v>43.128781331028499</v>
      </c>
      <c r="G181" s="71">
        <v>0.80431037325724597</v>
      </c>
      <c r="H181" s="68">
        <v>50.0432152117545</v>
      </c>
      <c r="I181" s="71">
        <v>0.80953505657096203</v>
      </c>
      <c r="J181" s="68">
        <v>69.835782195332797</v>
      </c>
      <c r="K181" s="71">
        <v>0.82151644519471301</v>
      </c>
      <c r="L181" s="68">
        <v>31.114952463267102</v>
      </c>
      <c r="M181" s="71">
        <v>0.90876259266299197</v>
      </c>
      <c r="N181" s="68">
        <v>87.807017543859601</v>
      </c>
      <c r="O181" s="71"/>
      <c r="P181" s="68"/>
      <c r="Q181" s="71">
        <v>8.3650000000000002E-2</v>
      </c>
      <c r="R181" s="68">
        <v>35.3159851301115</v>
      </c>
    </row>
    <row r="182" spans="1:18" x14ac:dyDescent="0.2">
      <c r="A182" s="141" t="s">
        <v>699</v>
      </c>
      <c r="B182" s="67" t="s">
        <v>700</v>
      </c>
      <c r="C182" s="67">
        <v>65</v>
      </c>
      <c r="D182" s="67" t="s">
        <v>343</v>
      </c>
      <c r="E182" s="71">
        <v>0.68316037751445702</v>
      </c>
      <c r="F182" s="68">
        <v>42.610198789974099</v>
      </c>
      <c r="G182" s="71">
        <v>0.77860906055633405</v>
      </c>
      <c r="H182" s="68">
        <v>38.115816767502203</v>
      </c>
      <c r="I182" s="71">
        <v>0.76806163955272699</v>
      </c>
      <c r="J182" s="68">
        <v>51.771823681935999</v>
      </c>
      <c r="K182" s="71">
        <v>0.76613430474130895</v>
      </c>
      <c r="L182" s="68">
        <v>16.8539325842697</v>
      </c>
      <c r="M182" s="71">
        <v>0.99239688272191595</v>
      </c>
      <c r="N182" s="68">
        <v>98.859649122806999</v>
      </c>
      <c r="O182" s="71"/>
      <c r="P182" s="68"/>
      <c r="Q182" s="71">
        <v>0.1106</v>
      </c>
      <c r="R182" s="68">
        <v>37.267657992565098</v>
      </c>
    </row>
    <row r="183" spans="1:18" x14ac:dyDescent="0.2">
      <c r="A183" s="141" t="s">
        <v>701</v>
      </c>
      <c r="B183" s="67" t="s">
        <v>702</v>
      </c>
      <c r="C183" s="67">
        <v>63</v>
      </c>
      <c r="D183" s="67" t="s">
        <v>343</v>
      </c>
      <c r="E183" s="71">
        <v>0.625959924498249</v>
      </c>
      <c r="F183" s="68">
        <v>21.866897147795999</v>
      </c>
      <c r="G183" s="71">
        <v>0.81197814002189295</v>
      </c>
      <c r="H183" s="68">
        <v>54.451166810717403</v>
      </c>
      <c r="I183" s="71">
        <v>0.71467137961948901</v>
      </c>
      <c r="J183" s="68">
        <v>29.6456352636128</v>
      </c>
      <c r="K183" s="71">
        <v>0.67408906882591102</v>
      </c>
      <c r="L183" s="68">
        <v>6.3094209161624901</v>
      </c>
      <c r="M183" s="71">
        <v>0.90496103402395001</v>
      </c>
      <c r="N183" s="68">
        <v>86.842105263157904</v>
      </c>
      <c r="O183" s="71"/>
      <c r="P183" s="68"/>
      <c r="Q183" s="71">
        <v>2.41E-2</v>
      </c>
      <c r="R183" s="68">
        <v>32.434944237918202</v>
      </c>
    </row>
    <row r="184" spans="1:18" x14ac:dyDescent="0.2">
      <c r="A184" s="141" t="s">
        <v>703</v>
      </c>
      <c r="B184" s="67" t="s">
        <v>704</v>
      </c>
      <c r="C184" s="67">
        <v>65</v>
      </c>
      <c r="D184" s="67" t="s">
        <v>343</v>
      </c>
      <c r="E184" s="71">
        <v>0.64374875680725496</v>
      </c>
      <c r="F184" s="68">
        <v>28.176318063958501</v>
      </c>
      <c r="G184" s="71">
        <v>0.79360669176840604</v>
      </c>
      <c r="H184" s="68">
        <v>44.770959377700997</v>
      </c>
      <c r="I184" s="71">
        <v>0.73131695116001805</v>
      </c>
      <c r="J184" s="68">
        <v>35.090751944684499</v>
      </c>
      <c r="K184" s="71">
        <v>0.76278872122569996</v>
      </c>
      <c r="L184" s="68">
        <v>15.816767502160801</v>
      </c>
      <c r="M184" s="71">
        <v>0.83273141988215205</v>
      </c>
      <c r="N184" s="68">
        <v>66.754385964912302</v>
      </c>
      <c r="O184" s="71"/>
      <c r="P184" s="68"/>
      <c r="Q184" s="71">
        <v>9.8299999999999998E-2</v>
      </c>
      <c r="R184" s="68">
        <v>36.524163568773197</v>
      </c>
    </row>
    <row r="185" spans="1:18" x14ac:dyDescent="0.2">
      <c r="A185" s="141" t="s">
        <v>705</v>
      </c>
      <c r="B185" s="67" t="s">
        <v>706</v>
      </c>
      <c r="C185" s="67">
        <v>65</v>
      </c>
      <c r="D185" s="67" t="s">
        <v>343</v>
      </c>
      <c r="E185" s="71">
        <v>0.66622963951498604</v>
      </c>
      <c r="F185" s="68">
        <v>36.646499567847897</v>
      </c>
      <c r="G185" s="71">
        <v>0.769101383908256</v>
      </c>
      <c r="H185" s="68">
        <v>33.1892826274849</v>
      </c>
      <c r="I185" s="71">
        <v>0.74852586242209296</v>
      </c>
      <c r="J185" s="68">
        <v>42.523768366464999</v>
      </c>
      <c r="K185" s="71">
        <v>0.74180679994254795</v>
      </c>
      <c r="L185" s="68">
        <v>12.7917026793431</v>
      </c>
      <c r="M185" s="71">
        <v>0.91256415130203405</v>
      </c>
      <c r="N185" s="68">
        <v>88.771929824561397</v>
      </c>
      <c r="O185" s="71"/>
      <c r="P185" s="68"/>
      <c r="Q185" s="71">
        <v>0.15915000000000001</v>
      </c>
      <c r="R185" s="68">
        <v>39.498141263940497</v>
      </c>
    </row>
    <row r="186" spans="1:18" x14ac:dyDescent="0.2">
      <c r="A186" s="141" t="s">
        <v>707</v>
      </c>
      <c r="B186" s="67" t="s">
        <v>708</v>
      </c>
      <c r="C186" s="67">
        <v>63</v>
      </c>
      <c r="D186" s="67" t="s">
        <v>343</v>
      </c>
      <c r="E186" s="71">
        <v>0.66271468958203095</v>
      </c>
      <c r="F186" s="68">
        <v>35.090751944684499</v>
      </c>
      <c r="G186" s="71">
        <v>0.76596294437054202</v>
      </c>
      <c r="H186" s="68">
        <v>32.238547968885001</v>
      </c>
      <c r="I186" s="71">
        <v>0.80845295417122798</v>
      </c>
      <c r="J186" s="68">
        <v>69.230769230769198</v>
      </c>
      <c r="K186" s="71">
        <v>0.81164495670539105</v>
      </c>
      <c r="L186" s="68">
        <v>27.571305099395001</v>
      </c>
      <c r="M186" s="71">
        <v>0.90876259266299197</v>
      </c>
      <c r="N186" s="68">
        <v>87.807017543859601</v>
      </c>
      <c r="O186" s="71"/>
      <c r="P186" s="68"/>
      <c r="Q186" s="71">
        <v>1.8749999999999999E-2</v>
      </c>
      <c r="R186" s="68">
        <v>31.784386617100399</v>
      </c>
    </row>
    <row r="187" spans="1:18" x14ac:dyDescent="0.2">
      <c r="A187" s="141" t="s">
        <v>709</v>
      </c>
      <c r="B187" s="67" t="s">
        <v>710</v>
      </c>
      <c r="C187" s="67">
        <v>63</v>
      </c>
      <c r="D187" s="67" t="s">
        <v>343</v>
      </c>
      <c r="E187" s="71">
        <v>0.64974697214652899</v>
      </c>
      <c r="F187" s="68">
        <v>30.337078651685399</v>
      </c>
      <c r="G187" s="71">
        <v>0.6</v>
      </c>
      <c r="H187" s="68">
        <v>6.3958513396715597</v>
      </c>
      <c r="I187" s="71">
        <v>0.99993914863755196</v>
      </c>
      <c r="J187" s="68">
        <v>99.049265341400201</v>
      </c>
      <c r="K187" s="71">
        <v>0.99904873994856402</v>
      </c>
      <c r="L187" s="68">
        <v>98.876404494382001</v>
      </c>
      <c r="M187" s="71"/>
      <c r="N187" s="68"/>
      <c r="O187" s="71"/>
      <c r="P187" s="68"/>
      <c r="Q187" s="71">
        <v>0</v>
      </c>
      <c r="R187" s="68">
        <v>24.814126394052</v>
      </c>
    </row>
    <row r="188" spans="1:18" x14ac:dyDescent="0.2">
      <c r="A188" s="141" t="s">
        <v>711</v>
      </c>
      <c r="B188" s="67" t="s">
        <v>712</v>
      </c>
      <c r="C188" s="67">
        <v>63</v>
      </c>
      <c r="D188" s="67" t="s">
        <v>343</v>
      </c>
      <c r="E188" s="71">
        <v>0.65191131615960296</v>
      </c>
      <c r="F188" s="68">
        <v>31.201382886776099</v>
      </c>
      <c r="G188" s="71">
        <v>0.83080912491447401</v>
      </c>
      <c r="H188" s="68">
        <v>66.119273984442501</v>
      </c>
      <c r="I188" s="71">
        <v>0.82909385053148599</v>
      </c>
      <c r="J188" s="68">
        <v>78.910976663785604</v>
      </c>
      <c r="K188" s="71">
        <v>0.65287542629864304</v>
      </c>
      <c r="L188" s="68">
        <v>5.0993949870354403</v>
      </c>
      <c r="M188" s="71">
        <v>0.94677817905341199</v>
      </c>
      <c r="N188" s="68">
        <v>94.649122807017505</v>
      </c>
      <c r="O188" s="71"/>
      <c r="P188" s="68"/>
      <c r="Q188" s="71">
        <v>0</v>
      </c>
      <c r="R188" s="68">
        <v>24.814126394052</v>
      </c>
    </row>
    <row r="189" spans="1:18" x14ac:dyDescent="0.2">
      <c r="A189" s="141" t="s">
        <v>713</v>
      </c>
      <c r="B189" s="67" t="s">
        <v>714</v>
      </c>
      <c r="C189" s="67">
        <v>65</v>
      </c>
      <c r="D189" s="67" t="s">
        <v>343</v>
      </c>
      <c r="E189" s="71">
        <v>0.75828234287859897</v>
      </c>
      <c r="F189" s="68">
        <v>63.872082973206602</v>
      </c>
      <c r="G189" s="71">
        <v>0.84103583155172901</v>
      </c>
      <c r="H189" s="68">
        <v>73.552290406222994</v>
      </c>
      <c r="I189" s="71">
        <v>0.866292605990304</v>
      </c>
      <c r="J189" s="68">
        <v>91.702679343128807</v>
      </c>
      <c r="K189" s="71">
        <v>0.91799107004617098</v>
      </c>
      <c r="L189" s="68">
        <v>82.195332757130501</v>
      </c>
      <c r="M189" s="71">
        <v>0.98099220680479005</v>
      </c>
      <c r="N189" s="68">
        <v>98.3333333333333</v>
      </c>
      <c r="O189" s="71"/>
      <c r="P189" s="68"/>
      <c r="Q189" s="71">
        <v>0.18509999999999999</v>
      </c>
      <c r="R189" s="68">
        <v>41.3568773234201</v>
      </c>
    </row>
    <row r="190" spans="1:18" x14ac:dyDescent="0.2">
      <c r="A190" s="141" t="s">
        <v>715</v>
      </c>
      <c r="B190" s="67" t="s">
        <v>716</v>
      </c>
      <c r="C190" s="67">
        <v>63</v>
      </c>
      <c r="D190" s="67" t="s">
        <v>343</v>
      </c>
      <c r="E190" s="71">
        <v>0.50533182189053405</v>
      </c>
      <c r="F190" s="68">
        <v>4.6672428694900603</v>
      </c>
      <c r="G190" s="71">
        <v>0.73739330727087704</v>
      </c>
      <c r="H190" s="68">
        <v>22.904062229904898</v>
      </c>
      <c r="I190" s="71">
        <v>0.81292545701397101</v>
      </c>
      <c r="J190" s="68">
        <v>71.391529818496096</v>
      </c>
      <c r="K190" s="71">
        <v>0.78987389392281104</v>
      </c>
      <c r="L190" s="68">
        <v>22.212618841832299</v>
      </c>
      <c r="M190" s="71">
        <v>0.18646645124500999</v>
      </c>
      <c r="N190" s="68">
        <v>2.0175438596491202</v>
      </c>
      <c r="O190" s="71"/>
      <c r="P190" s="68"/>
      <c r="Q190" s="71">
        <v>0</v>
      </c>
      <c r="R190" s="68">
        <v>24.814126394052</v>
      </c>
    </row>
    <row r="191" spans="1:18" x14ac:dyDescent="0.2">
      <c r="A191" s="141" t="s">
        <v>717</v>
      </c>
      <c r="B191" s="67" t="s">
        <v>718</v>
      </c>
      <c r="C191" s="67">
        <v>63</v>
      </c>
      <c r="D191" s="67" t="s">
        <v>343</v>
      </c>
      <c r="E191" s="71">
        <v>0.68232542460840995</v>
      </c>
      <c r="F191" s="68">
        <v>42.1780466724287</v>
      </c>
      <c r="G191" s="71">
        <v>0.76998921134265697</v>
      </c>
      <c r="H191" s="68">
        <v>33.362143474503</v>
      </c>
      <c r="I191" s="71">
        <v>0.83099223482244999</v>
      </c>
      <c r="J191" s="68">
        <v>79.602420051858303</v>
      </c>
      <c r="K191" s="71">
        <v>0.81095502871119396</v>
      </c>
      <c r="L191" s="68">
        <v>27.139152981849598</v>
      </c>
      <c r="M191" s="71">
        <v>0.97719064816574797</v>
      </c>
      <c r="N191" s="68">
        <v>97.894736842105303</v>
      </c>
      <c r="O191" s="71"/>
      <c r="P191" s="68"/>
      <c r="Q191" s="71">
        <v>2.2499999999999999E-2</v>
      </c>
      <c r="R191" s="68">
        <v>32.249070631970298</v>
      </c>
    </row>
    <row r="192" spans="1:18" x14ac:dyDescent="0.2">
      <c r="A192" s="141" t="s">
        <v>719</v>
      </c>
      <c r="B192" s="67" t="s">
        <v>720</v>
      </c>
      <c r="C192" s="67">
        <v>63</v>
      </c>
      <c r="D192" s="67" t="s">
        <v>343</v>
      </c>
      <c r="E192" s="71">
        <v>0.60040539113210101</v>
      </c>
      <c r="F192" s="68">
        <v>14.8660328435609</v>
      </c>
      <c r="G192" s="71">
        <v>0.76526346985917404</v>
      </c>
      <c r="H192" s="68">
        <v>32.065687121866901</v>
      </c>
      <c r="I192" s="71">
        <v>0.74473124291232196</v>
      </c>
      <c r="J192" s="68">
        <v>40.363007778738101</v>
      </c>
      <c r="K192" s="71">
        <v>0.64586329211919202</v>
      </c>
      <c r="L192" s="68">
        <v>4.5808124459809898</v>
      </c>
      <c r="M192" s="71">
        <v>0.80231895076981596</v>
      </c>
      <c r="N192" s="68">
        <v>57.1929824561403</v>
      </c>
      <c r="O192" s="71"/>
      <c r="P192" s="68"/>
      <c r="Q192" s="71">
        <v>4.385E-2</v>
      </c>
      <c r="R192" s="68">
        <v>33.550185873605898</v>
      </c>
    </row>
    <row r="193" spans="1:18" x14ac:dyDescent="0.2">
      <c r="A193" s="141" t="s">
        <v>721</v>
      </c>
      <c r="B193" s="67" t="s">
        <v>722</v>
      </c>
      <c r="C193" s="67">
        <v>65</v>
      </c>
      <c r="D193" s="67" t="s">
        <v>343</v>
      </c>
      <c r="E193" s="71">
        <v>0.77778237706022102</v>
      </c>
      <c r="F193" s="68">
        <v>69.576490924805498</v>
      </c>
      <c r="G193" s="71">
        <v>0.873769779816855</v>
      </c>
      <c r="H193" s="68">
        <v>91.443388072601607</v>
      </c>
      <c r="I193" s="71">
        <v>0.801527932951839</v>
      </c>
      <c r="J193" s="68">
        <v>65.9464131374244</v>
      </c>
      <c r="K193" s="71">
        <v>0.79372664164474904</v>
      </c>
      <c r="L193" s="68">
        <v>23.163353500432201</v>
      </c>
      <c r="M193" s="71">
        <v>0.96958753088766403</v>
      </c>
      <c r="N193" s="68">
        <v>97.368421052631604</v>
      </c>
      <c r="O193" s="71"/>
      <c r="P193" s="68"/>
      <c r="Q193" s="71">
        <v>0.45029999999999998</v>
      </c>
      <c r="R193" s="68">
        <v>57.713754646840201</v>
      </c>
    </row>
    <row r="194" spans="1:18" x14ac:dyDescent="0.2">
      <c r="A194" s="141" t="s">
        <v>723</v>
      </c>
      <c r="B194" s="67" t="s">
        <v>724</v>
      </c>
      <c r="C194" s="67">
        <v>65</v>
      </c>
      <c r="D194" s="67" t="s">
        <v>343</v>
      </c>
      <c r="E194" s="71">
        <v>0.94947598202646</v>
      </c>
      <c r="F194" s="68">
        <v>99.8271391529818</v>
      </c>
      <c r="G194" s="71">
        <v>0.92462888953913502</v>
      </c>
      <c r="H194" s="68">
        <v>98.357821953327601</v>
      </c>
      <c r="I194" s="71">
        <v>0.86378791891367501</v>
      </c>
      <c r="J194" s="68">
        <v>91.097666378565293</v>
      </c>
      <c r="K194" s="71">
        <v>0.95976310167948897</v>
      </c>
      <c r="L194" s="68">
        <v>95.246326707000904</v>
      </c>
      <c r="M194" s="71">
        <v>1</v>
      </c>
      <c r="N194" s="68">
        <v>100</v>
      </c>
      <c r="O194" s="71"/>
      <c r="P194" s="68"/>
      <c r="Q194" s="71">
        <v>0.99919999999999998</v>
      </c>
      <c r="R194" s="68">
        <v>86.710037174721194</v>
      </c>
    </row>
    <row r="195" spans="1:18" x14ac:dyDescent="0.2">
      <c r="A195" s="141" t="s">
        <v>725</v>
      </c>
      <c r="B195" s="67" t="s">
        <v>726</v>
      </c>
      <c r="C195" s="67">
        <v>65</v>
      </c>
      <c r="D195" s="67" t="s">
        <v>343</v>
      </c>
      <c r="E195" s="71">
        <v>0.83426867343652</v>
      </c>
      <c r="F195" s="68">
        <v>81.590319792567001</v>
      </c>
      <c r="G195" s="71">
        <v>0.89846258352158104</v>
      </c>
      <c r="H195" s="68">
        <v>95.332757130509904</v>
      </c>
      <c r="I195" s="71">
        <v>0.83440817132905498</v>
      </c>
      <c r="J195" s="68">
        <v>80.898876404494402</v>
      </c>
      <c r="K195" s="71">
        <v>0.88260846102992896</v>
      </c>
      <c r="L195" s="68">
        <v>61.970613656006897</v>
      </c>
      <c r="M195" s="71">
        <v>0.91256415130203405</v>
      </c>
      <c r="N195" s="68">
        <v>88.771929824561397</v>
      </c>
      <c r="O195" s="71"/>
      <c r="P195" s="68"/>
      <c r="Q195" s="71">
        <v>0.64329999999999998</v>
      </c>
      <c r="R195" s="68">
        <v>69.702602230483294</v>
      </c>
    </row>
    <row r="196" spans="1:18" x14ac:dyDescent="0.2">
      <c r="A196" s="141" t="s">
        <v>727</v>
      </c>
      <c r="B196" s="67" t="s">
        <v>728</v>
      </c>
      <c r="C196" s="67">
        <v>65</v>
      </c>
      <c r="D196" s="67" t="s">
        <v>343</v>
      </c>
      <c r="E196" s="71">
        <v>0.89175413671848103</v>
      </c>
      <c r="F196" s="68">
        <v>95.851339671564403</v>
      </c>
      <c r="G196" s="71">
        <v>0.91326030420680404</v>
      </c>
      <c r="H196" s="68">
        <v>97.147796024200503</v>
      </c>
      <c r="I196" s="71">
        <v>0.86031560480062796</v>
      </c>
      <c r="J196" s="68">
        <v>90.233362143474494</v>
      </c>
      <c r="K196" s="71">
        <v>0.90551971280964605</v>
      </c>
      <c r="L196" s="68">
        <v>74.848746758859093</v>
      </c>
      <c r="M196" s="71">
        <v>0.93917506177532795</v>
      </c>
      <c r="N196" s="68">
        <v>93.508771929824604</v>
      </c>
      <c r="O196" s="71"/>
      <c r="P196" s="68"/>
      <c r="Q196" s="71">
        <v>0.84050000000000002</v>
      </c>
      <c r="R196" s="68">
        <v>79.368029739776901</v>
      </c>
    </row>
    <row r="197" spans="1:18" x14ac:dyDescent="0.2">
      <c r="A197" s="141" t="s">
        <v>729</v>
      </c>
      <c r="B197" s="67" t="s">
        <v>730</v>
      </c>
      <c r="C197" s="67">
        <v>65</v>
      </c>
      <c r="D197" s="67" t="s">
        <v>343</v>
      </c>
      <c r="E197" s="71">
        <v>0.69905635678843403</v>
      </c>
      <c r="F197" s="68">
        <v>48.141745894554901</v>
      </c>
      <c r="G197" s="71">
        <v>0.85870117617772201</v>
      </c>
      <c r="H197" s="68">
        <v>83.923941227312</v>
      </c>
      <c r="I197" s="71">
        <v>0.87633760663550098</v>
      </c>
      <c r="J197" s="68">
        <v>93.690579083837505</v>
      </c>
      <c r="K197" s="71">
        <v>0.83348976030020705</v>
      </c>
      <c r="L197" s="68">
        <v>36.041486603284397</v>
      </c>
      <c r="M197" s="71">
        <v>0.88595324082873905</v>
      </c>
      <c r="N197" s="68">
        <v>82.8070175438597</v>
      </c>
      <c r="O197" s="71"/>
      <c r="P197" s="68"/>
      <c r="Q197" s="71">
        <v>4.0800000000000003E-2</v>
      </c>
      <c r="R197" s="68">
        <v>33.178438661709997</v>
      </c>
    </row>
    <row r="198" spans="1:18" x14ac:dyDescent="0.2">
      <c r="A198" s="141" t="s">
        <v>731</v>
      </c>
      <c r="B198" s="67" t="s">
        <v>732</v>
      </c>
      <c r="C198" s="67">
        <v>63</v>
      </c>
      <c r="D198" s="67" t="s">
        <v>343</v>
      </c>
      <c r="E198" s="71">
        <v>0.64494172430355101</v>
      </c>
      <c r="F198" s="68">
        <v>28.694900605013</v>
      </c>
      <c r="G198" s="71">
        <v>0.75159460875537998</v>
      </c>
      <c r="H198" s="68">
        <v>27.830596369922201</v>
      </c>
      <c r="I198" s="71">
        <v>0.80933837710374501</v>
      </c>
      <c r="J198" s="68">
        <v>69.403630077787398</v>
      </c>
      <c r="K198" s="71">
        <v>0.78162395346893199</v>
      </c>
      <c r="L198" s="68">
        <v>19.792566983578201</v>
      </c>
      <c r="M198" s="71">
        <v>0.88215168218969797</v>
      </c>
      <c r="N198" s="68">
        <v>81.228070175438603</v>
      </c>
      <c r="O198" s="71"/>
      <c r="P198" s="68"/>
      <c r="Q198" s="71">
        <v>0</v>
      </c>
      <c r="R198" s="68">
        <v>24.814126394052</v>
      </c>
    </row>
    <row r="199" spans="1:18" x14ac:dyDescent="0.2">
      <c r="A199" s="141" t="s">
        <v>733</v>
      </c>
      <c r="B199" s="67" t="s">
        <v>734</v>
      </c>
      <c r="C199" s="67">
        <v>63</v>
      </c>
      <c r="D199" s="67" t="s">
        <v>343</v>
      </c>
      <c r="E199" s="71">
        <v>0.67172872441327303</v>
      </c>
      <c r="F199" s="68">
        <v>38.720829732065702</v>
      </c>
      <c r="G199" s="71">
        <v>0.76219960771603001</v>
      </c>
      <c r="H199" s="68">
        <v>31.028522039757998</v>
      </c>
      <c r="I199" s="71">
        <v>0.76687696950272599</v>
      </c>
      <c r="J199" s="68">
        <v>51.253241140881599</v>
      </c>
      <c r="K199" s="71">
        <v>0.87518574851611397</v>
      </c>
      <c r="L199" s="68">
        <v>57.044079515989601</v>
      </c>
      <c r="M199" s="71">
        <v>0.95438129633149604</v>
      </c>
      <c r="N199" s="68">
        <v>95.263157894736807</v>
      </c>
      <c r="O199" s="71"/>
      <c r="P199" s="68"/>
      <c r="Q199" s="71">
        <v>0</v>
      </c>
      <c r="R199" s="68">
        <v>24.814126394052</v>
      </c>
    </row>
    <row r="200" spans="1:18" x14ac:dyDescent="0.2">
      <c r="A200" s="141" t="s">
        <v>735</v>
      </c>
      <c r="B200" s="67" t="s">
        <v>736</v>
      </c>
      <c r="C200" s="67">
        <v>65</v>
      </c>
      <c r="D200" s="67" t="s">
        <v>343</v>
      </c>
      <c r="E200" s="71">
        <v>0.828201474393921</v>
      </c>
      <c r="F200" s="68">
        <v>80.812445980985302</v>
      </c>
      <c r="G200" s="71">
        <v>0.90532126488556297</v>
      </c>
      <c r="H200" s="68">
        <v>96.110630942091603</v>
      </c>
      <c r="I200" s="71">
        <v>0.73844453047991099</v>
      </c>
      <c r="J200" s="68">
        <v>38.029386343993103</v>
      </c>
      <c r="K200" s="71">
        <v>0.79068997865955504</v>
      </c>
      <c r="L200" s="68">
        <v>22.385479688850499</v>
      </c>
      <c r="M200" s="71">
        <v>0.878350123550656</v>
      </c>
      <c r="N200" s="68">
        <v>80.087719298245602</v>
      </c>
      <c r="O200" s="71"/>
      <c r="P200" s="68"/>
      <c r="Q200" s="71"/>
      <c r="R200" s="68"/>
    </row>
    <row r="201" spans="1:18" x14ac:dyDescent="0.2">
      <c r="A201" s="141" t="s">
        <v>737</v>
      </c>
      <c r="B201" s="67" t="s">
        <v>738</v>
      </c>
      <c r="C201" s="67">
        <v>65</v>
      </c>
      <c r="D201" s="67" t="s">
        <v>343</v>
      </c>
      <c r="E201" s="71">
        <v>0.71202231289937801</v>
      </c>
      <c r="F201" s="68">
        <v>52.031114952463298</v>
      </c>
      <c r="G201" s="71">
        <v>0.87584793369970204</v>
      </c>
      <c r="H201" s="68">
        <v>92.048401037165107</v>
      </c>
      <c r="I201" s="71">
        <v>0.81066750288059497</v>
      </c>
      <c r="J201" s="68">
        <v>70.181503889369097</v>
      </c>
      <c r="K201" s="71">
        <v>0.80907094259060797</v>
      </c>
      <c r="L201" s="68">
        <v>26.534140017286099</v>
      </c>
      <c r="M201" s="71">
        <v>0.81752518532598395</v>
      </c>
      <c r="N201" s="68">
        <v>62.543859649122801</v>
      </c>
      <c r="O201" s="71"/>
      <c r="P201" s="68"/>
      <c r="Q201" s="71">
        <v>0.247</v>
      </c>
      <c r="R201" s="68">
        <v>45.910780669144998</v>
      </c>
    </row>
    <row r="202" spans="1:18" x14ac:dyDescent="0.2">
      <c r="A202" s="141" t="s">
        <v>739</v>
      </c>
      <c r="B202" s="67" t="s">
        <v>740</v>
      </c>
      <c r="C202" s="67">
        <v>63</v>
      </c>
      <c r="D202" s="67" t="s">
        <v>343</v>
      </c>
      <c r="E202" s="71">
        <v>0.62303734003850997</v>
      </c>
      <c r="F202" s="68">
        <v>20.9161624891962</v>
      </c>
      <c r="G202" s="71">
        <v>0.82130011327661301</v>
      </c>
      <c r="H202" s="68">
        <v>60.847018150388898</v>
      </c>
      <c r="I202" s="71">
        <v>0.69045638616709903</v>
      </c>
      <c r="J202" s="68">
        <v>22.904062229904898</v>
      </c>
      <c r="K202" s="71">
        <v>0.67025981489063702</v>
      </c>
      <c r="L202" s="68">
        <v>5.9636992221261904</v>
      </c>
      <c r="M202" s="71">
        <v>0.92777038585820204</v>
      </c>
      <c r="N202" s="68">
        <v>91.578947368421098</v>
      </c>
      <c r="O202" s="71"/>
      <c r="P202" s="68"/>
      <c r="Q202" s="71">
        <v>5.4000000000000003E-3</v>
      </c>
      <c r="R202" s="68">
        <v>30.0185873605948</v>
      </c>
    </row>
    <row r="203" spans="1:18" x14ac:dyDescent="0.2">
      <c r="A203" s="141" t="s">
        <v>741</v>
      </c>
      <c r="B203" s="67" t="s">
        <v>742</v>
      </c>
      <c r="C203" s="67">
        <v>63</v>
      </c>
      <c r="D203" s="67" t="s">
        <v>343</v>
      </c>
      <c r="E203" s="71">
        <v>0.66564178780698402</v>
      </c>
      <c r="F203" s="68">
        <v>36.214347450302498</v>
      </c>
      <c r="G203" s="71">
        <v>0.88606348907000498</v>
      </c>
      <c r="H203" s="68">
        <v>93.690579083837505</v>
      </c>
      <c r="I203" s="71">
        <v>0.72512344698271003</v>
      </c>
      <c r="J203" s="68">
        <v>32.411408815903201</v>
      </c>
      <c r="K203" s="71">
        <v>0.72514694120687795</v>
      </c>
      <c r="L203" s="68">
        <v>10.2852203975799</v>
      </c>
      <c r="M203" s="71">
        <v>0.93917506177532795</v>
      </c>
      <c r="N203" s="68">
        <v>93.508771929824604</v>
      </c>
      <c r="O203" s="71"/>
      <c r="P203" s="68"/>
      <c r="Q203" s="71">
        <v>5.2699999999999997E-2</v>
      </c>
      <c r="R203" s="68">
        <v>33.921933085501898</v>
      </c>
    </row>
    <row r="204" spans="1:18" x14ac:dyDescent="0.2">
      <c r="A204" s="141" t="s">
        <v>743</v>
      </c>
      <c r="B204" s="67" t="s">
        <v>744</v>
      </c>
      <c r="C204" s="67">
        <v>63</v>
      </c>
      <c r="D204" s="67" t="s">
        <v>343</v>
      </c>
      <c r="E204" s="71">
        <v>0.66945956805141205</v>
      </c>
      <c r="F204" s="68">
        <v>38.029386343993103</v>
      </c>
      <c r="G204" s="71">
        <v>0.91102944732732904</v>
      </c>
      <c r="H204" s="68">
        <v>96.888504753673303</v>
      </c>
      <c r="I204" s="71">
        <v>0.74589054493061702</v>
      </c>
      <c r="J204" s="68">
        <v>40.795159896283501</v>
      </c>
      <c r="K204" s="71">
        <v>0.78456681397516703</v>
      </c>
      <c r="L204" s="68">
        <v>20.656871218669</v>
      </c>
      <c r="M204" s="71">
        <v>0.90496103402395001</v>
      </c>
      <c r="N204" s="68">
        <v>86.842105263157904</v>
      </c>
      <c r="O204" s="71"/>
      <c r="P204" s="68"/>
      <c r="Q204" s="71">
        <v>8.4999999999999995E-4</v>
      </c>
      <c r="R204" s="68">
        <v>26.8587360594796</v>
      </c>
    </row>
    <row r="205" spans="1:18" x14ac:dyDescent="0.2">
      <c r="A205" s="141" t="s">
        <v>745</v>
      </c>
      <c r="B205" s="67" t="s">
        <v>746</v>
      </c>
      <c r="C205" s="67">
        <v>63</v>
      </c>
      <c r="D205" s="67" t="s">
        <v>343</v>
      </c>
      <c r="E205" s="71">
        <v>0.69211365684872495</v>
      </c>
      <c r="F205" s="68">
        <v>45.030250648228197</v>
      </c>
      <c r="G205" s="71">
        <v>0.829672767844712</v>
      </c>
      <c r="H205" s="68">
        <v>65.341400172860801</v>
      </c>
      <c r="I205" s="71">
        <v>0.769424588261163</v>
      </c>
      <c r="J205" s="68">
        <v>52.376836646499598</v>
      </c>
      <c r="K205" s="71">
        <v>0.86147092813775195</v>
      </c>
      <c r="L205" s="68">
        <v>49.7839239412273</v>
      </c>
      <c r="M205" s="71">
        <v>1</v>
      </c>
      <c r="N205" s="68">
        <v>100</v>
      </c>
      <c r="O205" s="71"/>
      <c r="P205" s="68"/>
      <c r="Q205" s="71">
        <v>0</v>
      </c>
      <c r="R205" s="68">
        <v>24.814126394052</v>
      </c>
    </row>
    <row r="206" spans="1:18" x14ac:dyDescent="0.2">
      <c r="A206" s="141" t="s">
        <v>747</v>
      </c>
      <c r="B206" s="67" t="s">
        <v>748</v>
      </c>
      <c r="C206" s="67">
        <v>63</v>
      </c>
      <c r="D206" s="67" t="s">
        <v>343</v>
      </c>
      <c r="E206" s="71">
        <v>0.66182782460929801</v>
      </c>
      <c r="F206" s="68">
        <v>34.312878133102899</v>
      </c>
      <c r="G206" s="71">
        <v>0.84729643796228205</v>
      </c>
      <c r="H206" s="68">
        <v>77.528089887640405</v>
      </c>
      <c r="I206" s="71">
        <v>0.71449217667027798</v>
      </c>
      <c r="J206" s="68">
        <v>29.5592048401037</v>
      </c>
      <c r="K206" s="71">
        <v>0.80673635711189495</v>
      </c>
      <c r="L206" s="68">
        <v>26.188418323249799</v>
      </c>
      <c r="M206" s="71">
        <v>0.91256415130203405</v>
      </c>
      <c r="N206" s="68">
        <v>88.771929824561397</v>
      </c>
      <c r="O206" s="71"/>
      <c r="P206" s="68"/>
      <c r="Q206" s="71">
        <v>2.8049999999999999E-2</v>
      </c>
      <c r="R206" s="68">
        <v>32.620817843866199</v>
      </c>
    </row>
    <row r="207" spans="1:18" x14ac:dyDescent="0.2">
      <c r="A207" s="141" t="s">
        <v>749</v>
      </c>
      <c r="B207" s="67" t="s">
        <v>750</v>
      </c>
      <c r="C207" s="67"/>
      <c r="D207" s="67" t="s">
        <v>343</v>
      </c>
      <c r="E207" s="71">
        <v>0.65</v>
      </c>
      <c r="F207" s="68">
        <v>30.682800345721699</v>
      </c>
      <c r="G207" s="71">
        <v>0.6</v>
      </c>
      <c r="H207" s="68">
        <v>6.3958513396715597</v>
      </c>
      <c r="I207" s="71">
        <v>1</v>
      </c>
      <c r="J207" s="68">
        <v>100</v>
      </c>
      <c r="K207" s="71">
        <v>1</v>
      </c>
      <c r="L207" s="68">
        <v>100</v>
      </c>
      <c r="M207" s="71"/>
      <c r="N207" s="68"/>
      <c r="O207" s="71"/>
      <c r="P207" s="68"/>
      <c r="Q207" s="71">
        <v>0</v>
      </c>
      <c r="R207" s="68">
        <v>24.814126394052</v>
      </c>
    </row>
    <row r="208" spans="1:18" x14ac:dyDescent="0.2">
      <c r="A208" s="141" t="s">
        <v>751</v>
      </c>
      <c r="B208" s="67" t="s">
        <v>752</v>
      </c>
      <c r="C208" s="67">
        <v>64</v>
      </c>
      <c r="D208" s="67" t="s">
        <v>343</v>
      </c>
      <c r="E208" s="71">
        <v>0.83528847231081604</v>
      </c>
      <c r="F208" s="68">
        <v>82.108902333621401</v>
      </c>
      <c r="G208" s="71">
        <v>0.776905720572176</v>
      </c>
      <c r="H208" s="68">
        <v>37.337942955920497</v>
      </c>
      <c r="I208" s="71">
        <v>0.77911229347421596</v>
      </c>
      <c r="J208" s="68">
        <v>56.266205704408002</v>
      </c>
      <c r="K208" s="71">
        <v>0.81050227945979103</v>
      </c>
      <c r="L208" s="68">
        <v>27.052722558340498</v>
      </c>
      <c r="M208" s="71">
        <v>0.80992206804790001</v>
      </c>
      <c r="N208" s="68">
        <v>60</v>
      </c>
      <c r="O208" s="71"/>
      <c r="P208" s="68"/>
      <c r="Q208" s="71">
        <v>1</v>
      </c>
      <c r="R208" s="68">
        <v>100</v>
      </c>
    </row>
    <row r="209" spans="1:18" x14ac:dyDescent="0.2">
      <c r="A209" s="141" t="s">
        <v>753</v>
      </c>
      <c r="B209" s="67" t="s">
        <v>754</v>
      </c>
      <c r="C209" s="67">
        <v>64</v>
      </c>
      <c r="D209" s="67" t="s">
        <v>343</v>
      </c>
      <c r="E209" s="71">
        <v>0.84851684340494304</v>
      </c>
      <c r="F209" s="68">
        <v>85.652549697493498</v>
      </c>
      <c r="G209" s="71">
        <v>0.77120292998616002</v>
      </c>
      <c r="H209" s="68">
        <v>34.140017286084699</v>
      </c>
      <c r="I209" s="71">
        <v>0.78063787248042305</v>
      </c>
      <c r="J209" s="68">
        <v>56.784788245462401</v>
      </c>
      <c r="K209" s="71">
        <v>0.911233815622571</v>
      </c>
      <c r="L209" s="68">
        <v>79.256698357821904</v>
      </c>
      <c r="M209" s="71">
        <v>0.77950959893556404</v>
      </c>
      <c r="N209" s="68">
        <v>50.350877192982502</v>
      </c>
      <c r="O209" s="71"/>
      <c r="P209" s="68"/>
      <c r="Q209" s="71">
        <v>1</v>
      </c>
      <c r="R209" s="68">
        <v>100</v>
      </c>
    </row>
    <row r="210" spans="1:18" x14ac:dyDescent="0.2">
      <c r="A210" s="141" t="s">
        <v>755</v>
      </c>
      <c r="B210" s="67" t="s">
        <v>756</v>
      </c>
      <c r="C210" s="67">
        <v>64</v>
      </c>
      <c r="D210" s="67" t="s">
        <v>343</v>
      </c>
      <c r="E210" s="71">
        <v>0.69619138303185701</v>
      </c>
      <c r="F210" s="68">
        <v>46.931719965427803</v>
      </c>
      <c r="G210" s="71">
        <v>0.79786464045179495</v>
      </c>
      <c r="H210" s="68">
        <v>46.758859118409703</v>
      </c>
      <c r="I210" s="71">
        <v>0.83056000143271402</v>
      </c>
      <c r="J210" s="68">
        <v>79.256698357821904</v>
      </c>
      <c r="K210" s="71">
        <v>0.94376968061178601</v>
      </c>
      <c r="L210" s="68">
        <v>91.356957649092493</v>
      </c>
      <c r="M210" s="71">
        <v>0.90876259266299197</v>
      </c>
      <c r="N210" s="68">
        <v>87.807017543859601</v>
      </c>
      <c r="O210" s="71"/>
      <c r="P210" s="68"/>
      <c r="Q210" s="71">
        <v>0</v>
      </c>
      <c r="R210" s="68">
        <v>24.814126394052</v>
      </c>
    </row>
    <row r="211" spans="1:18" x14ac:dyDescent="0.2">
      <c r="A211" s="141" t="s">
        <v>757</v>
      </c>
      <c r="B211" s="67" t="s">
        <v>758</v>
      </c>
      <c r="C211" s="67">
        <v>64</v>
      </c>
      <c r="D211" s="67" t="s">
        <v>343</v>
      </c>
      <c r="E211" s="71">
        <v>0.81072798818571501</v>
      </c>
      <c r="F211" s="68">
        <v>76.577355229040606</v>
      </c>
      <c r="G211" s="71">
        <v>0.73465170446598604</v>
      </c>
      <c r="H211" s="68">
        <v>22.212618841832299</v>
      </c>
      <c r="I211" s="71">
        <v>0.725506963581107</v>
      </c>
      <c r="J211" s="68">
        <v>32.497839239412301</v>
      </c>
      <c r="K211" s="71">
        <v>0.90520908128292699</v>
      </c>
      <c r="L211" s="68">
        <v>74.675885911840993</v>
      </c>
      <c r="M211" s="71">
        <v>0.68827219159855502</v>
      </c>
      <c r="N211" s="68">
        <v>25.877192982456101</v>
      </c>
      <c r="O211" s="71"/>
      <c r="P211" s="68"/>
      <c r="Q211" s="71">
        <v>1</v>
      </c>
      <c r="R211" s="68">
        <v>100</v>
      </c>
    </row>
    <row r="212" spans="1:18" x14ac:dyDescent="0.2">
      <c r="A212" s="141" t="s">
        <v>759</v>
      </c>
      <c r="B212" s="67" t="s">
        <v>760</v>
      </c>
      <c r="C212" s="67">
        <v>64</v>
      </c>
      <c r="D212" s="67" t="s">
        <v>343</v>
      </c>
      <c r="E212" s="71">
        <v>0.80648070401399397</v>
      </c>
      <c r="F212" s="68">
        <v>75.540190146931707</v>
      </c>
      <c r="G212" s="71">
        <v>0.79692766167457696</v>
      </c>
      <c r="H212" s="68">
        <v>46.413137424373403</v>
      </c>
      <c r="I212" s="71">
        <v>0.76511507795469902</v>
      </c>
      <c r="J212" s="68">
        <v>50.3025064822818</v>
      </c>
      <c r="K212" s="71">
        <v>0.891973594769222</v>
      </c>
      <c r="L212" s="68">
        <v>66.8107173725151</v>
      </c>
      <c r="M212" s="71">
        <v>0.77190648165747899</v>
      </c>
      <c r="N212" s="68">
        <v>47.894736842105303</v>
      </c>
      <c r="O212" s="71"/>
      <c r="P212" s="68"/>
      <c r="Q212" s="71"/>
      <c r="R212" s="68"/>
    </row>
    <row r="213" spans="1:18" x14ac:dyDescent="0.2">
      <c r="A213" s="141" t="s">
        <v>761</v>
      </c>
      <c r="B213" s="67" t="s">
        <v>762</v>
      </c>
      <c r="C213" s="67">
        <v>64</v>
      </c>
      <c r="D213" s="67" t="s">
        <v>343</v>
      </c>
      <c r="E213" s="71">
        <v>0.78595724346059104</v>
      </c>
      <c r="F213" s="68">
        <v>71.391529818496096</v>
      </c>
      <c r="G213" s="71">
        <v>0.75815433748106997</v>
      </c>
      <c r="H213" s="68">
        <v>29.904926534139999</v>
      </c>
      <c r="I213" s="71">
        <v>0.78869451412021996</v>
      </c>
      <c r="J213" s="68">
        <v>61.106309420916197</v>
      </c>
      <c r="K213" s="71">
        <v>0.89516361546406698</v>
      </c>
      <c r="L213" s="68">
        <v>68.452895419187598</v>
      </c>
      <c r="M213" s="71">
        <v>0.69207375023759699</v>
      </c>
      <c r="N213" s="68">
        <v>27.017543859649098</v>
      </c>
      <c r="O213" s="71"/>
      <c r="P213" s="68"/>
      <c r="Q213" s="71">
        <v>0.79569999999999996</v>
      </c>
      <c r="R213" s="68">
        <v>77.416356877323395</v>
      </c>
    </row>
    <row r="214" spans="1:18" x14ac:dyDescent="0.2">
      <c r="A214" s="141" t="s">
        <v>763</v>
      </c>
      <c r="B214" s="67" t="s">
        <v>764</v>
      </c>
      <c r="C214" s="67">
        <v>64</v>
      </c>
      <c r="D214" s="67" t="s">
        <v>343</v>
      </c>
      <c r="E214" s="71">
        <v>0.71870924358183497</v>
      </c>
      <c r="F214" s="68">
        <v>54.883318928262703</v>
      </c>
      <c r="G214" s="71">
        <v>0.70302921650804595</v>
      </c>
      <c r="H214" s="68">
        <v>15.903197925669801</v>
      </c>
      <c r="I214" s="71">
        <v>0.72562478203349201</v>
      </c>
      <c r="J214" s="68">
        <v>32.670700086430401</v>
      </c>
      <c r="K214" s="71">
        <v>0.81595120054992298</v>
      </c>
      <c r="L214" s="68">
        <v>29.1270527225583</v>
      </c>
      <c r="M214" s="71">
        <v>0.61224101881771498</v>
      </c>
      <c r="N214" s="68">
        <v>15.7017543859649</v>
      </c>
      <c r="O214" s="71"/>
      <c r="P214" s="68"/>
      <c r="Q214" s="71">
        <v>0.73670000000000002</v>
      </c>
      <c r="R214" s="68">
        <v>73.513011152416396</v>
      </c>
    </row>
    <row r="215" spans="1:18" x14ac:dyDescent="0.2">
      <c r="A215" s="141" t="s">
        <v>765</v>
      </c>
      <c r="B215" s="67" t="s">
        <v>766</v>
      </c>
      <c r="C215" s="67">
        <v>66</v>
      </c>
      <c r="D215" s="67" t="s">
        <v>343</v>
      </c>
      <c r="E215" s="71">
        <v>0.85217213671076097</v>
      </c>
      <c r="F215" s="68">
        <v>86.343993085566098</v>
      </c>
      <c r="G215" s="71">
        <v>0.771545744369037</v>
      </c>
      <c r="H215" s="68">
        <v>34.312878133102899</v>
      </c>
      <c r="I215" s="71">
        <v>0.81267557558960202</v>
      </c>
      <c r="J215" s="68">
        <v>71.045808124459796</v>
      </c>
      <c r="K215" s="71">
        <v>0.87812197146439097</v>
      </c>
      <c r="L215" s="68">
        <v>58.8591184096802</v>
      </c>
      <c r="M215" s="71">
        <v>0.798517392130774</v>
      </c>
      <c r="N215" s="68">
        <v>56.6666666666667</v>
      </c>
      <c r="O215" s="71"/>
      <c r="P215" s="68"/>
      <c r="Q215" s="71">
        <v>1</v>
      </c>
      <c r="R215" s="68">
        <v>100</v>
      </c>
    </row>
    <row r="216" spans="1:18" x14ac:dyDescent="0.2">
      <c r="A216" s="141" t="s">
        <v>767</v>
      </c>
      <c r="B216" s="67" t="s">
        <v>768</v>
      </c>
      <c r="C216" s="67">
        <v>66</v>
      </c>
      <c r="D216" s="67" t="s">
        <v>343</v>
      </c>
      <c r="E216" s="71">
        <v>0.77940338607678605</v>
      </c>
      <c r="F216" s="68">
        <v>70.008643042350897</v>
      </c>
      <c r="G216" s="71">
        <v>0.76829631918735997</v>
      </c>
      <c r="H216" s="68">
        <v>32.8435609334486</v>
      </c>
      <c r="I216" s="71">
        <v>0.792601412724532</v>
      </c>
      <c r="J216" s="68">
        <v>62.229904926534097</v>
      </c>
      <c r="K216" s="71">
        <v>0.87377194509815403</v>
      </c>
      <c r="L216" s="68">
        <v>56.352636127917002</v>
      </c>
      <c r="M216" s="71">
        <v>0.62744725337388296</v>
      </c>
      <c r="N216" s="68">
        <v>17.192982456140399</v>
      </c>
      <c r="O216" s="71"/>
      <c r="P216" s="68"/>
      <c r="Q216" s="71">
        <v>0.83489999999999998</v>
      </c>
      <c r="R216" s="68">
        <v>78.996282527880993</v>
      </c>
    </row>
    <row r="217" spans="1:18" x14ac:dyDescent="0.2">
      <c r="A217" s="141" t="s">
        <v>769</v>
      </c>
      <c r="B217" s="67" t="s">
        <v>770</v>
      </c>
      <c r="C217" s="67">
        <v>64</v>
      </c>
      <c r="D217" s="67" t="s">
        <v>343</v>
      </c>
      <c r="E217" s="71">
        <v>0.81675194210753199</v>
      </c>
      <c r="F217" s="68">
        <v>78.565254969749404</v>
      </c>
      <c r="G217" s="71">
        <v>0.726669499921759</v>
      </c>
      <c r="H217" s="68">
        <v>20.656871218669</v>
      </c>
      <c r="I217" s="71">
        <v>0.74832503907986603</v>
      </c>
      <c r="J217" s="68">
        <v>42.1780466724287</v>
      </c>
      <c r="K217" s="71">
        <v>0.93189765585460405</v>
      </c>
      <c r="L217" s="68">
        <v>87.294727744165897</v>
      </c>
      <c r="M217" s="71">
        <v>0.676867515681429</v>
      </c>
      <c r="N217" s="68">
        <v>23.421052631578899</v>
      </c>
      <c r="O217" s="71"/>
      <c r="P217" s="68"/>
      <c r="Q217" s="71">
        <v>1</v>
      </c>
      <c r="R217" s="68">
        <v>100</v>
      </c>
    </row>
    <row r="218" spans="1:18" x14ac:dyDescent="0.2">
      <c r="A218" s="141" t="s">
        <v>771</v>
      </c>
      <c r="B218" s="67" t="s">
        <v>772</v>
      </c>
      <c r="C218" s="67">
        <v>64</v>
      </c>
      <c r="D218" s="67" t="s">
        <v>343</v>
      </c>
      <c r="E218" s="71">
        <v>0.83440130287131398</v>
      </c>
      <c r="F218" s="68">
        <v>81.763180639585102</v>
      </c>
      <c r="G218" s="71">
        <v>0.75125975879594697</v>
      </c>
      <c r="H218" s="68">
        <v>27.657735522904101</v>
      </c>
      <c r="I218" s="71">
        <v>0.77574837596019597</v>
      </c>
      <c r="J218" s="68">
        <v>55.229040622299102</v>
      </c>
      <c r="K218" s="71">
        <v>0.87019033930390799</v>
      </c>
      <c r="L218" s="68">
        <v>53.846153846153797</v>
      </c>
      <c r="M218" s="71">
        <v>0.77570804029652096</v>
      </c>
      <c r="N218" s="68">
        <v>48.859649122806999</v>
      </c>
      <c r="O218" s="71"/>
      <c r="P218" s="68"/>
      <c r="Q218" s="71">
        <v>0.99909999999999999</v>
      </c>
      <c r="R218" s="68">
        <v>86.431226765799295</v>
      </c>
    </row>
    <row r="219" spans="1:18" x14ac:dyDescent="0.2">
      <c r="A219" s="141" t="s">
        <v>773</v>
      </c>
      <c r="B219" s="67" t="s">
        <v>774</v>
      </c>
      <c r="C219" s="67">
        <v>64</v>
      </c>
      <c r="D219" s="67" t="s">
        <v>343</v>
      </c>
      <c r="E219" s="71">
        <v>0.71064455256840997</v>
      </c>
      <c r="F219" s="68">
        <v>51.685393258426998</v>
      </c>
      <c r="G219" s="71">
        <v>0.77302647711449501</v>
      </c>
      <c r="H219" s="68">
        <v>35.004321521175498</v>
      </c>
      <c r="I219" s="71">
        <v>0.81092317095138899</v>
      </c>
      <c r="J219" s="68">
        <v>70.354364736387197</v>
      </c>
      <c r="K219" s="71">
        <v>0.879140136254972</v>
      </c>
      <c r="L219" s="68">
        <v>59.636992221261899</v>
      </c>
      <c r="M219" s="71">
        <v>0.83653297852119302</v>
      </c>
      <c r="N219" s="68">
        <v>67.982456140350905</v>
      </c>
      <c r="O219" s="71"/>
      <c r="P219" s="68"/>
      <c r="Q219" s="71">
        <v>0.25359999999999999</v>
      </c>
      <c r="R219" s="68">
        <v>46.468401486988803</v>
      </c>
    </row>
    <row r="220" spans="1:18" x14ac:dyDescent="0.2">
      <c r="A220" s="141" t="s">
        <v>775</v>
      </c>
      <c r="B220" s="67" t="s">
        <v>776</v>
      </c>
      <c r="C220" s="67">
        <v>64</v>
      </c>
      <c r="D220" s="67" t="s">
        <v>343</v>
      </c>
      <c r="E220" s="71">
        <v>0.86159123187611997</v>
      </c>
      <c r="F220" s="68">
        <v>88.331892826274895</v>
      </c>
      <c r="G220" s="71">
        <v>0.78254287938266998</v>
      </c>
      <c r="H220" s="68">
        <v>39.585133967156402</v>
      </c>
      <c r="I220" s="71">
        <v>0.79767358848853998</v>
      </c>
      <c r="J220" s="68">
        <v>64.649956784788202</v>
      </c>
      <c r="K220" s="71">
        <v>0.92161918210053395</v>
      </c>
      <c r="L220" s="68">
        <v>83.751080380293899</v>
      </c>
      <c r="M220" s="71">
        <v>0.80612050940885704</v>
      </c>
      <c r="N220" s="68">
        <v>58.245614035087698</v>
      </c>
      <c r="O220" s="71"/>
      <c r="P220" s="68"/>
      <c r="Q220" s="71">
        <v>1</v>
      </c>
      <c r="R220" s="68">
        <v>100</v>
      </c>
    </row>
    <row r="221" spans="1:18" x14ac:dyDescent="0.2">
      <c r="A221" s="141" t="s">
        <v>777</v>
      </c>
      <c r="B221" s="67" t="s">
        <v>778</v>
      </c>
      <c r="C221" s="67">
        <v>64</v>
      </c>
      <c r="D221" s="67" t="s">
        <v>343</v>
      </c>
      <c r="E221" s="71">
        <v>0.79535722063782799</v>
      </c>
      <c r="F221" s="68">
        <v>73.638720829732094</v>
      </c>
      <c r="G221" s="71">
        <v>0.75646773744053397</v>
      </c>
      <c r="H221" s="68">
        <v>29.5592048401037</v>
      </c>
      <c r="I221" s="71">
        <v>0.79876133640158298</v>
      </c>
      <c r="J221" s="68">
        <v>64.995678478824502</v>
      </c>
      <c r="K221" s="71">
        <v>0.90115678224571305</v>
      </c>
      <c r="L221" s="68">
        <v>72.774416594641295</v>
      </c>
      <c r="M221" s="71">
        <v>0.75670024710131101</v>
      </c>
      <c r="N221" s="68">
        <v>44.122807017543899</v>
      </c>
      <c r="O221" s="71"/>
      <c r="P221" s="68"/>
      <c r="Q221" s="71">
        <v>0.76370000000000005</v>
      </c>
      <c r="R221" s="68">
        <v>75.929368029739805</v>
      </c>
    </row>
    <row r="222" spans="1:18" x14ac:dyDescent="0.2">
      <c r="A222" s="141" t="s">
        <v>779</v>
      </c>
      <c r="B222" s="67" t="s">
        <v>780</v>
      </c>
      <c r="C222" s="67">
        <v>64</v>
      </c>
      <c r="D222" s="67" t="s">
        <v>343</v>
      </c>
      <c r="E222" s="71">
        <v>0.69792746529985095</v>
      </c>
      <c r="F222" s="68">
        <v>47.796024200518602</v>
      </c>
      <c r="G222" s="71">
        <v>0.71570057006869603</v>
      </c>
      <c r="H222" s="68">
        <v>17.891097666378599</v>
      </c>
      <c r="I222" s="71">
        <v>0.74060035589689099</v>
      </c>
      <c r="J222" s="68">
        <v>38.547968885047503</v>
      </c>
      <c r="K222" s="71">
        <v>0.91531720266254102</v>
      </c>
      <c r="L222" s="68">
        <v>80.985306828003502</v>
      </c>
      <c r="M222" s="71">
        <v>0.55901919787112697</v>
      </c>
      <c r="N222" s="68">
        <v>12.456140350877201</v>
      </c>
      <c r="O222" s="71"/>
      <c r="P222" s="68"/>
      <c r="Q222" s="71">
        <v>0.55900000000000005</v>
      </c>
      <c r="R222" s="68">
        <v>65.706319702602201</v>
      </c>
    </row>
    <row r="223" spans="1:18" x14ac:dyDescent="0.2">
      <c r="A223" s="141" t="s">
        <v>781</v>
      </c>
      <c r="B223" s="67" t="s">
        <v>782</v>
      </c>
      <c r="C223" s="67">
        <v>64</v>
      </c>
      <c r="D223" s="67" t="s">
        <v>343</v>
      </c>
      <c r="E223" s="71">
        <v>0.76987540813688604</v>
      </c>
      <c r="F223" s="68">
        <v>67.329299913569599</v>
      </c>
      <c r="G223" s="71">
        <v>0.72859098257075705</v>
      </c>
      <c r="H223" s="68">
        <v>20.9161624891962</v>
      </c>
      <c r="I223" s="71">
        <v>0.76402314197320897</v>
      </c>
      <c r="J223" s="68">
        <v>49.351771823681901</v>
      </c>
      <c r="K223" s="71">
        <v>0.88409384181999495</v>
      </c>
      <c r="L223" s="68">
        <v>62.834917891097703</v>
      </c>
      <c r="M223" s="71">
        <v>0.68066907432047097</v>
      </c>
      <c r="N223" s="68">
        <v>24.0350877192982</v>
      </c>
      <c r="O223" s="71"/>
      <c r="P223" s="68"/>
      <c r="Q223" s="71">
        <v>0.79200000000000004</v>
      </c>
      <c r="R223" s="68">
        <v>77.137546468401496</v>
      </c>
    </row>
    <row r="224" spans="1:18" x14ac:dyDescent="0.2">
      <c r="A224" s="141" t="s">
        <v>783</v>
      </c>
      <c r="B224" s="67" t="s">
        <v>784</v>
      </c>
      <c r="C224" s="67">
        <v>64</v>
      </c>
      <c r="D224" s="67" t="s">
        <v>343</v>
      </c>
      <c r="E224" s="71">
        <v>0.63760463145371604</v>
      </c>
      <c r="F224" s="68">
        <v>26.274848746758899</v>
      </c>
      <c r="G224" s="71">
        <v>0.63705141613596505</v>
      </c>
      <c r="H224" s="68">
        <v>8.9887640449438209</v>
      </c>
      <c r="I224" s="71">
        <v>0.62713424165759801</v>
      </c>
      <c r="J224" s="68">
        <v>9.0751944684528905</v>
      </c>
      <c r="K224" s="71">
        <v>0.69770570894089901</v>
      </c>
      <c r="L224" s="68">
        <v>7.8651685393258397</v>
      </c>
      <c r="M224" s="71">
        <v>0.467781790534119</v>
      </c>
      <c r="N224" s="68">
        <v>7.3684210526315796</v>
      </c>
      <c r="O224" s="71"/>
      <c r="P224" s="68"/>
      <c r="Q224" s="71">
        <v>0.75834999999999997</v>
      </c>
      <c r="R224" s="68">
        <v>75.278810408921899</v>
      </c>
    </row>
    <row r="225" spans="1:18" x14ac:dyDescent="0.2">
      <c r="A225" s="141" t="s">
        <v>785</v>
      </c>
      <c r="B225" s="67" t="s">
        <v>786</v>
      </c>
      <c r="C225" s="67">
        <v>64</v>
      </c>
      <c r="D225" s="67" t="s">
        <v>343</v>
      </c>
      <c r="E225" s="71">
        <v>0.64404585457749597</v>
      </c>
      <c r="F225" s="68">
        <v>28.435609334485701</v>
      </c>
      <c r="G225" s="71">
        <v>0.62386004874960099</v>
      </c>
      <c r="H225" s="68">
        <v>7.3465859982713901</v>
      </c>
      <c r="I225" s="71">
        <v>0.58297597887080799</v>
      </c>
      <c r="J225" s="68">
        <v>5.5315471045808096</v>
      </c>
      <c r="K225" s="71">
        <v>0.60723639295762299</v>
      </c>
      <c r="L225" s="68">
        <v>2.3336214347450301</v>
      </c>
      <c r="M225" s="71">
        <v>0.406956852309447</v>
      </c>
      <c r="N225" s="68">
        <v>5</v>
      </c>
      <c r="O225" s="71"/>
      <c r="P225" s="68"/>
      <c r="Q225" s="71">
        <v>0.99919999999999998</v>
      </c>
      <c r="R225" s="68">
        <v>86.710037174721194</v>
      </c>
    </row>
    <row r="226" spans="1:18" x14ac:dyDescent="0.2">
      <c r="A226" s="141" t="s">
        <v>787</v>
      </c>
      <c r="B226" s="67" t="s">
        <v>788</v>
      </c>
      <c r="C226" s="67">
        <v>64</v>
      </c>
      <c r="D226" s="67" t="s">
        <v>343</v>
      </c>
      <c r="E226" s="71">
        <v>0.696911895275374</v>
      </c>
      <c r="F226" s="68">
        <v>47.191011235955102</v>
      </c>
      <c r="G226" s="71">
        <v>0.77932303917312196</v>
      </c>
      <c r="H226" s="68">
        <v>38.375108038029403</v>
      </c>
      <c r="I226" s="71">
        <v>0.65780494305209802</v>
      </c>
      <c r="J226" s="68">
        <v>15.0388936905791</v>
      </c>
      <c r="K226" s="71">
        <v>0.70625774391405305</v>
      </c>
      <c r="L226" s="68">
        <v>8.6430423509075194</v>
      </c>
      <c r="M226" s="71">
        <v>0.69207375023759699</v>
      </c>
      <c r="N226" s="68">
        <v>27.017543859649098</v>
      </c>
      <c r="O226" s="71"/>
      <c r="P226" s="68"/>
      <c r="Q226" s="71">
        <v>0.64910000000000001</v>
      </c>
      <c r="R226" s="68">
        <v>70.167286245353196</v>
      </c>
    </row>
    <row r="227" spans="1:18" x14ac:dyDescent="0.2">
      <c r="A227" s="141" t="s">
        <v>789</v>
      </c>
      <c r="B227" s="67" t="s">
        <v>790</v>
      </c>
      <c r="C227" s="67">
        <v>64</v>
      </c>
      <c r="D227" s="67" t="s">
        <v>343</v>
      </c>
      <c r="E227" s="71">
        <v>0.55510445239536099</v>
      </c>
      <c r="F227" s="68">
        <v>8.2108902333621394</v>
      </c>
      <c r="G227" s="71">
        <v>0.72471059635652901</v>
      </c>
      <c r="H227" s="68">
        <v>19.965427830596401</v>
      </c>
      <c r="I227" s="71">
        <v>0.57872176673999998</v>
      </c>
      <c r="J227" s="68">
        <v>5.01296456352636</v>
      </c>
      <c r="K227" s="71">
        <v>0.78090187378998999</v>
      </c>
      <c r="L227" s="68">
        <v>19.533275713051001</v>
      </c>
      <c r="M227" s="71">
        <v>0.48298802509028699</v>
      </c>
      <c r="N227" s="68">
        <v>8.1578947368421098</v>
      </c>
      <c r="O227" s="71"/>
      <c r="P227" s="68"/>
      <c r="Q227" s="71">
        <v>0.2082</v>
      </c>
      <c r="R227" s="68">
        <v>43.6802973977695</v>
      </c>
    </row>
    <row r="228" spans="1:18" x14ac:dyDescent="0.2">
      <c r="A228" s="141" t="s">
        <v>791</v>
      </c>
      <c r="B228" s="67" t="s">
        <v>792</v>
      </c>
      <c r="C228" s="67">
        <v>64</v>
      </c>
      <c r="D228" s="67" t="s">
        <v>343</v>
      </c>
      <c r="E228" s="71">
        <v>0.57767348241464</v>
      </c>
      <c r="F228" s="68">
        <v>10.371650821089</v>
      </c>
      <c r="G228" s="71">
        <v>0.72912329239158502</v>
      </c>
      <c r="H228" s="68">
        <v>21.0890233362143</v>
      </c>
      <c r="I228" s="71">
        <v>0.61463122172528795</v>
      </c>
      <c r="J228" s="68">
        <v>7.3465859982713901</v>
      </c>
      <c r="K228" s="71">
        <v>0.76938434825095003</v>
      </c>
      <c r="L228" s="68">
        <v>17.372515125324099</v>
      </c>
      <c r="M228" s="71">
        <v>0.58182854970537901</v>
      </c>
      <c r="N228" s="68">
        <v>13.596491228070199</v>
      </c>
      <c r="O228" s="71"/>
      <c r="P228" s="68"/>
      <c r="Q228" s="71">
        <v>0.19339999999999999</v>
      </c>
      <c r="R228" s="68">
        <v>42.286245353159799</v>
      </c>
    </row>
    <row r="229" spans="1:18" x14ac:dyDescent="0.2">
      <c r="A229" s="141" t="s">
        <v>793</v>
      </c>
      <c r="B229" s="67" t="s">
        <v>794</v>
      </c>
      <c r="C229" s="67">
        <v>45</v>
      </c>
      <c r="D229" s="67" t="s">
        <v>343</v>
      </c>
      <c r="E229" s="71">
        <v>0.76822793740586703</v>
      </c>
      <c r="F229" s="68">
        <v>66.637856525497</v>
      </c>
      <c r="G229" s="71">
        <v>0.84005997214515304</v>
      </c>
      <c r="H229" s="68">
        <v>72.515125324114095</v>
      </c>
      <c r="I229" s="71">
        <v>0.832365565181867</v>
      </c>
      <c r="J229" s="68">
        <v>80.380293863439903</v>
      </c>
      <c r="K229" s="71">
        <v>0.91770455076674895</v>
      </c>
      <c r="L229" s="68">
        <v>82.108902333621401</v>
      </c>
      <c r="M229" s="71">
        <v>0.77950959893556404</v>
      </c>
      <c r="N229" s="68">
        <v>50.350877192982502</v>
      </c>
      <c r="O229" s="71"/>
      <c r="P229" s="68"/>
      <c r="Q229" s="71">
        <v>0.47149999999999997</v>
      </c>
      <c r="R229" s="68">
        <v>58.828996282527903</v>
      </c>
    </row>
    <row r="230" spans="1:18" x14ac:dyDescent="0.2">
      <c r="A230" s="141" t="s">
        <v>795</v>
      </c>
      <c r="B230" s="67" t="s">
        <v>796</v>
      </c>
      <c r="C230" s="67">
        <v>45</v>
      </c>
      <c r="D230" s="67" t="s">
        <v>343</v>
      </c>
      <c r="E230" s="71">
        <v>0.82035799691570999</v>
      </c>
      <c r="F230" s="68">
        <v>79.256698357821904</v>
      </c>
      <c r="G230" s="71">
        <v>0.83717083611826304</v>
      </c>
      <c r="H230" s="68">
        <v>70.527225583405396</v>
      </c>
      <c r="I230" s="71">
        <v>0.81976366335048401</v>
      </c>
      <c r="J230" s="68">
        <v>74.675885911840993</v>
      </c>
      <c r="K230" s="71">
        <v>0.90997394167699797</v>
      </c>
      <c r="L230" s="68">
        <v>77.960242005185805</v>
      </c>
      <c r="M230" s="71">
        <v>0.71108154343280705</v>
      </c>
      <c r="N230" s="68">
        <v>31.315789473684202</v>
      </c>
      <c r="O230" s="71"/>
      <c r="P230" s="68"/>
      <c r="Q230" s="71">
        <v>0.82379999999999998</v>
      </c>
      <c r="R230" s="68">
        <v>78.531598513011105</v>
      </c>
    </row>
    <row r="231" spans="1:18" x14ac:dyDescent="0.2">
      <c r="A231" s="141" t="s">
        <v>797</v>
      </c>
      <c r="B231" s="67" t="s">
        <v>798</v>
      </c>
      <c r="C231" s="67">
        <v>66</v>
      </c>
      <c r="D231" s="67" t="s">
        <v>343</v>
      </c>
      <c r="E231" s="71">
        <v>0.85671974015137897</v>
      </c>
      <c r="F231" s="68">
        <v>87.208297320656897</v>
      </c>
      <c r="G231" s="71">
        <v>0.78905524778274405</v>
      </c>
      <c r="H231" s="68">
        <v>42.0916162489196</v>
      </c>
      <c r="I231" s="71">
        <v>0.81717853518779204</v>
      </c>
      <c r="J231" s="68">
        <v>73.638720829732094</v>
      </c>
      <c r="K231" s="71">
        <v>0.87124440837750095</v>
      </c>
      <c r="L231" s="68">
        <v>54.710458081244603</v>
      </c>
      <c r="M231" s="71">
        <v>0.80612050940885704</v>
      </c>
      <c r="N231" s="68">
        <v>58.245614035087698</v>
      </c>
      <c r="O231" s="71"/>
      <c r="P231" s="68"/>
      <c r="Q231" s="71">
        <v>1</v>
      </c>
      <c r="R231" s="68">
        <v>100</v>
      </c>
    </row>
    <row r="232" spans="1:18" x14ac:dyDescent="0.2">
      <c r="A232" s="141" t="s">
        <v>799</v>
      </c>
      <c r="B232" s="67" t="s">
        <v>800</v>
      </c>
      <c r="C232" s="67">
        <v>66</v>
      </c>
      <c r="D232" s="67" t="s">
        <v>343</v>
      </c>
      <c r="E232" s="71">
        <v>0.82331648942680402</v>
      </c>
      <c r="F232" s="68">
        <v>79.948141745894503</v>
      </c>
      <c r="G232" s="71">
        <v>0.79641992743559897</v>
      </c>
      <c r="H232" s="68">
        <v>46.240276577355203</v>
      </c>
      <c r="I232" s="71">
        <v>0.81401183514547903</v>
      </c>
      <c r="J232" s="68">
        <v>71.910112359550595</v>
      </c>
      <c r="K232" s="71">
        <v>0.81730367828036998</v>
      </c>
      <c r="L232" s="68">
        <v>29.6456352636128</v>
      </c>
      <c r="M232" s="71">
        <v>0.87074700627257196</v>
      </c>
      <c r="N232" s="68">
        <v>77.982456140350905</v>
      </c>
      <c r="O232" s="71"/>
      <c r="P232" s="68"/>
      <c r="Q232" s="71">
        <v>0.81810000000000005</v>
      </c>
      <c r="R232" s="68">
        <v>78.066914498141301</v>
      </c>
    </row>
    <row r="233" spans="1:18" x14ac:dyDescent="0.2">
      <c r="A233" s="141" t="s">
        <v>801</v>
      </c>
      <c r="B233" s="67" t="s">
        <v>802</v>
      </c>
      <c r="C233" s="67">
        <v>64</v>
      </c>
      <c r="D233" s="67" t="s">
        <v>343</v>
      </c>
      <c r="E233" s="71">
        <v>0.78460675210969499</v>
      </c>
      <c r="F233" s="68">
        <v>71.045808124459796</v>
      </c>
      <c r="G233" s="71">
        <v>0.72731420656114298</v>
      </c>
      <c r="H233" s="68">
        <v>20.8297320656871</v>
      </c>
      <c r="I233" s="71">
        <v>0.71272375325578896</v>
      </c>
      <c r="J233" s="68">
        <v>28.694900605013</v>
      </c>
      <c r="K233" s="71">
        <v>0.84414387144053504</v>
      </c>
      <c r="L233" s="68">
        <v>40.363007778738101</v>
      </c>
      <c r="M233" s="71">
        <v>0.63885192929100898</v>
      </c>
      <c r="N233" s="68">
        <v>18.508771929824601</v>
      </c>
      <c r="O233" s="71"/>
      <c r="P233" s="68"/>
      <c r="Q233" s="71">
        <v>1</v>
      </c>
      <c r="R233" s="68">
        <v>100</v>
      </c>
    </row>
    <row r="234" spans="1:18" x14ac:dyDescent="0.2">
      <c r="A234" s="141" t="s">
        <v>803</v>
      </c>
      <c r="B234" s="67" t="s">
        <v>804</v>
      </c>
      <c r="C234" s="67">
        <v>64</v>
      </c>
      <c r="D234" s="67" t="s">
        <v>343</v>
      </c>
      <c r="E234" s="71">
        <v>0.81213036542139305</v>
      </c>
      <c r="F234" s="68">
        <v>77.528089887640405</v>
      </c>
      <c r="G234" s="71">
        <v>0.73704664488522198</v>
      </c>
      <c r="H234" s="68">
        <v>22.731201382886798</v>
      </c>
      <c r="I234" s="71">
        <v>0.722719473341916</v>
      </c>
      <c r="J234" s="68">
        <v>31.806395851339701</v>
      </c>
      <c r="K234" s="71">
        <v>0.90881195864222997</v>
      </c>
      <c r="L234" s="68">
        <v>77.182368193604105</v>
      </c>
      <c r="M234" s="71">
        <v>0.69207375023759699</v>
      </c>
      <c r="N234" s="68">
        <v>27.017543859649098</v>
      </c>
      <c r="O234" s="71"/>
      <c r="P234" s="68"/>
      <c r="Q234" s="71">
        <v>1</v>
      </c>
      <c r="R234" s="68">
        <v>100</v>
      </c>
    </row>
    <row r="235" spans="1:18" x14ac:dyDescent="0.2">
      <c r="A235" s="141" t="s">
        <v>805</v>
      </c>
      <c r="B235" s="67" t="s">
        <v>806</v>
      </c>
      <c r="C235" s="67">
        <v>64</v>
      </c>
      <c r="D235" s="67" t="s">
        <v>343</v>
      </c>
      <c r="E235" s="71">
        <v>0.72234167913481295</v>
      </c>
      <c r="F235" s="68">
        <v>56.266205704408002</v>
      </c>
      <c r="G235" s="71">
        <v>0.72037440111541495</v>
      </c>
      <c r="H235" s="68">
        <v>18.928262748487501</v>
      </c>
      <c r="I235" s="71">
        <v>0.73135028219632703</v>
      </c>
      <c r="J235" s="68">
        <v>35.177182368193598</v>
      </c>
      <c r="K235" s="71">
        <v>0.85422087259801904</v>
      </c>
      <c r="L235" s="68">
        <v>45.980985306828003</v>
      </c>
      <c r="M235" s="71">
        <v>0.66546283976430298</v>
      </c>
      <c r="N235" s="68">
        <v>21.754385964912299</v>
      </c>
      <c r="O235" s="71"/>
      <c r="P235" s="68"/>
      <c r="Q235" s="71">
        <v>0.64029999999999998</v>
      </c>
      <c r="R235" s="68">
        <v>69.423791821561295</v>
      </c>
    </row>
    <row r="236" spans="1:18" x14ac:dyDescent="0.2">
      <c r="A236" s="141" t="s">
        <v>807</v>
      </c>
      <c r="B236" s="67" t="s">
        <v>808</v>
      </c>
      <c r="C236" s="67">
        <v>64</v>
      </c>
      <c r="D236" s="67" t="s">
        <v>343</v>
      </c>
      <c r="E236" s="71">
        <v>0.64380897954965499</v>
      </c>
      <c r="F236" s="68">
        <v>28.262748487467601</v>
      </c>
      <c r="G236" s="71">
        <v>0.700765819763422</v>
      </c>
      <c r="H236" s="68">
        <v>15.471045808124501</v>
      </c>
      <c r="I236" s="71">
        <v>0.71089765106410296</v>
      </c>
      <c r="J236" s="68">
        <v>28.349178910976701</v>
      </c>
      <c r="K236" s="71">
        <v>0.60075169086092395</v>
      </c>
      <c r="L236" s="68">
        <v>2.0743301642178</v>
      </c>
      <c r="M236" s="71">
        <v>0.56282075651016905</v>
      </c>
      <c r="N236" s="68">
        <v>12.6315789473684</v>
      </c>
      <c r="O236" s="71"/>
      <c r="P236" s="68"/>
      <c r="Q236" s="71"/>
      <c r="R236" s="68"/>
    </row>
    <row r="237" spans="1:18" x14ac:dyDescent="0.2">
      <c r="A237" s="141" t="s">
        <v>809</v>
      </c>
      <c r="B237" s="67" t="s">
        <v>810</v>
      </c>
      <c r="C237" s="67">
        <v>64</v>
      </c>
      <c r="D237" s="67" t="s">
        <v>343</v>
      </c>
      <c r="E237" s="71">
        <v>0.55813241362936405</v>
      </c>
      <c r="F237" s="68">
        <v>8.5566119273984391</v>
      </c>
      <c r="G237" s="71">
        <v>0.68093869378647798</v>
      </c>
      <c r="H237" s="68">
        <v>13.1374243733794</v>
      </c>
      <c r="I237" s="71">
        <v>0.65586225756028305</v>
      </c>
      <c r="J237" s="68">
        <v>14.6067415730337</v>
      </c>
      <c r="K237" s="71">
        <v>0.84992477389946897</v>
      </c>
      <c r="L237" s="68">
        <v>42.869490060501299</v>
      </c>
      <c r="M237" s="71">
        <v>0.60083634290058896</v>
      </c>
      <c r="N237" s="68">
        <v>15.2631578947368</v>
      </c>
      <c r="O237" s="71"/>
      <c r="P237" s="68"/>
      <c r="Q237" s="71">
        <v>3.0999999999999999E-3</v>
      </c>
      <c r="R237" s="68">
        <v>29.182156133829</v>
      </c>
    </row>
    <row r="238" spans="1:18" x14ac:dyDescent="0.2">
      <c r="A238" s="141" t="s">
        <v>811</v>
      </c>
      <c r="B238" s="67" t="s">
        <v>812</v>
      </c>
      <c r="C238" s="67">
        <v>66</v>
      </c>
      <c r="D238" s="67" t="s">
        <v>343</v>
      </c>
      <c r="E238" s="71">
        <v>0.84298148481878499</v>
      </c>
      <c r="F238" s="68">
        <v>84.701815038893699</v>
      </c>
      <c r="G238" s="71">
        <v>0.81296536923568796</v>
      </c>
      <c r="H238" s="68">
        <v>55.142610198790003</v>
      </c>
      <c r="I238" s="71">
        <v>0.86515049543386802</v>
      </c>
      <c r="J238" s="68">
        <v>91.616248919619693</v>
      </c>
      <c r="K238" s="71">
        <v>0.84274455315179797</v>
      </c>
      <c r="L238" s="68">
        <v>40.017286084701801</v>
      </c>
      <c r="M238" s="71">
        <v>0.87074700627257196</v>
      </c>
      <c r="N238" s="68">
        <v>77.982456140350905</v>
      </c>
      <c r="O238" s="71"/>
      <c r="P238" s="68"/>
      <c r="Q238" s="71">
        <v>0.82330000000000003</v>
      </c>
      <c r="R238" s="68">
        <v>78.438661710037195</v>
      </c>
    </row>
    <row r="239" spans="1:18" x14ac:dyDescent="0.2">
      <c r="A239" s="141" t="s">
        <v>813</v>
      </c>
      <c r="B239" s="67" t="s">
        <v>814</v>
      </c>
      <c r="C239" s="67">
        <v>64</v>
      </c>
      <c r="D239" s="67" t="s">
        <v>343</v>
      </c>
      <c r="E239" s="71">
        <v>0.76520205191798596</v>
      </c>
      <c r="F239" s="68">
        <v>66.119273984442501</v>
      </c>
      <c r="G239" s="71">
        <v>0.73888905909908298</v>
      </c>
      <c r="H239" s="68">
        <v>23.681936041486601</v>
      </c>
      <c r="I239" s="71">
        <v>0.74276709058937895</v>
      </c>
      <c r="J239" s="68">
        <v>39.498703543647402</v>
      </c>
      <c r="K239" s="71">
        <v>0.85176321463440996</v>
      </c>
      <c r="L239" s="68">
        <v>44.338807260155598</v>
      </c>
      <c r="M239" s="71">
        <v>0.73389089526705997</v>
      </c>
      <c r="N239" s="68">
        <v>37.543859649122801</v>
      </c>
      <c r="O239" s="71"/>
      <c r="P239" s="68"/>
      <c r="Q239" s="71">
        <v>0.75870000000000004</v>
      </c>
      <c r="R239" s="68">
        <v>75.371747211895894</v>
      </c>
    </row>
    <row r="240" spans="1:18" x14ac:dyDescent="0.2">
      <c r="A240" s="141" t="s">
        <v>815</v>
      </c>
      <c r="B240" s="67" t="s">
        <v>816</v>
      </c>
      <c r="C240" s="67">
        <v>64</v>
      </c>
      <c r="D240" s="67" t="s">
        <v>343</v>
      </c>
      <c r="E240" s="71">
        <v>0.789546183158648</v>
      </c>
      <c r="F240" s="68">
        <v>72.169403630077795</v>
      </c>
      <c r="G240" s="71">
        <v>0.74564674988702995</v>
      </c>
      <c r="H240" s="68">
        <v>25.496974935177199</v>
      </c>
      <c r="I240" s="71">
        <v>0.73760865897218597</v>
      </c>
      <c r="J240" s="68">
        <v>37.597234226447704</v>
      </c>
      <c r="K240" s="71">
        <v>0.79901266716971997</v>
      </c>
      <c r="L240" s="68">
        <v>24.027657735522901</v>
      </c>
      <c r="M240" s="71">
        <v>0.66546283976430298</v>
      </c>
      <c r="N240" s="68">
        <v>21.754385964912299</v>
      </c>
      <c r="O240" s="71"/>
      <c r="P240" s="68"/>
      <c r="Q240" s="71">
        <v>1</v>
      </c>
      <c r="R240" s="68">
        <v>100</v>
      </c>
    </row>
    <row r="241" spans="1:18" x14ac:dyDescent="0.2">
      <c r="A241" s="141" t="s">
        <v>817</v>
      </c>
      <c r="B241" s="67" t="s">
        <v>818</v>
      </c>
      <c r="C241" s="67">
        <v>64</v>
      </c>
      <c r="D241" s="67" t="s">
        <v>343</v>
      </c>
      <c r="E241" s="71">
        <v>0.74644442561384405</v>
      </c>
      <c r="F241" s="68">
        <v>61.624891961970597</v>
      </c>
      <c r="G241" s="71">
        <v>0.72339856649518897</v>
      </c>
      <c r="H241" s="68">
        <v>19.706136560069101</v>
      </c>
      <c r="I241" s="71">
        <v>0.74140034634983698</v>
      </c>
      <c r="J241" s="68">
        <v>38.980121002592902</v>
      </c>
      <c r="K241" s="71">
        <v>0.83756661001606103</v>
      </c>
      <c r="L241" s="68">
        <v>37.770095073465903</v>
      </c>
      <c r="M241" s="71">
        <v>0.650256605208135</v>
      </c>
      <c r="N241" s="68">
        <v>19.473684210526301</v>
      </c>
      <c r="O241" s="71"/>
      <c r="P241" s="68"/>
      <c r="Q241" s="71">
        <v>0.77959999999999996</v>
      </c>
      <c r="R241" s="68">
        <v>76.394052044609694</v>
      </c>
    </row>
    <row r="242" spans="1:18" x14ac:dyDescent="0.2">
      <c r="A242" s="141" t="s">
        <v>566</v>
      </c>
      <c r="B242" s="67" t="s">
        <v>819</v>
      </c>
      <c r="C242" s="67">
        <v>64</v>
      </c>
      <c r="D242" s="67" t="s">
        <v>343</v>
      </c>
      <c r="E242" s="71">
        <v>0.83577620903794603</v>
      </c>
      <c r="F242" s="68">
        <v>82.368193604148701</v>
      </c>
      <c r="G242" s="71">
        <v>0.76010583030392798</v>
      </c>
      <c r="H242" s="68">
        <v>30.509939498703499</v>
      </c>
      <c r="I242" s="71">
        <v>0.78602841969353299</v>
      </c>
      <c r="J242" s="68">
        <v>59.1184096802074</v>
      </c>
      <c r="K242" s="71">
        <v>0.92166525175946401</v>
      </c>
      <c r="L242" s="68">
        <v>83.8375108038029</v>
      </c>
      <c r="M242" s="71">
        <v>0.71108154343280705</v>
      </c>
      <c r="N242" s="68">
        <v>31.315789473684202</v>
      </c>
      <c r="O242" s="71"/>
      <c r="P242" s="68"/>
      <c r="Q242" s="71">
        <v>1</v>
      </c>
      <c r="R242" s="68">
        <v>100</v>
      </c>
    </row>
    <row r="243" spans="1:18" x14ac:dyDescent="0.2">
      <c r="A243" s="141" t="s">
        <v>820</v>
      </c>
      <c r="B243" s="67" t="s">
        <v>821</v>
      </c>
      <c r="C243" s="67">
        <v>64</v>
      </c>
      <c r="D243" s="67" t="s">
        <v>343</v>
      </c>
      <c r="E243" s="71">
        <v>0.76716772609376704</v>
      </c>
      <c r="F243" s="68">
        <v>66.2921348314607</v>
      </c>
      <c r="G243" s="71">
        <v>0.71919071109666</v>
      </c>
      <c r="H243" s="68">
        <v>18.582541054451202</v>
      </c>
      <c r="I243" s="71">
        <v>0.69839547458845896</v>
      </c>
      <c r="J243" s="68">
        <v>24.6326707000864</v>
      </c>
      <c r="K243" s="71">
        <v>0.85012857099546402</v>
      </c>
      <c r="L243" s="68">
        <v>43.128781331028499</v>
      </c>
      <c r="M243" s="71">
        <v>0.57042387378825299</v>
      </c>
      <c r="N243" s="68">
        <v>13.157894736842101</v>
      </c>
      <c r="O243" s="71"/>
      <c r="P243" s="68"/>
      <c r="Q243" s="71">
        <v>0.99770000000000003</v>
      </c>
      <c r="R243" s="68">
        <v>84.944237918215606</v>
      </c>
    </row>
    <row r="244" spans="1:18" x14ac:dyDescent="0.2">
      <c r="A244" s="141" t="s">
        <v>822</v>
      </c>
      <c r="B244" s="67" t="s">
        <v>823</v>
      </c>
      <c r="C244" s="67">
        <v>64</v>
      </c>
      <c r="D244" s="67" t="s">
        <v>343</v>
      </c>
      <c r="E244" s="71">
        <v>0.77820920052533304</v>
      </c>
      <c r="F244" s="68">
        <v>69.749351771823697</v>
      </c>
      <c r="G244" s="71">
        <v>0.72119628806565395</v>
      </c>
      <c r="H244" s="68">
        <v>19.014693171996502</v>
      </c>
      <c r="I244" s="71">
        <v>0.69864562073575898</v>
      </c>
      <c r="J244" s="68">
        <v>24.9783923941227</v>
      </c>
      <c r="K244" s="71">
        <v>0.78543190222669801</v>
      </c>
      <c r="L244" s="68">
        <v>21.0025929127053</v>
      </c>
      <c r="M244" s="71">
        <v>0.68827219159855502</v>
      </c>
      <c r="N244" s="68">
        <v>25.877192982456101</v>
      </c>
      <c r="O244" s="71"/>
      <c r="P244" s="68"/>
      <c r="Q244" s="71">
        <v>0.99750000000000005</v>
      </c>
      <c r="R244" s="68">
        <v>84.851301115241597</v>
      </c>
    </row>
    <row r="245" spans="1:18" x14ac:dyDescent="0.2">
      <c r="A245" s="141" t="s">
        <v>824</v>
      </c>
      <c r="B245" s="67" t="s">
        <v>825</v>
      </c>
      <c r="C245" s="67">
        <v>64</v>
      </c>
      <c r="D245" s="67" t="s">
        <v>343</v>
      </c>
      <c r="E245" s="71">
        <v>0.65641526874891598</v>
      </c>
      <c r="F245" s="68">
        <v>32.497839239412301</v>
      </c>
      <c r="G245" s="71">
        <v>0.71168619428235103</v>
      </c>
      <c r="H245" s="68">
        <v>17.372515125324099</v>
      </c>
      <c r="I245" s="71">
        <v>0.63099916131758105</v>
      </c>
      <c r="J245" s="68">
        <v>9.7666378565255005</v>
      </c>
      <c r="K245" s="71">
        <v>0.805481142107773</v>
      </c>
      <c r="L245" s="68">
        <v>25.6698357821953</v>
      </c>
      <c r="M245" s="71">
        <v>0.53620984603687505</v>
      </c>
      <c r="N245" s="68">
        <v>10.526315789473699</v>
      </c>
      <c r="O245" s="71"/>
      <c r="P245" s="68"/>
      <c r="Q245" s="71">
        <v>0.59770000000000001</v>
      </c>
      <c r="R245" s="68">
        <v>67.472118959107803</v>
      </c>
    </row>
    <row r="246" spans="1:18" x14ac:dyDescent="0.2">
      <c r="A246" s="141" t="s">
        <v>826</v>
      </c>
      <c r="B246" s="67" t="s">
        <v>827</v>
      </c>
      <c r="C246" s="67">
        <v>64</v>
      </c>
      <c r="D246" s="67" t="s">
        <v>343</v>
      </c>
      <c r="E246" s="71">
        <v>0.73413876402560796</v>
      </c>
      <c r="F246" s="68">
        <v>59.204840103716499</v>
      </c>
      <c r="G246" s="71">
        <v>0.74674468540212502</v>
      </c>
      <c r="H246" s="68">
        <v>25.842696629213499</v>
      </c>
      <c r="I246" s="71">
        <v>0.62361199677380597</v>
      </c>
      <c r="J246" s="68">
        <v>8.4701815038893695</v>
      </c>
      <c r="K246" s="71">
        <v>0.75362105735906704</v>
      </c>
      <c r="L246" s="68">
        <v>14.3474503025065</v>
      </c>
      <c r="M246" s="71">
        <v>0.55141608059304303</v>
      </c>
      <c r="N246" s="68">
        <v>11.578947368421099</v>
      </c>
      <c r="O246" s="71"/>
      <c r="P246" s="68"/>
      <c r="Q246" s="71">
        <v>0.99529999999999996</v>
      </c>
      <c r="R246" s="68">
        <v>84.200743494423804</v>
      </c>
    </row>
    <row r="247" spans="1:18" x14ac:dyDescent="0.2">
      <c r="A247" s="141" t="s">
        <v>828</v>
      </c>
      <c r="B247" s="67" t="s">
        <v>829</v>
      </c>
      <c r="C247" s="67">
        <v>45</v>
      </c>
      <c r="D247" s="67" t="s">
        <v>343</v>
      </c>
      <c r="E247" s="71">
        <v>0.682963881957519</v>
      </c>
      <c r="F247" s="68">
        <v>42.437337942955899</v>
      </c>
      <c r="G247" s="71">
        <v>0.72482805558560603</v>
      </c>
      <c r="H247" s="68">
        <v>20.051858254105401</v>
      </c>
      <c r="I247" s="71">
        <v>0.68854270439391396</v>
      </c>
      <c r="J247" s="68">
        <v>22.299049265341399</v>
      </c>
      <c r="K247" s="71">
        <v>0.84181698282461104</v>
      </c>
      <c r="L247" s="68">
        <v>39.757994814174602</v>
      </c>
      <c r="M247" s="71">
        <v>0.58943166698346305</v>
      </c>
      <c r="N247" s="68">
        <v>14.2982456140351</v>
      </c>
      <c r="O247" s="71"/>
      <c r="P247" s="68"/>
      <c r="Q247" s="71">
        <v>0.57020000000000004</v>
      </c>
      <c r="R247" s="68">
        <v>66.263940520446099</v>
      </c>
    </row>
    <row r="248" spans="1:18" x14ac:dyDescent="0.2">
      <c r="A248" s="141" t="s">
        <v>830</v>
      </c>
      <c r="B248" s="67" t="s">
        <v>831</v>
      </c>
      <c r="C248" s="67">
        <v>45</v>
      </c>
      <c r="D248" s="67" t="s">
        <v>343</v>
      </c>
      <c r="E248" s="71">
        <v>0.70537284697177705</v>
      </c>
      <c r="F248" s="68">
        <v>50.2160760587727</v>
      </c>
      <c r="G248" s="71">
        <v>0.80271740102600397</v>
      </c>
      <c r="H248" s="68">
        <v>49.092480553154701</v>
      </c>
      <c r="I248" s="71">
        <v>0.74845117437891695</v>
      </c>
      <c r="J248" s="68">
        <v>42.3509075194468</v>
      </c>
      <c r="K248" s="71">
        <v>0.916029702411575</v>
      </c>
      <c r="L248" s="68">
        <v>81.244598098530702</v>
      </c>
      <c r="M248" s="71">
        <v>0.67306595704238703</v>
      </c>
      <c r="N248" s="68">
        <v>22.807017543859601</v>
      </c>
      <c r="O248" s="71"/>
      <c r="P248" s="68"/>
      <c r="Q248" s="71">
        <v>0.3866</v>
      </c>
      <c r="R248" s="68">
        <v>54.275092936802999</v>
      </c>
    </row>
    <row r="249" spans="1:18" x14ac:dyDescent="0.2">
      <c r="A249" s="141" t="s">
        <v>832</v>
      </c>
      <c r="B249" s="67" t="s">
        <v>833</v>
      </c>
      <c r="C249" s="67">
        <v>45</v>
      </c>
      <c r="D249" s="67" t="s">
        <v>343</v>
      </c>
      <c r="E249" s="71">
        <v>0.77393986965436301</v>
      </c>
      <c r="F249" s="68">
        <v>68.798617113223898</v>
      </c>
      <c r="G249" s="71">
        <v>0.78777937535876896</v>
      </c>
      <c r="H249" s="68">
        <v>41.6594641313742</v>
      </c>
      <c r="I249" s="71">
        <v>0.76038290234333905</v>
      </c>
      <c r="J249" s="68">
        <v>48.141745894554901</v>
      </c>
      <c r="K249" s="71">
        <v>0.89222435435605696</v>
      </c>
      <c r="L249" s="68">
        <v>66.9835782195333</v>
      </c>
      <c r="M249" s="71">
        <v>0.78711271621364698</v>
      </c>
      <c r="N249" s="68">
        <v>52.368421052631597</v>
      </c>
      <c r="O249" s="71"/>
      <c r="P249" s="68"/>
      <c r="Q249" s="71">
        <v>0.64219999999999999</v>
      </c>
      <c r="R249" s="68">
        <v>69.516728624535304</v>
      </c>
    </row>
    <row r="250" spans="1:18" x14ac:dyDescent="0.2">
      <c r="A250" s="141" t="s">
        <v>834</v>
      </c>
      <c r="B250" s="67" t="s">
        <v>835</v>
      </c>
      <c r="C250" s="67">
        <v>45</v>
      </c>
      <c r="D250" s="67" t="s">
        <v>343</v>
      </c>
      <c r="E250" s="71">
        <v>0.76325268964351001</v>
      </c>
      <c r="F250" s="68">
        <v>65.341400172860801</v>
      </c>
      <c r="G250" s="71">
        <v>0.78337044031282299</v>
      </c>
      <c r="H250" s="68">
        <v>40.190146931720001</v>
      </c>
      <c r="I250" s="71">
        <v>0.73377879694914605</v>
      </c>
      <c r="J250" s="68">
        <v>35.955056179775298</v>
      </c>
      <c r="K250" s="71">
        <v>0.63365137119127801</v>
      </c>
      <c r="L250" s="68">
        <v>4.1486603284356098</v>
      </c>
      <c r="M250" s="71">
        <v>0.66546283976430298</v>
      </c>
      <c r="N250" s="68">
        <v>21.754385964912299</v>
      </c>
      <c r="O250" s="71"/>
      <c r="P250" s="68"/>
      <c r="Q250" s="71">
        <v>1</v>
      </c>
      <c r="R250" s="68">
        <v>100</v>
      </c>
    </row>
    <row r="251" spans="1:18" x14ac:dyDescent="0.2">
      <c r="A251" s="141" t="s">
        <v>836</v>
      </c>
      <c r="B251" s="67" t="s">
        <v>837</v>
      </c>
      <c r="C251" s="67">
        <v>45</v>
      </c>
      <c r="D251" s="67" t="s">
        <v>343</v>
      </c>
      <c r="E251" s="71">
        <v>0.70494579251242195</v>
      </c>
      <c r="F251" s="68">
        <v>49.9567847882455</v>
      </c>
      <c r="G251" s="71">
        <v>0.84767895883025401</v>
      </c>
      <c r="H251" s="68">
        <v>78.046672428694905</v>
      </c>
      <c r="I251" s="71">
        <v>0.80942242056589497</v>
      </c>
      <c r="J251" s="68">
        <v>69.576490924805498</v>
      </c>
      <c r="K251" s="71">
        <v>0.89759616328380798</v>
      </c>
      <c r="L251" s="68">
        <v>70.095073465859997</v>
      </c>
      <c r="M251" s="71">
        <v>0.83273141988215205</v>
      </c>
      <c r="N251" s="68">
        <v>66.754385964912302</v>
      </c>
      <c r="O251" s="71"/>
      <c r="P251" s="68"/>
      <c r="Q251" s="71">
        <v>0.13730000000000001</v>
      </c>
      <c r="R251" s="68">
        <v>38.847583643122697</v>
      </c>
    </row>
    <row r="252" spans="1:18" x14ac:dyDescent="0.2">
      <c r="A252" s="141" t="s">
        <v>838</v>
      </c>
      <c r="B252" s="67" t="s">
        <v>839</v>
      </c>
      <c r="C252" s="67">
        <v>45</v>
      </c>
      <c r="D252" s="67" t="s">
        <v>343</v>
      </c>
      <c r="E252" s="71">
        <v>0.73204565618547401</v>
      </c>
      <c r="F252" s="68">
        <v>58.7726879861711</v>
      </c>
      <c r="G252" s="71">
        <v>0.785616862800817</v>
      </c>
      <c r="H252" s="68">
        <v>41.054451166810701</v>
      </c>
      <c r="I252" s="71">
        <v>0.76776881622998305</v>
      </c>
      <c r="J252" s="68">
        <v>51.512532411408799</v>
      </c>
      <c r="K252" s="71">
        <v>0.891959499824719</v>
      </c>
      <c r="L252" s="68">
        <v>66.7242869490061</v>
      </c>
      <c r="M252" s="71">
        <v>0.71488310207184902</v>
      </c>
      <c r="N252" s="68">
        <v>32.456140350877199</v>
      </c>
      <c r="O252" s="71"/>
      <c r="P252" s="68"/>
      <c r="Q252" s="71">
        <v>0.5</v>
      </c>
      <c r="R252" s="68">
        <v>62.360594795539001</v>
      </c>
    </row>
    <row r="253" spans="1:18" x14ac:dyDescent="0.2">
      <c r="A253" s="141" t="s">
        <v>840</v>
      </c>
      <c r="B253" s="67" t="s">
        <v>841</v>
      </c>
      <c r="C253" s="67">
        <v>65</v>
      </c>
      <c r="D253" s="67" t="s">
        <v>343</v>
      </c>
      <c r="E253" s="71">
        <v>0.53994152264236694</v>
      </c>
      <c r="F253" s="68">
        <v>6.7415730337078603</v>
      </c>
      <c r="G253" s="71">
        <v>0.55440706423783204</v>
      </c>
      <c r="H253" s="68">
        <v>4.2350907519446803</v>
      </c>
      <c r="I253" s="71">
        <v>0.53910732463744504</v>
      </c>
      <c r="J253" s="68">
        <v>3.2843560933448601</v>
      </c>
      <c r="K253" s="71">
        <v>0.75301766835860695</v>
      </c>
      <c r="L253" s="68">
        <v>14.174589455488301</v>
      </c>
      <c r="M253" s="71">
        <v>0.45257555597795102</v>
      </c>
      <c r="N253" s="68">
        <v>6.6666666666666696</v>
      </c>
      <c r="O253" s="71"/>
      <c r="P253" s="68"/>
      <c r="Q253" s="71">
        <v>0.40060000000000001</v>
      </c>
      <c r="R253" s="68">
        <v>55.390334572490701</v>
      </c>
    </row>
    <row r="254" spans="1:18" x14ac:dyDescent="0.2">
      <c r="A254" s="141" t="s">
        <v>842</v>
      </c>
      <c r="B254" s="67" t="s">
        <v>843</v>
      </c>
      <c r="C254" s="67">
        <v>65</v>
      </c>
      <c r="D254" s="67" t="s">
        <v>343</v>
      </c>
      <c r="E254" s="71">
        <v>0.57785025103555299</v>
      </c>
      <c r="F254" s="68">
        <v>10.4580812445981</v>
      </c>
      <c r="G254" s="71">
        <v>0.59542068982649099</v>
      </c>
      <c r="H254" s="68">
        <v>5.2722558340535901</v>
      </c>
      <c r="I254" s="71">
        <v>0.639841854330221</v>
      </c>
      <c r="J254" s="68">
        <v>11.495246326707001</v>
      </c>
      <c r="K254" s="71">
        <v>0.82951471368214602</v>
      </c>
      <c r="L254" s="68">
        <v>34.572169403630099</v>
      </c>
      <c r="M254" s="71">
        <v>0.44877399733890899</v>
      </c>
      <c r="N254" s="68">
        <v>6.5789473684210504</v>
      </c>
      <c r="O254" s="71"/>
      <c r="P254" s="68"/>
      <c r="Q254" s="71">
        <v>0.37569999999999998</v>
      </c>
      <c r="R254" s="68">
        <v>53.066914498141301</v>
      </c>
    </row>
    <row r="255" spans="1:18" x14ac:dyDescent="0.2">
      <c r="A255" s="141" t="s">
        <v>844</v>
      </c>
      <c r="B255" s="67" t="s">
        <v>845</v>
      </c>
      <c r="C255" s="67">
        <v>65</v>
      </c>
      <c r="D255" s="67" t="s">
        <v>343</v>
      </c>
      <c r="E255" s="71">
        <v>0.69646941238443205</v>
      </c>
      <c r="F255" s="68">
        <v>47.018150388936903</v>
      </c>
      <c r="G255" s="71">
        <v>0.78335700344886305</v>
      </c>
      <c r="H255" s="68">
        <v>40.103716508210901</v>
      </c>
      <c r="I255" s="71">
        <v>0.68848566729004501</v>
      </c>
      <c r="J255" s="68">
        <v>22.212618841832299</v>
      </c>
      <c r="K255" s="71">
        <v>0.74046985402301801</v>
      </c>
      <c r="L255" s="68">
        <v>12.618841832325</v>
      </c>
      <c r="M255" s="71">
        <v>0.84033453716023498</v>
      </c>
      <c r="N255" s="68">
        <v>68.859649122806999</v>
      </c>
      <c r="O255" s="71"/>
      <c r="P255" s="68"/>
      <c r="Q255" s="71">
        <v>0.42970000000000003</v>
      </c>
      <c r="R255" s="68">
        <v>56.784386617100402</v>
      </c>
    </row>
    <row r="256" spans="1:18" x14ac:dyDescent="0.2">
      <c r="A256" s="141" t="s">
        <v>846</v>
      </c>
      <c r="B256" s="67" t="s">
        <v>847</v>
      </c>
      <c r="C256" s="67">
        <v>65</v>
      </c>
      <c r="D256" s="67" t="s">
        <v>343</v>
      </c>
      <c r="E256" s="71">
        <v>0.66844202263645203</v>
      </c>
      <c r="F256" s="68">
        <v>37.597234226447704</v>
      </c>
      <c r="G256" s="71">
        <v>0.81861304743903496</v>
      </c>
      <c r="H256" s="68">
        <v>58.686257562662099</v>
      </c>
      <c r="I256" s="71">
        <v>0.79031975918670405</v>
      </c>
      <c r="J256" s="68">
        <v>61.279170267934298</v>
      </c>
      <c r="K256" s="71">
        <v>0.78062406572777998</v>
      </c>
      <c r="L256" s="68">
        <v>19.446845289541901</v>
      </c>
      <c r="M256" s="71">
        <v>0.88595324082873905</v>
      </c>
      <c r="N256" s="68">
        <v>82.8070175438597</v>
      </c>
      <c r="O256" s="71"/>
      <c r="P256" s="68"/>
      <c r="Q256" s="71">
        <v>6.6699999999999995E-2</v>
      </c>
      <c r="R256" s="68">
        <v>34.386617100371701</v>
      </c>
    </row>
    <row r="257" spans="1:18" x14ac:dyDescent="0.2">
      <c r="A257" s="141" t="s">
        <v>848</v>
      </c>
      <c r="B257" s="67" t="s">
        <v>849</v>
      </c>
      <c r="C257" s="67">
        <v>65</v>
      </c>
      <c r="D257" s="67" t="s">
        <v>343</v>
      </c>
      <c r="E257" s="71">
        <v>0.73284608007712504</v>
      </c>
      <c r="F257" s="68">
        <v>59.0319792566983</v>
      </c>
      <c r="G257" s="71">
        <v>0.89801162983696503</v>
      </c>
      <c r="H257" s="68">
        <v>95.246326707000904</v>
      </c>
      <c r="I257" s="71">
        <v>0.85918591197102201</v>
      </c>
      <c r="J257" s="68">
        <v>89.801210025929095</v>
      </c>
      <c r="K257" s="71">
        <v>0.89781091408039804</v>
      </c>
      <c r="L257" s="68">
        <v>70.440795159896297</v>
      </c>
      <c r="M257" s="71">
        <v>0.93157194449724401</v>
      </c>
      <c r="N257" s="68">
        <v>92.105263157894697</v>
      </c>
      <c r="O257" s="71"/>
      <c r="P257" s="68"/>
      <c r="Q257" s="71">
        <v>7.7649999999999997E-2</v>
      </c>
      <c r="R257" s="68">
        <v>34.944237918215599</v>
      </c>
    </row>
    <row r="258" spans="1:18" x14ac:dyDescent="0.2">
      <c r="A258" s="141" t="s">
        <v>850</v>
      </c>
      <c r="B258" s="67" t="s">
        <v>851</v>
      </c>
      <c r="C258" s="67">
        <v>65</v>
      </c>
      <c r="D258" s="67" t="s">
        <v>343</v>
      </c>
      <c r="E258" s="71">
        <v>0.70710723209182602</v>
      </c>
      <c r="F258" s="68">
        <v>50.4753673292999</v>
      </c>
      <c r="G258" s="71">
        <v>0.826361222079945</v>
      </c>
      <c r="H258" s="68">
        <v>63.439930855661203</v>
      </c>
      <c r="I258" s="71">
        <v>0.81474385119202697</v>
      </c>
      <c r="J258" s="68">
        <v>72.255834053586895</v>
      </c>
      <c r="K258" s="71">
        <v>0.79966070132895495</v>
      </c>
      <c r="L258" s="68">
        <v>24.286949006050101</v>
      </c>
      <c r="M258" s="71">
        <v>0.92777038585820204</v>
      </c>
      <c r="N258" s="68">
        <v>91.578947368421098</v>
      </c>
      <c r="O258" s="71"/>
      <c r="P258" s="68"/>
      <c r="Q258" s="71">
        <v>0.16700000000000001</v>
      </c>
      <c r="R258" s="68">
        <v>39.776951672862502</v>
      </c>
    </row>
    <row r="259" spans="1:18" x14ac:dyDescent="0.2">
      <c r="A259" s="141" t="s">
        <v>852</v>
      </c>
      <c r="B259" s="67" t="s">
        <v>853</v>
      </c>
      <c r="C259" s="67">
        <v>65</v>
      </c>
      <c r="D259" s="67" t="s">
        <v>343</v>
      </c>
      <c r="E259" s="71">
        <v>0.72413140737534198</v>
      </c>
      <c r="F259" s="68">
        <v>56.871218668971501</v>
      </c>
      <c r="G259" s="71">
        <v>0.82140441285006305</v>
      </c>
      <c r="H259" s="68">
        <v>60.933448573897998</v>
      </c>
      <c r="I259" s="71">
        <v>0.84164409762132297</v>
      </c>
      <c r="J259" s="68">
        <v>84.096802074330199</v>
      </c>
      <c r="K259" s="71">
        <v>0.87701164368341</v>
      </c>
      <c r="L259" s="68">
        <v>58.2541054451167</v>
      </c>
      <c r="M259" s="71">
        <v>0.99239688272191595</v>
      </c>
      <c r="N259" s="68">
        <v>98.859649122806999</v>
      </c>
      <c r="O259" s="71"/>
      <c r="P259" s="68"/>
      <c r="Q259" s="71">
        <v>8.8200000000000001E-2</v>
      </c>
      <c r="R259" s="68">
        <v>35.687732342007401</v>
      </c>
    </row>
    <row r="260" spans="1:18" x14ac:dyDescent="0.2">
      <c r="A260" s="141" t="s">
        <v>854</v>
      </c>
      <c r="B260" s="67" t="s">
        <v>855</v>
      </c>
      <c r="C260" s="67">
        <v>65</v>
      </c>
      <c r="D260" s="67" t="s">
        <v>343</v>
      </c>
      <c r="E260" s="71">
        <v>0.680924005677632</v>
      </c>
      <c r="F260" s="68">
        <v>42.0051858254105</v>
      </c>
      <c r="G260" s="71">
        <v>0.84456892052300003</v>
      </c>
      <c r="H260" s="68">
        <v>76.058772687986206</v>
      </c>
      <c r="I260" s="71">
        <v>0.74406386860568396</v>
      </c>
      <c r="J260" s="68">
        <v>40.017286084701801</v>
      </c>
      <c r="K260" s="71">
        <v>0.73573711570881895</v>
      </c>
      <c r="L260" s="68">
        <v>12.0138288677615</v>
      </c>
      <c r="M260" s="71">
        <v>0.878350123550656</v>
      </c>
      <c r="N260" s="68">
        <v>80.087719298245602</v>
      </c>
      <c r="O260" s="71"/>
      <c r="P260" s="68"/>
      <c r="Q260" s="71">
        <v>0.2019</v>
      </c>
      <c r="R260" s="68">
        <v>42.936802973977699</v>
      </c>
    </row>
    <row r="261" spans="1:18" x14ac:dyDescent="0.2">
      <c r="A261" s="141" t="s">
        <v>856</v>
      </c>
      <c r="B261" s="67" t="s">
        <v>857</v>
      </c>
      <c r="C261" s="67">
        <v>65</v>
      </c>
      <c r="D261" s="67" t="s">
        <v>343</v>
      </c>
      <c r="E261" s="71">
        <v>0.69706147281227004</v>
      </c>
      <c r="F261" s="68">
        <v>47.450302506482302</v>
      </c>
      <c r="G261" s="71">
        <v>0.78921641536961495</v>
      </c>
      <c r="H261" s="68">
        <v>42.264477095937799</v>
      </c>
      <c r="I261" s="71">
        <v>0.77751111350878399</v>
      </c>
      <c r="J261" s="68">
        <v>55.661192739844402</v>
      </c>
      <c r="K261" s="71">
        <v>0.73253282891037996</v>
      </c>
      <c r="L261" s="68">
        <v>11.235955056179799</v>
      </c>
      <c r="M261" s="71">
        <v>0.87074700627257196</v>
      </c>
      <c r="N261" s="68">
        <v>77.982456140350905</v>
      </c>
      <c r="O261" s="71"/>
      <c r="P261" s="68"/>
      <c r="Q261" s="71">
        <v>0.31530000000000002</v>
      </c>
      <c r="R261" s="68">
        <v>49.814126394052003</v>
      </c>
    </row>
    <row r="262" spans="1:18" x14ac:dyDescent="0.2">
      <c r="A262" s="141" t="s">
        <v>858</v>
      </c>
      <c r="B262" s="67" t="s">
        <v>859</v>
      </c>
      <c r="C262" s="67">
        <v>65</v>
      </c>
      <c r="D262" s="67" t="s">
        <v>343</v>
      </c>
      <c r="E262" s="71">
        <v>0.707772244402325</v>
      </c>
      <c r="F262" s="68">
        <v>50.821089023336199</v>
      </c>
      <c r="G262" s="71">
        <v>0.84152917865811905</v>
      </c>
      <c r="H262" s="68">
        <v>74.243733794295593</v>
      </c>
      <c r="I262" s="71">
        <v>0.75913822729332203</v>
      </c>
      <c r="J262" s="68">
        <v>47.363872082973202</v>
      </c>
      <c r="K262" s="71">
        <v>0.73561407836772896</v>
      </c>
      <c r="L262" s="68">
        <v>11.9273984442524</v>
      </c>
      <c r="M262" s="71">
        <v>0.95057973769245396</v>
      </c>
      <c r="N262" s="68">
        <v>94.912280701754398</v>
      </c>
      <c r="O262" s="71"/>
      <c r="P262" s="68"/>
      <c r="Q262" s="71">
        <v>0.252</v>
      </c>
      <c r="R262" s="68">
        <v>46.189591078066897</v>
      </c>
    </row>
    <row r="263" spans="1:18" x14ac:dyDescent="0.2">
      <c r="A263" s="141" t="s">
        <v>860</v>
      </c>
      <c r="B263" s="67" t="s">
        <v>861</v>
      </c>
      <c r="C263" s="67">
        <v>65</v>
      </c>
      <c r="D263" s="67" t="s">
        <v>343</v>
      </c>
      <c r="E263" s="71">
        <v>0.75292294779379898</v>
      </c>
      <c r="F263" s="68">
        <v>62.748487467588603</v>
      </c>
      <c r="G263" s="71">
        <v>0.81031547958636996</v>
      </c>
      <c r="H263" s="68">
        <v>53.154710458081198</v>
      </c>
      <c r="I263" s="71">
        <v>0.81043090392011596</v>
      </c>
      <c r="J263" s="68">
        <v>70.095073465859997</v>
      </c>
      <c r="K263" s="71">
        <v>0.79258238321388497</v>
      </c>
      <c r="L263" s="68">
        <v>22.731201382886798</v>
      </c>
      <c r="M263" s="71">
        <v>0.96578597224862195</v>
      </c>
      <c r="N263" s="68">
        <v>96.842105263157904</v>
      </c>
      <c r="O263" s="71"/>
      <c r="P263" s="68"/>
      <c r="Q263" s="71">
        <v>0.38550000000000001</v>
      </c>
      <c r="R263" s="68">
        <v>53.996282527881</v>
      </c>
    </row>
    <row r="264" spans="1:18" x14ac:dyDescent="0.2">
      <c r="A264" s="141" t="s">
        <v>862</v>
      </c>
      <c r="B264" s="67" t="s">
        <v>863</v>
      </c>
      <c r="C264" s="67">
        <v>65</v>
      </c>
      <c r="D264" s="67" t="s">
        <v>343</v>
      </c>
      <c r="E264" s="71">
        <v>0.799097937277645</v>
      </c>
      <c r="F264" s="68">
        <v>74.330164217804693</v>
      </c>
      <c r="G264" s="71">
        <v>0.85138771198280006</v>
      </c>
      <c r="H264" s="68">
        <v>80.639585133967103</v>
      </c>
      <c r="I264" s="71">
        <v>0.82352307223801802</v>
      </c>
      <c r="J264" s="68">
        <v>76.663785652549706</v>
      </c>
      <c r="K264" s="71">
        <v>0.89064448855782796</v>
      </c>
      <c r="L264" s="68">
        <v>66.2921348314607</v>
      </c>
      <c r="M264" s="71">
        <v>0.96198441360957998</v>
      </c>
      <c r="N264" s="68">
        <v>96.228070175438603</v>
      </c>
      <c r="O264" s="71"/>
      <c r="P264" s="68"/>
      <c r="Q264" s="71">
        <v>0.46794999999999998</v>
      </c>
      <c r="R264" s="68">
        <v>58.364312267658001</v>
      </c>
    </row>
    <row r="265" spans="1:18" x14ac:dyDescent="0.2">
      <c r="A265" s="141" t="s">
        <v>864</v>
      </c>
      <c r="B265" s="67" t="s">
        <v>865</v>
      </c>
      <c r="C265" s="67">
        <v>65</v>
      </c>
      <c r="D265" s="67" t="s">
        <v>343</v>
      </c>
      <c r="E265" s="71">
        <v>0.72357655919737995</v>
      </c>
      <c r="F265" s="68">
        <v>56.698357821953302</v>
      </c>
      <c r="G265" s="71">
        <v>0.81910037546183601</v>
      </c>
      <c r="H265" s="68">
        <v>58.945548833189299</v>
      </c>
      <c r="I265" s="71">
        <v>0.81837550518442703</v>
      </c>
      <c r="J265" s="68">
        <v>74.157303370786494</v>
      </c>
      <c r="K265" s="71">
        <v>0.86045835042901997</v>
      </c>
      <c r="L265" s="68">
        <v>49.178910976663801</v>
      </c>
      <c r="M265" s="71">
        <v>0.87454856491161403</v>
      </c>
      <c r="N265" s="68">
        <v>78.684210526315795</v>
      </c>
      <c r="O265" s="71"/>
      <c r="P265" s="68"/>
      <c r="Q265" s="71">
        <v>0.24540000000000001</v>
      </c>
      <c r="R265" s="68">
        <v>45.817843866171003</v>
      </c>
    </row>
    <row r="266" spans="1:18" x14ac:dyDescent="0.2">
      <c r="A266" s="141" t="s">
        <v>866</v>
      </c>
      <c r="B266" s="67" t="s">
        <v>867</v>
      </c>
      <c r="C266" s="67">
        <v>65</v>
      </c>
      <c r="D266" s="67" t="s">
        <v>343</v>
      </c>
      <c r="E266" s="71">
        <v>0.87945526041072897</v>
      </c>
      <c r="F266" s="68">
        <v>92.912705272255806</v>
      </c>
      <c r="G266" s="71">
        <v>0.86827521476099701</v>
      </c>
      <c r="H266" s="68">
        <v>89.369057908383795</v>
      </c>
      <c r="I266" s="71">
        <v>0.899984757325756</v>
      </c>
      <c r="J266" s="68">
        <v>96.715643906655103</v>
      </c>
      <c r="K266" s="71">
        <v>0.95113970955252203</v>
      </c>
      <c r="L266" s="68">
        <v>93.085566119274006</v>
      </c>
      <c r="M266" s="71">
        <v>0.94297662041437003</v>
      </c>
      <c r="N266" s="68">
        <v>93.947368421052602</v>
      </c>
      <c r="O266" s="71"/>
      <c r="P266" s="68"/>
      <c r="Q266" s="71">
        <v>0.7349</v>
      </c>
      <c r="R266" s="68">
        <v>73.420074349442402</v>
      </c>
    </row>
    <row r="267" spans="1:18" x14ac:dyDescent="0.2">
      <c r="A267" s="141" t="s">
        <v>868</v>
      </c>
      <c r="B267" s="67" t="s">
        <v>869</v>
      </c>
      <c r="C267" s="67">
        <v>65</v>
      </c>
      <c r="D267" s="67" t="s">
        <v>343</v>
      </c>
      <c r="E267" s="71">
        <v>0.697845683730829</v>
      </c>
      <c r="F267" s="68">
        <v>47.709593777009502</v>
      </c>
      <c r="G267" s="71">
        <v>0.86038249496905095</v>
      </c>
      <c r="H267" s="68">
        <v>85.133967156439098</v>
      </c>
      <c r="I267" s="71">
        <v>0.85708576968821004</v>
      </c>
      <c r="J267" s="68">
        <v>89.282627484874695</v>
      </c>
      <c r="K267" s="71">
        <v>0.83248820949963898</v>
      </c>
      <c r="L267" s="68">
        <v>35.522904062229898</v>
      </c>
      <c r="M267" s="71">
        <v>0.93157194449724401</v>
      </c>
      <c r="N267" s="68">
        <v>92.105263157894697</v>
      </c>
      <c r="O267" s="71"/>
      <c r="P267" s="68"/>
      <c r="Q267" s="71">
        <v>7.7000000000000002E-3</v>
      </c>
      <c r="R267" s="68">
        <v>30.204460966542801</v>
      </c>
    </row>
    <row r="268" spans="1:18" x14ac:dyDescent="0.2">
      <c r="A268" s="141" t="s">
        <v>870</v>
      </c>
      <c r="B268" s="67" t="s">
        <v>871</v>
      </c>
      <c r="C268" s="67">
        <v>65</v>
      </c>
      <c r="D268" s="67" t="s">
        <v>343</v>
      </c>
      <c r="E268" s="71">
        <v>0.83156473801358799</v>
      </c>
      <c r="F268" s="68">
        <v>81.331028522039801</v>
      </c>
      <c r="G268" s="71">
        <v>0.86001028825427195</v>
      </c>
      <c r="H268" s="68">
        <v>84.874675885911799</v>
      </c>
      <c r="I268" s="71">
        <v>0.83249747351178105</v>
      </c>
      <c r="J268" s="68">
        <v>80.553154710458102</v>
      </c>
      <c r="K268" s="71">
        <v>0.84453930788751896</v>
      </c>
      <c r="L268" s="68">
        <v>40.795159896283501</v>
      </c>
      <c r="M268" s="71">
        <v>0.94297662041437003</v>
      </c>
      <c r="N268" s="68">
        <v>93.947368421052602</v>
      </c>
      <c r="O268" s="71"/>
      <c r="P268" s="68"/>
      <c r="Q268" s="71">
        <v>0.67779999999999996</v>
      </c>
      <c r="R268" s="68">
        <v>71.282527881040906</v>
      </c>
    </row>
    <row r="269" spans="1:18" x14ac:dyDescent="0.2">
      <c r="A269" s="141" t="s">
        <v>872</v>
      </c>
      <c r="B269" s="67" t="s">
        <v>873</v>
      </c>
      <c r="C269" s="67">
        <v>65</v>
      </c>
      <c r="D269" s="67" t="s">
        <v>343</v>
      </c>
      <c r="E269" s="71">
        <v>0.61959509920448197</v>
      </c>
      <c r="F269" s="68">
        <v>19.965427830596401</v>
      </c>
      <c r="G269" s="71">
        <v>0.74178954786838702</v>
      </c>
      <c r="H269" s="68">
        <v>24.4598098530683</v>
      </c>
      <c r="I269" s="71">
        <v>0.73395550361526896</v>
      </c>
      <c r="J269" s="68">
        <v>36.041486603284397</v>
      </c>
      <c r="K269" s="71">
        <v>0.73247564507097196</v>
      </c>
      <c r="L269" s="68">
        <v>11.149524632670699</v>
      </c>
      <c r="M269" s="71">
        <v>0.88975479946778202</v>
      </c>
      <c r="N269" s="68">
        <v>83.859649122806999</v>
      </c>
      <c r="O269" s="71"/>
      <c r="P269" s="68"/>
      <c r="Q269" s="71">
        <v>0</v>
      </c>
      <c r="R269" s="68">
        <v>24.814126394052</v>
      </c>
    </row>
    <row r="270" spans="1:18" x14ac:dyDescent="0.2">
      <c r="A270" s="141" t="s">
        <v>874</v>
      </c>
      <c r="B270" s="67" t="s">
        <v>875</v>
      </c>
      <c r="C270" s="67">
        <v>65</v>
      </c>
      <c r="D270" s="67" t="s">
        <v>343</v>
      </c>
      <c r="E270" s="71">
        <v>0.80712232203168199</v>
      </c>
      <c r="F270" s="68">
        <v>75.885911840968006</v>
      </c>
      <c r="G270" s="71">
        <v>0.79854121475914197</v>
      </c>
      <c r="H270" s="68">
        <v>47.018150388936903</v>
      </c>
      <c r="I270" s="71">
        <v>0.75873079060828597</v>
      </c>
      <c r="J270" s="68">
        <v>47.104580812446002</v>
      </c>
      <c r="K270" s="71">
        <v>0.84228742151619096</v>
      </c>
      <c r="L270" s="68">
        <v>39.930855661192702</v>
      </c>
      <c r="M270" s="71">
        <v>0.82892986124310997</v>
      </c>
      <c r="N270" s="68">
        <v>65.526315789473699</v>
      </c>
      <c r="O270" s="71"/>
      <c r="P270" s="68"/>
      <c r="Q270" s="71"/>
      <c r="R270" s="68"/>
    </row>
    <row r="271" spans="1:18" x14ac:dyDescent="0.2">
      <c r="A271" s="141" t="s">
        <v>876</v>
      </c>
      <c r="B271" s="67" t="s">
        <v>877</v>
      </c>
      <c r="C271" s="67">
        <v>65</v>
      </c>
      <c r="D271" s="67" t="s">
        <v>343</v>
      </c>
      <c r="E271" s="71">
        <v>0.83465051653459099</v>
      </c>
      <c r="F271" s="68">
        <v>81.849611063094201</v>
      </c>
      <c r="G271" s="71">
        <v>0.85944810515690195</v>
      </c>
      <c r="H271" s="68">
        <v>84.615384615384599</v>
      </c>
      <c r="I271" s="71">
        <v>0.82905705630616799</v>
      </c>
      <c r="J271" s="68">
        <v>78.824546240276604</v>
      </c>
      <c r="K271" s="71">
        <v>0.93528015262976605</v>
      </c>
      <c r="L271" s="68">
        <v>88.418323249783896</v>
      </c>
      <c r="M271" s="71">
        <v>0.92016726858011799</v>
      </c>
      <c r="N271" s="68">
        <v>90.175438596491205</v>
      </c>
      <c r="O271" s="71"/>
      <c r="P271" s="68"/>
      <c r="Q271" s="71">
        <v>0.62929999999999997</v>
      </c>
      <c r="R271" s="68">
        <v>69.144981412639396</v>
      </c>
    </row>
    <row r="272" spans="1:18" x14ac:dyDescent="0.2">
      <c r="A272" s="141" t="s">
        <v>878</v>
      </c>
      <c r="B272" s="67" t="s">
        <v>879</v>
      </c>
      <c r="C272" s="67">
        <v>65</v>
      </c>
      <c r="D272" s="67" t="s">
        <v>343</v>
      </c>
      <c r="E272" s="71">
        <v>0.72568469481188602</v>
      </c>
      <c r="F272" s="68">
        <v>57.303370786516901</v>
      </c>
      <c r="G272" s="71">
        <v>0.88551240906268502</v>
      </c>
      <c r="H272" s="68">
        <v>93.431287813310306</v>
      </c>
      <c r="I272" s="71">
        <v>0.84231678306558799</v>
      </c>
      <c r="J272" s="68">
        <v>84.528954191875499</v>
      </c>
      <c r="K272" s="71">
        <v>0.92720519240445298</v>
      </c>
      <c r="L272" s="68">
        <v>85.825410544511698</v>
      </c>
      <c r="M272" s="71">
        <v>0.973389089526706</v>
      </c>
      <c r="N272" s="68">
        <v>97.543859649122794</v>
      </c>
      <c r="O272" s="71"/>
      <c r="P272" s="68"/>
      <c r="Q272" s="71">
        <v>0</v>
      </c>
      <c r="R272" s="68">
        <v>24.814126394052</v>
      </c>
    </row>
    <row r="273" spans="1:18" x14ac:dyDescent="0.2">
      <c r="A273" s="141" t="s">
        <v>880</v>
      </c>
      <c r="B273" s="67" t="s">
        <v>881</v>
      </c>
      <c r="C273" s="67">
        <v>65</v>
      </c>
      <c r="D273" s="67" t="s">
        <v>343</v>
      </c>
      <c r="E273" s="71">
        <v>0.71511696938406699</v>
      </c>
      <c r="F273" s="68">
        <v>53.241140881590297</v>
      </c>
      <c r="G273" s="71">
        <v>0.76532401563410302</v>
      </c>
      <c r="H273" s="68">
        <v>32.152117545376001</v>
      </c>
      <c r="I273" s="71">
        <v>0.78522942454441302</v>
      </c>
      <c r="J273" s="68">
        <v>58.7726879861711</v>
      </c>
      <c r="K273" s="71">
        <v>0.81570011041032198</v>
      </c>
      <c r="L273" s="68">
        <v>28.8677614520311</v>
      </c>
      <c r="M273" s="71">
        <v>0.95438129633149604</v>
      </c>
      <c r="N273" s="68">
        <v>95.263157894736807</v>
      </c>
      <c r="O273" s="71"/>
      <c r="P273" s="68"/>
      <c r="Q273" s="71">
        <v>0.25495000000000001</v>
      </c>
      <c r="R273" s="68">
        <v>46.6542750929368</v>
      </c>
    </row>
    <row r="274" spans="1:18" x14ac:dyDescent="0.2">
      <c r="A274" s="141" t="s">
        <v>882</v>
      </c>
      <c r="B274" s="67" t="s">
        <v>883</v>
      </c>
      <c r="C274" s="67">
        <v>65</v>
      </c>
      <c r="D274" s="67" t="s">
        <v>343</v>
      </c>
      <c r="E274" s="71">
        <v>0.69984932324702998</v>
      </c>
      <c r="F274" s="68">
        <v>48.401037165082101</v>
      </c>
      <c r="G274" s="71">
        <v>0.87268379675995</v>
      </c>
      <c r="H274" s="68">
        <v>91.184096802074293</v>
      </c>
      <c r="I274" s="71">
        <v>0.82188344659660195</v>
      </c>
      <c r="J274" s="68">
        <v>75.799481417458907</v>
      </c>
      <c r="K274" s="71">
        <v>0.80137937287859895</v>
      </c>
      <c r="L274" s="68">
        <v>24.6326707000864</v>
      </c>
      <c r="M274" s="71">
        <v>1</v>
      </c>
      <c r="N274" s="68">
        <v>100</v>
      </c>
      <c r="O274" s="71"/>
      <c r="P274" s="68"/>
      <c r="Q274" s="71">
        <v>3.3E-3</v>
      </c>
      <c r="R274" s="68">
        <v>29.275092936802999</v>
      </c>
    </row>
    <row r="275" spans="1:18" x14ac:dyDescent="0.2">
      <c r="A275" s="141" t="s">
        <v>884</v>
      </c>
      <c r="B275" s="67" t="s">
        <v>885</v>
      </c>
      <c r="C275" s="67">
        <v>65</v>
      </c>
      <c r="D275" s="67" t="s">
        <v>343</v>
      </c>
      <c r="E275" s="71">
        <v>0.68311237773456901</v>
      </c>
      <c r="F275" s="68">
        <v>42.523768366464999</v>
      </c>
      <c r="G275" s="71">
        <v>0.76122809358569399</v>
      </c>
      <c r="H275" s="68">
        <v>30.769230769230798</v>
      </c>
      <c r="I275" s="71">
        <v>0.82065001226076795</v>
      </c>
      <c r="J275" s="68">
        <v>75.367329299913607</v>
      </c>
      <c r="K275" s="71">
        <v>0.86119625193871996</v>
      </c>
      <c r="L275" s="68">
        <v>49.5246326707001</v>
      </c>
      <c r="M275" s="71">
        <v>0.96958753088766403</v>
      </c>
      <c r="N275" s="68">
        <v>97.368421052631604</v>
      </c>
      <c r="O275" s="71"/>
      <c r="P275" s="68"/>
      <c r="Q275" s="71">
        <v>2.8999999999999998E-3</v>
      </c>
      <c r="R275" s="68">
        <v>28.996282527881</v>
      </c>
    </row>
    <row r="276" spans="1:18" x14ac:dyDescent="0.2">
      <c r="A276" s="141" t="s">
        <v>886</v>
      </c>
      <c r="B276" s="67" t="s">
        <v>887</v>
      </c>
      <c r="C276" s="67">
        <v>65</v>
      </c>
      <c r="D276" s="67" t="s">
        <v>343</v>
      </c>
      <c r="E276" s="71">
        <v>0.64257364557327401</v>
      </c>
      <c r="F276" s="68">
        <v>27.744165946413101</v>
      </c>
      <c r="G276" s="71">
        <v>0.75323628569121104</v>
      </c>
      <c r="H276" s="68">
        <v>28.262748487467601</v>
      </c>
      <c r="I276" s="71">
        <v>0.79761153989340094</v>
      </c>
      <c r="J276" s="68">
        <v>64.477095937770102</v>
      </c>
      <c r="K276" s="71">
        <v>0.72770313370164097</v>
      </c>
      <c r="L276" s="68">
        <v>10.6309420916162</v>
      </c>
      <c r="M276" s="71">
        <v>0.92016726858011799</v>
      </c>
      <c r="N276" s="68">
        <v>90.175438596491205</v>
      </c>
      <c r="O276" s="71"/>
      <c r="P276" s="68"/>
      <c r="Q276" s="71">
        <v>1.4149999999999999E-2</v>
      </c>
      <c r="R276" s="68">
        <v>31.3197026022305</v>
      </c>
    </row>
    <row r="277" spans="1:18" x14ac:dyDescent="0.2">
      <c r="A277" s="141" t="s">
        <v>888</v>
      </c>
      <c r="B277" s="67" t="s">
        <v>889</v>
      </c>
      <c r="C277" s="67">
        <v>65</v>
      </c>
      <c r="D277" s="67" t="s">
        <v>343</v>
      </c>
      <c r="E277" s="71">
        <v>0.74997111792026705</v>
      </c>
      <c r="F277" s="68">
        <v>62.316335350043197</v>
      </c>
      <c r="G277" s="71">
        <v>0.84301572298525795</v>
      </c>
      <c r="H277" s="68">
        <v>75.280898876404507</v>
      </c>
      <c r="I277" s="71">
        <v>0.83928498766553705</v>
      </c>
      <c r="J277" s="68">
        <v>82.627484874675901</v>
      </c>
      <c r="K277" s="71">
        <v>0.90422358261904501</v>
      </c>
      <c r="L277" s="68">
        <v>74.157303370786494</v>
      </c>
      <c r="M277" s="71">
        <v>0.95438129633149604</v>
      </c>
      <c r="N277" s="68">
        <v>95.263157894736807</v>
      </c>
      <c r="O277" s="71"/>
      <c r="P277" s="68"/>
      <c r="Q277" s="71">
        <v>0.20895</v>
      </c>
      <c r="R277" s="68">
        <v>43.773234200743502</v>
      </c>
    </row>
    <row r="278" spans="1:18" x14ac:dyDescent="0.2">
      <c r="A278" s="141" t="s">
        <v>890</v>
      </c>
      <c r="B278" s="67" t="s">
        <v>891</v>
      </c>
      <c r="C278" s="67">
        <v>65</v>
      </c>
      <c r="D278" s="67" t="s">
        <v>343</v>
      </c>
      <c r="E278" s="71">
        <v>0.68823225468465699</v>
      </c>
      <c r="F278" s="68">
        <v>43.820224719101098</v>
      </c>
      <c r="G278" s="71">
        <v>0.83987404757894202</v>
      </c>
      <c r="H278" s="68">
        <v>72.428694900604995</v>
      </c>
      <c r="I278" s="71">
        <v>0.83450251369226602</v>
      </c>
      <c r="J278" s="68">
        <v>81.071737251512502</v>
      </c>
      <c r="K278" s="71">
        <v>0.85737211948908598</v>
      </c>
      <c r="L278" s="68">
        <v>47.536732929991402</v>
      </c>
      <c r="M278" s="71">
        <v>0.90876259266299197</v>
      </c>
      <c r="N278" s="68">
        <v>87.807017543859601</v>
      </c>
      <c r="O278" s="71"/>
      <c r="P278" s="68"/>
      <c r="Q278" s="71">
        <v>6.4999999999999997E-4</v>
      </c>
      <c r="R278" s="68">
        <v>26.765799256505598</v>
      </c>
    </row>
    <row r="279" spans="1:18" x14ac:dyDescent="0.2">
      <c r="A279" s="141" t="s">
        <v>892</v>
      </c>
      <c r="B279" s="67" t="s">
        <v>893</v>
      </c>
      <c r="C279" s="67">
        <v>65</v>
      </c>
      <c r="D279" s="67" t="s">
        <v>343</v>
      </c>
      <c r="E279" s="71">
        <v>0.66222626363334303</v>
      </c>
      <c r="F279" s="68">
        <v>34.658599827139199</v>
      </c>
      <c r="G279" s="71">
        <v>0.77797802853729703</v>
      </c>
      <c r="H279" s="68">
        <v>37.856525496974903</v>
      </c>
      <c r="I279" s="71">
        <v>0.81243100496446696</v>
      </c>
      <c r="J279" s="68">
        <v>70.959377700950697</v>
      </c>
      <c r="K279" s="71">
        <v>0.81116748519717097</v>
      </c>
      <c r="L279" s="68">
        <v>27.312013828867801</v>
      </c>
      <c r="M279" s="71">
        <v>0.88975479946778202</v>
      </c>
      <c r="N279" s="68">
        <v>83.859649122806999</v>
      </c>
      <c r="O279" s="71"/>
      <c r="P279" s="68"/>
      <c r="Q279" s="71">
        <v>1.9800000000000002E-2</v>
      </c>
      <c r="R279" s="68">
        <v>32.063197026022301</v>
      </c>
    </row>
    <row r="280" spans="1:18" x14ac:dyDescent="0.2">
      <c r="A280" s="141" t="s">
        <v>894</v>
      </c>
      <c r="B280" s="67" t="s">
        <v>895</v>
      </c>
      <c r="C280" s="67">
        <v>65</v>
      </c>
      <c r="D280" s="67" t="s">
        <v>343</v>
      </c>
      <c r="E280" s="71">
        <v>0.65722308354435999</v>
      </c>
      <c r="F280" s="68">
        <v>32.7571305099395</v>
      </c>
      <c r="G280" s="71">
        <v>0.70213336135260396</v>
      </c>
      <c r="H280" s="68">
        <v>15.643906655142599</v>
      </c>
      <c r="I280" s="71">
        <v>0.81509137674420096</v>
      </c>
      <c r="J280" s="68">
        <v>72.515125324114095</v>
      </c>
      <c r="K280" s="71">
        <v>0.87873588015721105</v>
      </c>
      <c r="L280" s="68">
        <v>59.464131374243699</v>
      </c>
      <c r="M280" s="71">
        <v>0.88975479946778202</v>
      </c>
      <c r="N280" s="68">
        <v>83.859649122806999</v>
      </c>
      <c r="O280" s="71"/>
      <c r="P280" s="68"/>
      <c r="Q280" s="71">
        <v>4.0000000000000002E-4</v>
      </c>
      <c r="R280" s="68">
        <v>26.0223048327138</v>
      </c>
    </row>
    <row r="281" spans="1:18" x14ac:dyDescent="0.2">
      <c r="A281" s="141" t="s">
        <v>896</v>
      </c>
      <c r="B281" s="67" t="s">
        <v>897</v>
      </c>
      <c r="C281" s="67">
        <v>63</v>
      </c>
      <c r="D281" s="67" t="s">
        <v>343</v>
      </c>
      <c r="E281" s="71">
        <v>0.62588166556869695</v>
      </c>
      <c r="F281" s="68">
        <v>21.780466724286899</v>
      </c>
      <c r="G281" s="71">
        <v>0.65873953235717997</v>
      </c>
      <c r="H281" s="68">
        <v>10.7173725151253</v>
      </c>
      <c r="I281" s="71">
        <v>0.78763498353277395</v>
      </c>
      <c r="J281" s="68">
        <v>59.809853068279999</v>
      </c>
      <c r="K281" s="71">
        <v>0.87691330254467204</v>
      </c>
      <c r="L281" s="68">
        <v>58.0812445980985</v>
      </c>
      <c r="M281" s="71">
        <v>0.80612050940885704</v>
      </c>
      <c r="N281" s="68">
        <v>58.245614035087698</v>
      </c>
      <c r="O281" s="71"/>
      <c r="P281" s="68"/>
      <c r="Q281" s="71">
        <v>0</v>
      </c>
      <c r="R281" s="68">
        <v>24.814126394052</v>
      </c>
    </row>
    <row r="282" spans="1:18" x14ac:dyDescent="0.2">
      <c r="A282" s="141" t="s">
        <v>898</v>
      </c>
      <c r="B282" s="67" t="s">
        <v>899</v>
      </c>
      <c r="C282" s="67">
        <v>45</v>
      </c>
      <c r="D282" s="67" t="s">
        <v>343</v>
      </c>
      <c r="E282" s="71">
        <v>0.65795711173179905</v>
      </c>
      <c r="F282" s="68">
        <v>33.1028522039758</v>
      </c>
      <c r="G282" s="71">
        <v>0.83001020334689302</v>
      </c>
      <c r="H282" s="68">
        <v>65.514261019879001</v>
      </c>
      <c r="I282" s="71">
        <v>0.61527835961891297</v>
      </c>
      <c r="J282" s="68">
        <v>7.4330164217804704</v>
      </c>
      <c r="K282" s="71">
        <v>0.83315142450900403</v>
      </c>
      <c r="L282" s="68">
        <v>35.868625756266198</v>
      </c>
      <c r="M282" s="71">
        <v>0.74529557118418499</v>
      </c>
      <c r="N282" s="68">
        <v>41.140350877193001</v>
      </c>
      <c r="O282" s="71"/>
      <c r="P282" s="68"/>
      <c r="Q282" s="71">
        <v>0.26605000000000001</v>
      </c>
      <c r="R282" s="68">
        <v>47.397769516728602</v>
      </c>
    </row>
    <row r="283" spans="1:18" x14ac:dyDescent="0.2">
      <c r="A283" s="141" t="s">
        <v>900</v>
      </c>
      <c r="B283" s="67" t="s">
        <v>901</v>
      </c>
      <c r="C283" s="67">
        <v>45</v>
      </c>
      <c r="D283" s="67" t="s">
        <v>343</v>
      </c>
      <c r="E283" s="71">
        <v>0.83690340737694202</v>
      </c>
      <c r="F283" s="68">
        <v>82.9732065687122</v>
      </c>
      <c r="G283" s="71">
        <v>0.863960392692395</v>
      </c>
      <c r="H283" s="68">
        <v>87.381158167674997</v>
      </c>
      <c r="I283" s="71">
        <v>0.670628094401718</v>
      </c>
      <c r="J283" s="68">
        <v>17.458945548833199</v>
      </c>
      <c r="K283" s="71">
        <v>0.89322830268928699</v>
      </c>
      <c r="L283" s="68">
        <v>67.588591184096799</v>
      </c>
      <c r="M283" s="71">
        <v>0.75670024710131101</v>
      </c>
      <c r="N283" s="68">
        <v>44.122807017543899</v>
      </c>
      <c r="O283" s="71"/>
      <c r="P283" s="68"/>
      <c r="Q283" s="71">
        <v>1</v>
      </c>
      <c r="R283" s="68">
        <v>100</v>
      </c>
    </row>
    <row r="284" spans="1:18" x14ac:dyDescent="0.2">
      <c r="A284" s="141" t="s">
        <v>902</v>
      </c>
      <c r="B284" s="67" t="s">
        <v>903</v>
      </c>
      <c r="C284" s="67">
        <v>45</v>
      </c>
      <c r="D284" s="67" t="s">
        <v>343</v>
      </c>
      <c r="E284" s="71">
        <v>0.63201788122250002</v>
      </c>
      <c r="F284" s="68">
        <v>24.6326707000864</v>
      </c>
      <c r="G284" s="71">
        <v>0.87225783451258598</v>
      </c>
      <c r="H284" s="68">
        <v>90.751944684528993</v>
      </c>
      <c r="I284" s="71">
        <v>0.75791711793835104</v>
      </c>
      <c r="J284" s="68">
        <v>46.499567847882503</v>
      </c>
      <c r="K284" s="71">
        <v>0.80247667567258996</v>
      </c>
      <c r="L284" s="68">
        <v>24.9783923941227</v>
      </c>
      <c r="M284" s="71">
        <v>0.72628777798897504</v>
      </c>
      <c r="N284" s="68">
        <v>35.175438596491198</v>
      </c>
      <c r="O284" s="71"/>
      <c r="P284" s="68"/>
      <c r="Q284" s="71">
        <v>1.15E-3</v>
      </c>
      <c r="R284" s="68">
        <v>27.230483271375501</v>
      </c>
    </row>
    <row r="285" spans="1:18" x14ac:dyDescent="0.2">
      <c r="A285" s="141" t="s">
        <v>904</v>
      </c>
      <c r="B285" s="67" t="s">
        <v>905</v>
      </c>
      <c r="C285" s="67">
        <v>45</v>
      </c>
      <c r="D285" s="67" t="s">
        <v>343</v>
      </c>
      <c r="E285" s="71">
        <v>0.64234806671075995</v>
      </c>
      <c r="F285" s="68">
        <v>27.657735522904101</v>
      </c>
      <c r="G285" s="71">
        <v>0.83074548150791305</v>
      </c>
      <c r="H285" s="68">
        <v>66.0328435609335</v>
      </c>
      <c r="I285" s="71">
        <v>0.75121420346554502</v>
      </c>
      <c r="J285" s="68">
        <v>43.560933448573898</v>
      </c>
      <c r="K285" s="71">
        <v>0.85027104964477895</v>
      </c>
      <c r="L285" s="68">
        <v>43.301642178046698</v>
      </c>
      <c r="M285" s="71">
        <v>0.77950959893556404</v>
      </c>
      <c r="N285" s="68">
        <v>50.350877192982502</v>
      </c>
      <c r="O285" s="71"/>
      <c r="P285" s="68"/>
      <c r="Q285" s="71">
        <v>0</v>
      </c>
      <c r="R285" s="68">
        <v>24.814126394052</v>
      </c>
    </row>
    <row r="286" spans="1:18" x14ac:dyDescent="0.2">
      <c r="A286" s="141" t="s">
        <v>906</v>
      </c>
      <c r="B286" s="67" t="s">
        <v>907</v>
      </c>
      <c r="C286" s="67">
        <v>65</v>
      </c>
      <c r="D286" s="67" t="s">
        <v>343</v>
      </c>
      <c r="E286" s="71">
        <v>0.69560642309657905</v>
      </c>
      <c r="F286" s="68">
        <v>46.413137424373403</v>
      </c>
      <c r="G286" s="71">
        <v>0.88922853641414701</v>
      </c>
      <c r="H286" s="68">
        <v>94.122731201382905</v>
      </c>
      <c r="I286" s="71">
        <v>0.83226225326482295</v>
      </c>
      <c r="J286" s="68">
        <v>80.293863439930902</v>
      </c>
      <c r="K286" s="71">
        <v>0.84017561586284994</v>
      </c>
      <c r="L286" s="68">
        <v>39.152981849611102</v>
      </c>
      <c r="M286" s="71">
        <v>0.91636570994107602</v>
      </c>
      <c r="N286" s="68">
        <v>89.736842105263193</v>
      </c>
      <c r="O286" s="71"/>
      <c r="P286" s="68"/>
      <c r="Q286" s="71">
        <v>0</v>
      </c>
      <c r="R286" s="68">
        <v>24.814126394052</v>
      </c>
    </row>
    <row r="287" spans="1:18" x14ac:dyDescent="0.2">
      <c r="A287" s="141" t="s">
        <v>908</v>
      </c>
      <c r="B287" s="67" t="s">
        <v>909</v>
      </c>
      <c r="C287" s="67">
        <v>45</v>
      </c>
      <c r="D287" s="67" t="s">
        <v>343</v>
      </c>
      <c r="E287" s="71">
        <v>0.84340531544393704</v>
      </c>
      <c r="F287" s="68">
        <v>84.874675885911799</v>
      </c>
      <c r="G287" s="71">
        <v>0.87829285472039098</v>
      </c>
      <c r="H287" s="68">
        <v>92.566983578219507</v>
      </c>
      <c r="I287" s="71">
        <v>0.76816452085554598</v>
      </c>
      <c r="J287" s="68">
        <v>52.031114952463298</v>
      </c>
      <c r="K287" s="71">
        <v>0.95145584590329202</v>
      </c>
      <c r="L287" s="68">
        <v>93.171996542783106</v>
      </c>
      <c r="M287" s="71">
        <v>0.77570804029652096</v>
      </c>
      <c r="N287" s="68">
        <v>48.859649122806999</v>
      </c>
      <c r="O287" s="71"/>
      <c r="P287" s="68"/>
      <c r="Q287" s="71"/>
      <c r="R287" s="68"/>
    </row>
    <row r="288" spans="1:18" x14ac:dyDescent="0.2">
      <c r="A288" s="141" t="s">
        <v>910</v>
      </c>
      <c r="B288" s="67" t="s">
        <v>911</v>
      </c>
      <c r="C288" s="67">
        <v>45</v>
      </c>
      <c r="D288" s="67" t="s">
        <v>343</v>
      </c>
      <c r="E288" s="71">
        <v>0.63867591219592401</v>
      </c>
      <c r="F288" s="68">
        <v>26.707000864304199</v>
      </c>
      <c r="G288" s="71">
        <v>0.85970496314492095</v>
      </c>
      <c r="H288" s="68">
        <v>84.788245462402799</v>
      </c>
      <c r="I288" s="71">
        <v>0.76634761585463695</v>
      </c>
      <c r="J288" s="68">
        <v>51.080380293863399</v>
      </c>
      <c r="K288" s="71">
        <v>0.86384855582533904</v>
      </c>
      <c r="L288" s="68">
        <v>50.821089023336199</v>
      </c>
      <c r="M288" s="71">
        <v>0.703478426154723</v>
      </c>
      <c r="N288" s="68">
        <v>29.5614035087719</v>
      </c>
      <c r="O288" s="71"/>
      <c r="P288" s="68"/>
      <c r="Q288" s="71">
        <v>0</v>
      </c>
      <c r="R288" s="68">
        <v>24.814126394052</v>
      </c>
    </row>
    <row r="289" spans="1:18" x14ac:dyDescent="0.2">
      <c r="A289" s="141" t="s">
        <v>912</v>
      </c>
      <c r="B289" s="67" t="s">
        <v>913</v>
      </c>
      <c r="C289" s="67">
        <v>65</v>
      </c>
      <c r="D289" s="67" t="s">
        <v>343</v>
      </c>
      <c r="E289" s="71">
        <v>0.66613994430835199</v>
      </c>
      <c r="F289" s="68">
        <v>36.473638720829697</v>
      </c>
      <c r="G289" s="71">
        <v>0.86364609717813801</v>
      </c>
      <c r="H289" s="68">
        <v>87.121866897147797</v>
      </c>
      <c r="I289" s="71">
        <v>0.76989720616852797</v>
      </c>
      <c r="J289" s="68">
        <v>52.549697493517698</v>
      </c>
      <c r="K289" s="71">
        <v>0.89483746742527703</v>
      </c>
      <c r="L289" s="68">
        <v>68.193604148660299</v>
      </c>
      <c r="M289" s="71">
        <v>0.80231895076981596</v>
      </c>
      <c r="N289" s="68">
        <v>57.1929824561403</v>
      </c>
      <c r="O289" s="71"/>
      <c r="P289" s="68"/>
      <c r="Q289" s="71">
        <v>0</v>
      </c>
      <c r="R289" s="68">
        <v>24.814126394052</v>
      </c>
    </row>
    <row r="290" spans="1:18" x14ac:dyDescent="0.2">
      <c r="A290" s="141" t="s">
        <v>914</v>
      </c>
      <c r="B290" s="67" t="s">
        <v>915</v>
      </c>
      <c r="C290" s="67">
        <v>65</v>
      </c>
      <c r="D290" s="67" t="s">
        <v>343</v>
      </c>
      <c r="E290" s="71">
        <v>0.81035640468328995</v>
      </c>
      <c r="F290" s="68">
        <v>76.490924805531506</v>
      </c>
      <c r="G290" s="71">
        <v>0.85096485838938696</v>
      </c>
      <c r="H290" s="68">
        <v>80.293863439930902</v>
      </c>
      <c r="I290" s="71">
        <v>0.77364022466064697</v>
      </c>
      <c r="J290" s="68">
        <v>53.759723422644797</v>
      </c>
      <c r="K290" s="71">
        <v>0.82735175504043401</v>
      </c>
      <c r="L290" s="68">
        <v>33.4485738980121</v>
      </c>
      <c r="M290" s="71">
        <v>0.81752518532598395</v>
      </c>
      <c r="N290" s="68">
        <v>62.543859649122801</v>
      </c>
      <c r="O290" s="71"/>
      <c r="P290" s="68"/>
      <c r="Q290" s="71">
        <v>0.7823</v>
      </c>
      <c r="R290" s="68">
        <v>76.579925650557598</v>
      </c>
    </row>
    <row r="291" spans="1:18" x14ac:dyDescent="0.2">
      <c r="A291" s="141" t="s">
        <v>916</v>
      </c>
      <c r="B291" s="67" t="s">
        <v>917</v>
      </c>
      <c r="C291" s="67">
        <v>65</v>
      </c>
      <c r="D291" s="67" t="s">
        <v>343</v>
      </c>
      <c r="E291" s="71">
        <v>0.81110444108271096</v>
      </c>
      <c r="F291" s="68">
        <v>76.836646499567806</v>
      </c>
      <c r="G291" s="71">
        <v>0.90762836422297699</v>
      </c>
      <c r="H291" s="68">
        <v>96.369922212618803</v>
      </c>
      <c r="I291" s="71">
        <v>0.78853816118628695</v>
      </c>
      <c r="J291" s="68">
        <v>60.933448573897998</v>
      </c>
      <c r="K291" s="71">
        <v>0.80729464598034195</v>
      </c>
      <c r="L291" s="68">
        <v>26.361279170267899</v>
      </c>
      <c r="M291" s="71">
        <v>0.90496103402395001</v>
      </c>
      <c r="N291" s="68">
        <v>86.842105263157904</v>
      </c>
      <c r="O291" s="71"/>
      <c r="P291" s="68"/>
      <c r="Q291" s="71">
        <v>0.64710000000000001</v>
      </c>
      <c r="R291" s="68">
        <v>69.981412639405207</v>
      </c>
    </row>
    <row r="292" spans="1:18" x14ac:dyDescent="0.2">
      <c r="A292" s="141" t="s">
        <v>918</v>
      </c>
      <c r="B292" s="67" t="s">
        <v>919</v>
      </c>
      <c r="C292" s="67">
        <v>65</v>
      </c>
      <c r="D292" s="67" t="s">
        <v>343</v>
      </c>
      <c r="E292" s="71">
        <v>0.80707160939797995</v>
      </c>
      <c r="F292" s="68">
        <v>75.799481417458907</v>
      </c>
      <c r="G292" s="71">
        <v>0.84390640306059395</v>
      </c>
      <c r="H292" s="68">
        <v>75.540190146931707</v>
      </c>
      <c r="I292" s="71">
        <v>0.74200520620410704</v>
      </c>
      <c r="J292" s="68">
        <v>39.412273120138302</v>
      </c>
      <c r="K292" s="71">
        <v>0.78914007961837596</v>
      </c>
      <c r="L292" s="68">
        <v>21.953327571305099</v>
      </c>
      <c r="M292" s="71">
        <v>0.89355635810682399</v>
      </c>
      <c r="N292" s="68">
        <v>84.649122807017505</v>
      </c>
      <c r="O292" s="71"/>
      <c r="P292" s="68"/>
      <c r="Q292" s="71">
        <v>0.76675000000000004</v>
      </c>
      <c r="R292" s="68">
        <v>76.022304832713701</v>
      </c>
    </row>
    <row r="293" spans="1:18" x14ac:dyDescent="0.2">
      <c r="A293" s="141" t="s">
        <v>920</v>
      </c>
      <c r="B293" s="67" t="s">
        <v>921</v>
      </c>
      <c r="C293" s="67">
        <v>65</v>
      </c>
      <c r="D293" s="67" t="s">
        <v>343</v>
      </c>
      <c r="E293" s="71">
        <v>0.71948132608267201</v>
      </c>
      <c r="F293" s="68">
        <v>55.229040622299102</v>
      </c>
      <c r="G293" s="71">
        <v>0.880065803011567</v>
      </c>
      <c r="H293" s="68">
        <v>92.912705272255806</v>
      </c>
      <c r="I293" s="71">
        <v>0.82801229743860505</v>
      </c>
      <c r="J293" s="68">
        <v>78.133102852204004</v>
      </c>
      <c r="K293" s="71">
        <v>0.90833632315839796</v>
      </c>
      <c r="L293" s="68">
        <v>76.923076923076906</v>
      </c>
      <c r="M293" s="71">
        <v>0.98099220680479005</v>
      </c>
      <c r="N293" s="68">
        <v>98.3333333333333</v>
      </c>
      <c r="O293" s="71"/>
      <c r="P293" s="68"/>
      <c r="Q293" s="71">
        <v>0</v>
      </c>
      <c r="R293" s="68">
        <v>24.814126394052</v>
      </c>
    </row>
    <row r="294" spans="1:18" x14ac:dyDescent="0.2">
      <c r="A294" s="141" t="s">
        <v>922</v>
      </c>
      <c r="B294" s="67" t="s">
        <v>923</v>
      </c>
      <c r="C294" s="67">
        <v>65</v>
      </c>
      <c r="D294" s="67" t="s">
        <v>343</v>
      </c>
      <c r="E294" s="71">
        <v>0.89519339705779699</v>
      </c>
      <c r="F294" s="68">
        <v>96.542783059637003</v>
      </c>
      <c r="G294" s="71">
        <v>0.91826225352152702</v>
      </c>
      <c r="H294" s="68">
        <v>97.666378565255002</v>
      </c>
      <c r="I294" s="71">
        <v>0.80788257994533696</v>
      </c>
      <c r="J294" s="68">
        <v>68.971477960241998</v>
      </c>
      <c r="K294" s="71">
        <v>0.81584864868583296</v>
      </c>
      <c r="L294" s="68">
        <v>28.9541918755402</v>
      </c>
      <c r="M294" s="71">
        <v>0.93537350313628598</v>
      </c>
      <c r="N294" s="68">
        <v>92.982456140350905</v>
      </c>
      <c r="O294" s="71"/>
      <c r="P294" s="68"/>
      <c r="Q294" s="71">
        <v>0.99860000000000004</v>
      </c>
      <c r="R294" s="68">
        <v>86.059479553903302</v>
      </c>
    </row>
    <row r="295" spans="1:18" x14ac:dyDescent="0.2">
      <c r="A295" s="141" t="s">
        <v>924</v>
      </c>
      <c r="B295" s="67" t="s">
        <v>925</v>
      </c>
      <c r="C295" s="67">
        <v>65</v>
      </c>
      <c r="D295" s="67" t="s">
        <v>343</v>
      </c>
      <c r="E295" s="71">
        <v>0.84069042693250795</v>
      </c>
      <c r="F295" s="68">
        <v>83.923941227312</v>
      </c>
      <c r="G295" s="71">
        <v>0.85833732985119304</v>
      </c>
      <c r="H295" s="68">
        <v>83.6646499567848</v>
      </c>
      <c r="I295" s="71">
        <v>0.78659869663392501</v>
      </c>
      <c r="J295" s="68">
        <v>59.377700950734699</v>
      </c>
      <c r="K295" s="71">
        <v>0.77484906083054494</v>
      </c>
      <c r="L295" s="68">
        <v>18.496110630942098</v>
      </c>
      <c r="M295" s="71">
        <v>0.94297662041437003</v>
      </c>
      <c r="N295" s="68">
        <v>93.947368421052602</v>
      </c>
      <c r="O295" s="71"/>
      <c r="P295" s="68"/>
      <c r="Q295" s="71"/>
      <c r="R295" s="68"/>
    </row>
    <row r="296" spans="1:18" x14ac:dyDescent="0.2">
      <c r="A296" s="141" t="s">
        <v>926</v>
      </c>
      <c r="B296" s="67" t="s">
        <v>927</v>
      </c>
      <c r="C296" s="67">
        <v>65</v>
      </c>
      <c r="D296" s="67" t="s">
        <v>343</v>
      </c>
      <c r="E296" s="71">
        <v>0.75856221047882</v>
      </c>
      <c r="F296" s="68">
        <v>64.044943820224702</v>
      </c>
      <c r="G296" s="71">
        <v>0.87229511227437195</v>
      </c>
      <c r="H296" s="68">
        <v>90.924805531547094</v>
      </c>
      <c r="I296" s="71">
        <v>0.82091134078442396</v>
      </c>
      <c r="J296" s="68">
        <v>75.453759723422607</v>
      </c>
      <c r="K296" s="71">
        <v>0.89576395116955398</v>
      </c>
      <c r="L296" s="68">
        <v>68.971477960241998</v>
      </c>
      <c r="M296" s="71">
        <v>0.97719064816574797</v>
      </c>
      <c r="N296" s="68">
        <v>97.894736842105303</v>
      </c>
      <c r="O296" s="71"/>
      <c r="P296" s="68"/>
      <c r="Q296" s="71">
        <v>0.22664999999999999</v>
      </c>
      <c r="R296" s="68">
        <v>44.702602230483301</v>
      </c>
    </row>
    <row r="297" spans="1:18" x14ac:dyDescent="0.2">
      <c r="A297" s="141" t="s">
        <v>928</v>
      </c>
      <c r="B297" s="67" t="s">
        <v>929</v>
      </c>
      <c r="C297" s="67">
        <v>65</v>
      </c>
      <c r="D297" s="67" t="s">
        <v>343</v>
      </c>
      <c r="E297" s="71">
        <v>0.76476828024847998</v>
      </c>
      <c r="F297" s="68">
        <v>65.859982713915301</v>
      </c>
      <c r="G297" s="71">
        <v>0.89052226641939303</v>
      </c>
      <c r="H297" s="68">
        <v>94.382022471910105</v>
      </c>
      <c r="I297" s="71">
        <v>0.83079463212231297</v>
      </c>
      <c r="J297" s="68">
        <v>79.515989628349203</v>
      </c>
      <c r="K297" s="71">
        <v>0.87990099956441004</v>
      </c>
      <c r="L297" s="68">
        <v>59.982713915298199</v>
      </c>
      <c r="M297" s="71">
        <v>0.93537350313628598</v>
      </c>
      <c r="N297" s="68">
        <v>92.982456140350905</v>
      </c>
      <c r="O297" s="71"/>
      <c r="P297" s="68"/>
      <c r="Q297" s="71">
        <v>0.28725000000000001</v>
      </c>
      <c r="R297" s="68">
        <v>48.420074349442402</v>
      </c>
    </row>
    <row r="298" spans="1:18" x14ac:dyDescent="0.2">
      <c r="A298" s="141" t="s">
        <v>930</v>
      </c>
      <c r="B298" s="67" t="s">
        <v>931</v>
      </c>
      <c r="C298" s="67">
        <v>65</v>
      </c>
      <c r="D298" s="67" t="s">
        <v>343</v>
      </c>
      <c r="E298" s="71">
        <v>0.87669514334218601</v>
      </c>
      <c r="F298" s="68">
        <v>92.221261884183207</v>
      </c>
      <c r="G298" s="71">
        <v>0.859052666113582</v>
      </c>
      <c r="H298" s="68">
        <v>84.269662921348299</v>
      </c>
      <c r="I298" s="71">
        <v>0.802549510394168</v>
      </c>
      <c r="J298" s="68">
        <v>66.4649956784788</v>
      </c>
      <c r="K298" s="71">
        <v>0.88319398325141296</v>
      </c>
      <c r="L298" s="68">
        <v>62.316335350043197</v>
      </c>
      <c r="M298" s="71">
        <v>0.96198441360957998</v>
      </c>
      <c r="N298" s="68">
        <v>96.228070175438603</v>
      </c>
      <c r="O298" s="71"/>
      <c r="P298" s="68"/>
      <c r="Q298" s="71"/>
      <c r="R298" s="68"/>
    </row>
    <row r="299" spans="1:18" x14ac:dyDescent="0.2">
      <c r="A299" s="141" t="s">
        <v>932</v>
      </c>
      <c r="B299" s="67" t="s">
        <v>933</v>
      </c>
      <c r="C299" s="67">
        <v>65</v>
      </c>
      <c r="D299" s="67" t="s">
        <v>343</v>
      </c>
      <c r="E299" s="71">
        <v>0.721254577816411</v>
      </c>
      <c r="F299" s="68">
        <v>55.920484010371702</v>
      </c>
      <c r="G299" s="71">
        <v>0.89114470718549998</v>
      </c>
      <c r="H299" s="68">
        <v>94.554883318928304</v>
      </c>
      <c r="I299" s="71">
        <v>0.760024422152067</v>
      </c>
      <c r="J299" s="68">
        <v>47.709593777009502</v>
      </c>
      <c r="K299" s="71">
        <v>0.79743337388628799</v>
      </c>
      <c r="L299" s="68">
        <v>23.681936041486601</v>
      </c>
      <c r="M299" s="71">
        <v>0.92777038585820204</v>
      </c>
      <c r="N299" s="68">
        <v>91.578947368421098</v>
      </c>
      <c r="O299" s="71"/>
      <c r="P299" s="68"/>
      <c r="Q299" s="71">
        <v>0.22989999999999999</v>
      </c>
      <c r="R299" s="68">
        <v>44.888475836431198</v>
      </c>
    </row>
    <row r="300" spans="1:18" x14ac:dyDescent="0.2">
      <c r="A300" s="141" t="s">
        <v>934</v>
      </c>
      <c r="B300" s="67" t="s">
        <v>935</v>
      </c>
      <c r="C300" s="67">
        <v>65</v>
      </c>
      <c r="D300" s="67" t="s">
        <v>343</v>
      </c>
      <c r="E300" s="71">
        <v>0.69703998203505102</v>
      </c>
      <c r="F300" s="68">
        <v>47.363872082973202</v>
      </c>
      <c r="G300" s="71">
        <v>0.88965033264561399</v>
      </c>
      <c r="H300" s="68">
        <v>94.209161624892005</v>
      </c>
      <c r="I300" s="71">
        <v>0.83057684202789195</v>
      </c>
      <c r="J300" s="68">
        <v>79.429559204840103</v>
      </c>
      <c r="K300" s="71">
        <v>0.84860702556067102</v>
      </c>
      <c r="L300" s="68">
        <v>42.610198789974099</v>
      </c>
      <c r="M300" s="71">
        <v>0.91636570994107602</v>
      </c>
      <c r="N300" s="68">
        <v>89.736842105263193</v>
      </c>
      <c r="O300" s="71"/>
      <c r="P300" s="68"/>
      <c r="Q300" s="71">
        <v>0</v>
      </c>
      <c r="R300" s="68">
        <v>24.814126394052</v>
      </c>
    </row>
    <row r="301" spans="1:18" x14ac:dyDescent="0.2">
      <c r="A301" s="141" t="s">
        <v>936</v>
      </c>
      <c r="B301" s="67" t="s">
        <v>937</v>
      </c>
      <c r="C301" s="67">
        <v>65</v>
      </c>
      <c r="D301" s="67" t="s">
        <v>343</v>
      </c>
      <c r="E301" s="71">
        <v>0.66697681674848597</v>
      </c>
      <c r="F301" s="68">
        <v>37.165082108902297</v>
      </c>
      <c r="G301" s="71">
        <v>0.84132540160876901</v>
      </c>
      <c r="H301" s="68">
        <v>73.984442523768394</v>
      </c>
      <c r="I301" s="71">
        <v>0.79439313488295704</v>
      </c>
      <c r="J301" s="68">
        <v>63.007778738115803</v>
      </c>
      <c r="K301" s="71">
        <v>0.75831542370005001</v>
      </c>
      <c r="L301" s="68">
        <v>15.2117545375972</v>
      </c>
      <c r="M301" s="71">
        <v>0.878350123550656</v>
      </c>
      <c r="N301" s="68">
        <v>80.087719298245602</v>
      </c>
      <c r="O301" s="71"/>
      <c r="P301" s="68"/>
      <c r="Q301" s="71">
        <v>6.25E-2</v>
      </c>
      <c r="R301" s="68">
        <v>34.293680297397799</v>
      </c>
    </row>
    <row r="302" spans="1:18" x14ac:dyDescent="0.2">
      <c r="A302" s="141" t="s">
        <v>938</v>
      </c>
      <c r="B302" s="67" t="s">
        <v>939</v>
      </c>
      <c r="C302" s="67">
        <v>65</v>
      </c>
      <c r="D302" s="67" t="s">
        <v>343</v>
      </c>
      <c r="E302" s="71">
        <v>0.70502473836492197</v>
      </c>
      <c r="F302" s="68">
        <v>50.0432152117545</v>
      </c>
      <c r="G302" s="71">
        <v>0.87489628486481497</v>
      </c>
      <c r="H302" s="68">
        <v>91.702679343128807</v>
      </c>
      <c r="I302" s="71">
        <v>0.80698512533130096</v>
      </c>
      <c r="J302" s="68">
        <v>68.539325842696599</v>
      </c>
      <c r="K302" s="71">
        <v>0.77234695754562199</v>
      </c>
      <c r="L302" s="68">
        <v>17.891097666378599</v>
      </c>
      <c r="M302" s="71">
        <v>0.98859532408287398</v>
      </c>
      <c r="N302" s="68">
        <v>98.596491228070207</v>
      </c>
      <c r="O302" s="71"/>
      <c r="P302" s="68"/>
      <c r="Q302" s="71">
        <v>8.2299999999999998E-2</v>
      </c>
      <c r="R302" s="68">
        <v>35.223048327137498</v>
      </c>
    </row>
    <row r="303" spans="1:18" x14ac:dyDescent="0.2">
      <c r="A303" s="141" t="s">
        <v>940</v>
      </c>
      <c r="B303" s="67" t="s">
        <v>941</v>
      </c>
      <c r="C303" s="67">
        <v>65</v>
      </c>
      <c r="D303" s="67" t="s">
        <v>343</v>
      </c>
      <c r="E303" s="71">
        <v>0.82347827045965405</v>
      </c>
      <c r="F303" s="68">
        <v>80.121002592912703</v>
      </c>
      <c r="G303" s="71">
        <v>0.904495935126581</v>
      </c>
      <c r="H303" s="68">
        <v>96.024200518582504</v>
      </c>
      <c r="I303" s="71">
        <v>0.88937944743958297</v>
      </c>
      <c r="J303" s="68">
        <v>95.505617977528104</v>
      </c>
      <c r="K303" s="71">
        <v>0.90161596973210401</v>
      </c>
      <c r="L303" s="68">
        <v>73.120138288677595</v>
      </c>
      <c r="M303" s="71">
        <v>1</v>
      </c>
      <c r="N303" s="68">
        <v>100</v>
      </c>
      <c r="O303" s="71"/>
      <c r="P303" s="68"/>
      <c r="Q303" s="71">
        <v>0.4219</v>
      </c>
      <c r="R303" s="68">
        <v>56.505576208178397</v>
      </c>
    </row>
    <row r="304" spans="1:18" x14ac:dyDescent="0.2">
      <c r="A304" s="141" t="s">
        <v>942</v>
      </c>
      <c r="B304" s="67" t="s">
        <v>943</v>
      </c>
      <c r="C304" s="67">
        <v>65</v>
      </c>
      <c r="D304" s="67" t="s">
        <v>343</v>
      </c>
      <c r="E304" s="71">
        <v>0.75918975673552402</v>
      </c>
      <c r="F304" s="68">
        <v>64.304235090751902</v>
      </c>
      <c r="G304" s="71">
        <v>0.91438484493249605</v>
      </c>
      <c r="H304" s="68">
        <v>97.320656871218702</v>
      </c>
      <c r="I304" s="71">
        <v>0.85413771326289001</v>
      </c>
      <c r="J304" s="68">
        <v>88.418323249783896</v>
      </c>
      <c r="K304" s="71">
        <v>0.81893713595552597</v>
      </c>
      <c r="L304" s="68">
        <v>30.423509075194499</v>
      </c>
      <c r="M304" s="71">
        <v>0.973389089526706</v>
      </c>
      <c r="N304" s="68">
        <v>97.543859649122794</v>
      </c>
      <c r="O304" s="71"/>
      <c r="P304" s="68"/>
      <c r="Q304" s="71">
        <v>0.2351</v>
      </c>
      <c r="R304" s="68">
        <v>45.353159851301101</v>
      </c>
    </row>
    <row r="305" spans="1:18" x14ac:dyDescent="0.2">
      <c r="A305" s="141" t="s">
        <v>944</v>
      </c>
      <c r="B305" s="67" t="s">
        <v>945</v>
      </c>
      <c r="C305" s="67">
        <v>65</v>
      </c>
      <c r="D305" s="67" t="s">
        <v>343</v>
      </c>
      <c r="E305" s="71">
        <v>0.71803447992611702</v>
      </c>
      <c r="F305" s="68">
        <v>54.537597234226403</v>
      </c>
      <c r="G305" s="71">
        <v>0.87634562220942303</v>
      </c>
      <c r="H305" s="68">
        <v>92.221261884183207</v>
      </c>
      <c r="I305" s="71">
        <v>0.85468438516316603</v>
      </c>
      <c r="J305" s="68">
        <v>88.591184096802095</v>
      </c>
      <c r="K305" s="71">
        <v>0.83856265456554102</v>
      </c>
      <c r="L305" s="68">
        <v>38.461538461538503</v>
      </c>
      <c r="M305" s="71">
        <v>0.95057973769245396</v>
      </c>
      <c r="N305" s="68">
        <v>94.912280701754398</v>
      </c>
      <c r="O305" s="71"/>
      <c r="P305" s="68"/>
      <c r="Q305" s="71">
        <v>7.0000000000000007E-2</v>
      </c>
      <c r="R305" s="68">
        <v>34.572490706319698</v>
      </c>
    </row>
    <row r="306" spans="1:18" x14ac:dyDescent="0.2">
      <c r="A306" s="141" t="s">
        <v>946</v>
      </c>
      <c r="B306" s="67" t="s">
        <v>947</v>
      </c>
      <c r="C306" s="67">
        <v>45</v>
      </c>
      <c r="D306" s="67" t="s">
        <v>343</v>
      </c>
      <c r="E306" s="71">
        <v>0.67513743514991498</v>
      </c>
      <c r="F306" s="68">
        <v>39.412273120138302</v>
      </c>
      <c r="G306" s="71">
        <v>0.78564391706891601</v>
      </c>
      <c r="H306" s="68">
        <v>41.1408815903198</v>
      </c>
      <c r="I306" s="71">
        <v>0.74561711411651499</v>
      </c>
      <c r="J306" s="68">
        <v>40.535868625756301</v>
      </c>
      <c r="K306" s="71">
        <v>0.86213992521421101</v>
      </c>
      <c r="L306" s="68">
        <v>50.3889369057908</v>
      </c>
      <c r="M306" s="71">
        <v>0.72248621934993296</v>
      </c>
      <c r="N306" s="68">
        <v>34.473684210526301</v>
      </c>
      <c r="O306" s="71"/>
      <c r="P306" s="68"/>
      <c r="Q306" s="71">
        <v>0.25979999999999998</v>
      </c>
      <c r="R306" s="68">
        <v>46.933085501858699</v>
      </c>
    </row>
    <row r="307" spans="1:18" x14ac:dyDescent="0.2">
      <c r="A307" s="141" t="s">
        <v>948</v>
      </c>
      <c r="B307" s="67" t="s">
        <v>949</v>
      </c>
      <c r="C307" s="67">
        <v>45</v>
      </c>
      <c r="D307" s="67" t="s">
        <v>343</v>
      </c>
      <c r="E307" s="71">
        <v>0.63263872912192498</v>
      </c>
      <c r="F307" s="68">
        <v>24.7191011235955</v>
      </c>
      <c r="G307" s="71">
        <v>0.79584563450057499</v>
      </c>
      <c r="H307" s="68">
        <v>45.894554883318897</v>
      </c>
      <c r="I307" s="71">
        <v>0.75872993404894595</v>
      </c>
      <c r="J307" s="68">
        <v>47.018150388936903</v>
      </c>
      <c r="K307" s="71">
        <v>0.69983965090538003</v>
      </c>
      <c r="L307" s="68">
        <v>8.0380293863439896</v>
      </c>
      <c r="M307" s="71">
        <v>0.703478426154723</v>
      </c>
      <c r="N307" s="68">
        <v>29.5614035087719</v>
      </c>
      <c r="O307" s="71"/>
      <c r="P307" s="68"/>
      <c r="Q307" s="71">
        <v>0.20530000000000001</v>
      </c>
      <c r="R307" s="68">
        <v>43.0297397769517</v>
      </c>
    </row>
    <row r="308" spans="1:18" x14ac:dyDescent="0.2">
      <c r="A308" s="141" t="s">
        <v>950</v>
      </c>
      <c r="B308" s="67" t="s">
        <v>951</v>
      </c>
      <c r="C308" s="67">
        <v>45</v>
      </c>
      <c r="D308" s="67" t="s">
        <v>343</v>
      </c>
      <c r="E308" s="71">
        <v>0.87417578815820396</v>
      </c>
      <c r="F308" s="68">
        <v>91.443388072601607</v>
      </c>
      <c r="G308" s="71">
        <v>0.82802655502368405</v>
      </c>
      <c r="H308" s="68">
        <v>64.217804667242902</v>
      </c>
      <c r="I308" s="71">
        <v>0.785407201116473</v>
      </c>
      <c r="J308" s="68">
        <v>58.8591184096802</v>
      </c>
      <c r="K308" s="71">
        <v>0.93231688204679297</v>
      </c>
      <c r="L308" s="68">
        <v>87.381158167674997</v>
      </c>
      <c r="M308" s="71">
        <v>0.825128302604068</v>
      </c>
      <c r="N308" s="68">
        <v>64.561403508771903</v>
      </c>
      <c r="O308" s="71"/>
      <c r="P308" s="68"/>
      <c r="Q308" s="71">
        <v>1</v>
      </c>
      <c r="R308" s="68">
        <v>100</v>
      </c>
    </row>
    <row r="309" spans="1:18" x14ac:dyDescent="0.2">
      <c r="A309" s="141" t="s">
        <v>952</v>
      </c>
      <c r="B309" s="67" t="s">
        <v>953</v>
      </c>
      <c r="C309" s="67">
        <v>45</v>
      </c>
      <c r="D309" s="67" t="s">
        <v>343</v>
      </c>
      <c r="E309" s="71">
        <v>0.74756049495062704</v>
      </c>
      <c r="F309" s="68">
        <v>61.884183232497797</v>
      </c>
      <c r="G309" s="71">
        <v>0.84410988168636603</v>
      </c>
      <c r="H309" s="68">
        <v>75.713050993949906</v>
      </c>
      <c r="I309" s="71">
        <v>0.75573585771451002</v>
      </c>
      <c r="J309" s="68">
        <v>45.030250648228197</v>
      </c>
      <c r="K309" s="71">
        <v>0.892339343221488</v>
      </c>
      <c r="L309" s="68">
        <v>67.070008643042399</v>
      </c>
      <c r="M309" s="71">
        <v>0.798517392130774</v>
      </c>
      <c r="N309" s="68">
        <v>56.6666666666667</v>
      </c>
      <c r="O309" s="71"/>
      <c r="P309" s="68"/>
      <c r="Q309" s="71">
        <v>0.4471</v>
      </c>
      <c r="R309" s="68">
        <v>57.527881040892197</v>
      </c>
    </row>
    <row r="310" spans="1:18" x14ac:dyDescent="0.2">
      <c r="A310" s="141" t="s">
        <v>954</v>
      </c>
      <c r="B310" s="67" t="s">
        <v>955</v>
      </c>
      <c r="C310" s="67">
        <v>45</v>
      </c>
      <c r="D310" s="67" t="s">
        <v>343</v>
      </c>
      <c r="E310" s="71">
        <v>0.88107972974999005</v>
      </c>
      <c r="F310" s="68">
        <v>93.431287813310306</v>
      </c>
      <c r="G310" s="71">
        <v>0.86121891491889402</v>
      </c>
      <c r="H310" s="68">
        <v>85.738980121002598</v>
      </c>
      <c r="I310" s="71">
        <v>0.77152359914819002</v>
      </c>
      <c r="J310" s="68">
        <v>52.981849611063097</v>
      </c>
      <c r="K310" s="71">
        <v>0.93992471480071405</v>
      </c>
      <c r="L310" s="68">
        <v>90.319792566983594</v>
      </c>
      <c r="M310" s="71">
        <v>0.83273141988215205</v>
      </c>
      <c r="N310" s="68">
        <v>66.754385964912302</v>
      </c>
      <c r="O310" s="71"/>
      <c r="P310" s="68"/>
      <c r="Q310" s="71">
        <v>1</v>
      </c>
      <c r="R310" s="68">
        <v>100</v>
      </c>
    </row>
    <row r="311" spans="1:18" x14ac:dyDescent="0.2">
      <c r="A311" s="141" t="s">
        <v>956</v>
      </c>
      <c r="B311" s="67" t="s">
        <v>957</v>
      </c>
      <c r="C311" s="67">
        <v>45</v>
      </c>
      <c r="D311" s="67" t="s">
        <v>343</v>
      </c>
      <c r="E311" s="71">
        <v>0.65204631063236995</v>
      </c>
      <c r="F311" s="68">
        <v>31.287813310285198</v>
      </c>
      <c r="G311" s="71">
        <v>0.82554307258197202</v>
      </c>
      <c r="H311" s="68">
        <v>62.834917891097703</v>
      </c>
      <c r="I311" s="71">
        <v>0.75698757504893999</v>
      </c>
      <c r="J311" s="68">
        <v>45.894554883318897</v>
      </c>
      <c r="K311" s="71">
        <v>0.93921468618100201</v>
      </c>
      <c r="L311" s="68">
        <v>89.887640449438194</v>
      </c>
      <c r="M311" s="71">
        <v>0.72248621934993296</v>
      </c>
      <c r="N311" s="68">
        <v>34.473684210526301</v>
      </c>
      <c r="O311" s="71"/>
      <c r="P311" s="68"/>
      <c r="Q311" s="71">
        <v>1.6E-2</v>
      </c>
      <c r="R311" s="68">
        <v>31.412639405204501</v>
      </c>
    </row>
    <row r="312" spans="1:18" x14ac:dyDescent="0.2">
      <c r="A312" s="141" t="s">
        <v>958</v>
      </c>
      <c r="B312" s="67" t="s">
        <v>959</v>
      </c>
      <c r="C312" s="67">
        <v>45</v>
      </c>
      <c r="D312" s="67" t="s">
        <v>343</v>
      </c>
      <c r="E312" s="71">
        <v>0.85188681224742901</v>
      </c>
      <c r="F312" s="68">
        <v>86.257562662056998</v>
      </c>
      <c r="G312" s="71">
        <v>0.84280484950132595</v>
      </c>
      <c r="H312" s="68">
        <v>75.194468452895407</v>
      </c>
      <c r="I312" s="71">
        <v>0.75331695019601097</v>
      </c>
      <c r="J312" s="68">
        <v>44.338807260155598</v>
      </c>
      <c r="K312" s="71">
        <v>0.89520733852137302</v>
      </c>
      <c r="L312" s="68">
        <v>68.625756266205698</v>
      </c>
      <c r="M312" s="71">
        <v>0.76810492301843702</v>
      </c>
      <c r="N312" s="68">
        <v>46.491228070175403</v>
      </c>
      <c r="O312" s="71"/>
      <c r="P312" s="68"/>
      <c r="Q312" s="71">
        <v>1</v>
      </c>
      <c r="R312" s="68">
        <v>100</v>
      </c>
    </row>
    <row r="313" spans="1:18" x14ac:dyDescent="0.2">
      <c r="A313" s="141" t="s">
        <v>960</v>
      </c>
      <c r="B313" s="67" t="s">
        <v>961</v>
      </c>
      <c r="C313" s="67">
        <v>45</v>
      </c>
      <c r="D313" s="67" t="s">
        <v>343</v>
      </c>
      <c r="E313" s="71">
        <v>0.64704058109910201</v>
      </c>
      <c r="F313" s="68">
        <v>29.6456352636128</v>
      </c>
      <c r="G313" s="71">
        <v>0.84436737021379105</v>
      </c>
      <c r="H313" s="68">
        <v>75.972342264477106</v>
      </c>
      <c r="I313" s="71">
        <v>0.7645448301926</v>
      </c>
      <c r="J313" s="68">
        <v>49.6974935177182</v>
      </c>
      <c r="K313" s="71">
        <v>0.90000292710014396</v>
      </c>
      <c r="L313" s="68">
        <v>72.169403630077795</v>
      </c>
      <c r="M313" s="71">
        <v>0.72628777798897504</v>
      </c>
      <c r="N313" s="68">
        <v>35.175438596491198</v>
      </c>
      <c r="O313" s="71"/>
      <c r="P313" s="68"/>
      <c r="Q313" s="71">
        <v>0</v>
      </c>
      <c r="R313" s="68">
        <v>24.814126394052</v>
      </c>
    </row>
    <row r="314" spans="1:18" x14ac:dyDescent="0.2">
      <c r="A314" s="141" t="s">
        <v>962</v>
      </c>
      <c r="B314" s="67" t="s">
        <v>963</v>
      </c>
      <c r="C314" s="67">
        <v>45</v>
      </c>
      <c r="D314" s="67" t="s">
        <v>343</v>
      </c>
      <c r="E314" s="71">
        <v>0.75980329401551305</v>
      </c>
      <c r="F314" s="68">
        <v>64.390665514261002</v>
      </c>
      <c r="G314" s="71">
        <v>0.79325268826904705</v>
      </c>
      <c r="H314" s="68">
        <v>44.598098530682798</v>
      </c>
      <c r="I314" s="71">
        <v>0.71605496451497697</v>
      </c>
      <c r="J314" s="68">
        <v>29.991356957649099</v>
      </c>
      <c r="K314" s="71">
        <v>0.82642709712330398</v>
      </c>
      <c r="L314" s="68">
        <v>33.1028522039758</v>
      </c>
      <c r="M314" s="71">
        <v>0.703478426154723</v>
      </c>
      <c r="N314" s="68">
        <v>29.5614035087719</v>
      </c>
      <c r="O314" s="71"/>
      <c r="P314" s="68"/>
      <c r="Q314" s="71"/>
      <c r="R314" s="68"/>
    </row>
    <row r="315" spans="1:18" x14ac:dyDescent="0.2">
      <c r="A315" s="141" t="s">
        <v>964</v>
      </c>
      <c r="B315" s="67" t="s">
        <v>965</v>
      </c>
      <c r="C315" s="67">
        <v>45</v>
      </c>
      <c r="D315" s="67" t="s">
        <v>343</v>
      </c>
      <c r="E315" s="71">
        <v>0.628755361139542</v>
      </c>
      <c r="F315" s="68">
        <v>22.904062229904898</v>
      </c>
      <c r="G315" s="71">
        <v>0.83516077011257495</v>
      </c>
      <c r="H315" s="68">
        <v>69.230769230769198</v>
      </c>
      <c r="I315" s="71">
        <v>0.74283084997767901</v>
      </c>
      <c r="J315" s="68">
        <v>39.671564390665502</v>
      </c>
      <c r="K315" s="71">
        <v>0.87751299400889904</v>
      </c>
      <c r="L315" s="68">
        <v>58.599827139153</v>
      </c>
      <c r="M315" s="71">
        <v>0.68827219159855502</v>
      </c>
      <c r="N315" s="68">
        <v>25.877192982456101</v>
      </c>
      <c r="O315" s="71"/>
      <c r="P315" s="68"/>
      <c r="Q315" s="71">
        <v>0</v>
      </c>
      <c r="R315" s="68">
        <v>24.814126394052</v>
      </c>
    </row>
    <row r="316" spans="1:18" x14ac:dyDescent="0.2">
      <c r="A316" s="141" t="s">
        <v>966</v>
      </c>
      <c r="B316" s="67" t="s">
        <v>967</v>
      </c>
      <c r="C316" s="67">
        <v>45</v>
      </c>
      <c r="D316" s="67" t="s">
        <v>343</v>
      </c>
      <c r="E316" s="71">
        <v>0.73444904999631799</v>
      </c>
      <c r="F316" s="68">
        <v>59.291270527225599</v>
      </c>
      <c r="G316" s="71">
        <v>0.83781395422254301</v>
      </c>
      <c r="H316" s="68">
        <v>71.132238547968896</v>
      </c>
      <c r="I316" s="71">
        <v>0.72198736830395605</v>
      </c>
      <c r="J316" s="68">
        <v>31.633535004321502</v>
      </c>
      <c r="K316" s="71">
        <v>0.75383744579761003</v>
      </c>
      <c r="L316" s="68">
        <v>14.4338807260156</v>
      </c>
      <c r="M316" s="71">
        <v>0.77190648165747899</v>
      </c>
      <c r="N316" s="68">
        <v>47.894736842105303</v>
      </c>
      <c r="O316" s="71"/>
      <c r="P316" s="68"/>
      <c r="Q316" s="71">
        <v>0.5867</v>
      </c>
      <c r="R316" s="68">
        <v>67.0074349442379</v>
      </c>
    </row>
    <row r="317" spans="1:18" x14ac:dyDescent="0.2">
      <c r="A317" s="141" t="s">
        <v>968</v>
      </c>
      <c r="B317" s="67" t="s">
        <v>969</v>
      </c>
      <c r="C317" s="67">
        <v>45</v>
      </c>
      <c r="D317" s="67" t="s">
        <v>343</v>
      </c>
      <c r="E317" s="71">
        <v>0.69332707178187603</v>
      </c>
      <c r="F317" s="68">
        <v>45.635263612791697</v>
      </c>
      <c r="G317" s="71">
        <v>0.80485707129387896</v>
      </c>
      <c r="H317" s="68">
        <v>50.2160760587727</v>
      </c>
      <c r="I317" s="71">
        <v>0.78492777856187201</v>
      </c>
      <c r="J317" s="68">
        <v>58.599827139153</v>
      </c>
      <c r="K317" s="71">
        <v>0.89772844100572702</v>
      </c>
      <c r="L317" s="68">
        <v>70.354364736387197</v>
      </c>
      <c r="M317" s="71">
        <v>0.80992206804790001</v>
      </c>
      <c r="N317" s="68">
        <v>60</v>
      </c>
      <c r="O317" s="71"/>
      <c r="P317" s="68"/>
      <c r="Q317" s="71">
        <v>0.16919999999999999</v>
      </c>
      <c r="R317" s="68">
        <v>40.055762081784401</v>
      </c>
    </row>
    <row r="318" spans="1:18" x14ac:dyDescent="0.2">
      <c r="A318" s="141" t="s">
        <v>970</v>
      </c>
      <c r="B318" s="67" t="s">
        <v>971</v>
      </c>
      <c r="C318" s="67">
        <v>45</v>
      </c>
      <c r="D318" s="67" t="s">
        <v>343</v>
      </c>
      <c r="E318" s="71">
        <v>0.85133377501001295</v>
      </c>
      <c r="F318" s="68">
        <v>86.171132238547997</v>
      </c>
      <c r="G318" s="71">
        <v>0.82673116220707898</v>
      </c>
      <c r="H318" s="68">
        <v>63.612791702679303</v>
      </c>
      <c r="I318" s="71">
        <v>0.74606454855424797</v>
      </c>
      <c r="J318" s="68">
        <v>40.8815903197926</v>
      </c>
      <c r="K318" s="71">
        <v>0.78271368890382897</v>
      </c>
      <c r="L318" s="68">
        <v>20.138288677614501</v>
      </c>
      <c r="M318" s="71">
        <v>0.90115947538490804</v>
      </c>
      <c r="N318" s="68">
        <v>85.877192982456094</v>
      </c>
      <c r="O318" s="71"/>
      <c r="P318" s="68"/>
      <c r="Q318" s="71">
        <v>1</v>
      </c>
      <c r="R318" s="68">
        <v>100</v>
      </c>
    </row>
    <row r="319" spans="1:18" x14ac:dyDescent="0.2">
      <c r="A319" s="141" t="s">
        <v>972</v>
      </c>
      <c r="B319" s="67" t="s">
        <v>973</v>
      </c>
      <c r="C319" s="67">
        <v>45</v>
      </c>
      <c r="D319" s="67" t="s">
        <v>343</v>
      </c>
      <c r="E319" s="71">
        <v>0.65512011986479601</v>
      </c>
      <c r="F319" s="68">
        <v>32.238547968885001</v>
      </c>
      <c r="G319" s="71">
        <v>0.81321202162885298</v>
      </c>
      <c r="H319" s="68">
        <v>55.229040622299102</v>
      </c>
      <c r="I319" s="71">
        <v>0.77779629083230895</v>
      </c>
      <c r="J319" s="68">
        <v>55.920484010371702</v>
      </c>
      <c r="K319" s="71">
        <v>0.94309827431767301</v>
      </c>
      <c r="L319" s="68">
        <v>91.184096802074293</v>
      </c>
      <c r="M319" s="71">
        <v>0.74149401254514302</v>
      </c>
      <c r="N319" s="68">
        <v>39.824561403508802</v>
      </c>
      <c r="O319" s="71"/>
      <c r="P319" s="68"/>
      <c r="Q319" s="71">
        <v>0</v>
      </c>
      <c r="R319" s="68">
        <v>24.814126394052</v>
      </c>
    </row>
    <row r="320" spans="1:18" x14ac:dyDescent="0.2">
      <c r="A320" s="141" t="s">
        <v>974</v>
      </c>
      <c r="B320" s="67" t="s">
        <v>975</v>
      </c>
      <c r="C320" s="67">
        <v>45</v>
      </c>
      <c r="D320" s="67" t="s">
        <v>343</v>
      </c>
      <c r="E320" s="71">
        <v>0.70947186628588599</v>
      </c>
      <c r="F320" s="68">
        <v>51.253241140881599</v>
      </c>
      <c r="G320" s="71">
        <v>0.77412501387167298</v>
      </c>
      <c r="H320" s="68">
        <v>35.695764909248098</v>
      </c>
      <c r="I320" s="71">
        <v>0.73077918624600102</v>
      </c>
      <c r="J320" s="68">
        <v>34.831460674157299</v>
      </c>
      <c r="K320" s="71">
        <v>0.92997047060086202</v>
      </c>
      <c r="L320" s="68">
        <v>86.516853932584297</v>
      </c>
      <c r="M320" s="71">
        <v>0.71868466071089099</v>
      </c>
      <c r="N320" s="68">
        <v>33.508771929824597</v>
      </c>
      <c r="O320" s="71"/>
      <c r="P320" s="68"/>
      <c r="Q320" s="71">
        <v>0.39379999999999998</v>
      </c>
      <c r="R320" s="68">
        <v>54.832713754646797</v>
      </c>
    </row>
    <row r="321" spans="1:18" x14ac:dyDescent="0.2">
      <c r="A321" s="141" t="s">
        <v>976</v>
      </c>
      <c r="B321" s="67" t="s">
        <v>977</v>
      </c>
      <c r="C321" s="67">
        <v>45</v>
      </c>
      <c r="D321" s="67" t="s">
        <v>343</v>
      </c>
      <c r="E321" s="71">
        <v>0.66964496315280797</v>
      </c>
      <c r="F321" s="68">
        <v>38.115816767502203</v>
      </c>
      <c r="G321" s="71">
        <v>0.74401090158415195</v>
      </c>
      <c r="H321" s="68">
        <v>25.1512532411409</v>
      </c>
      <c r="I321" s="71">
        <v>0.69120229443342596</v>
      </c>
      <c r="J321" s="68">
        <v>23.249783923941202</v>
      </c>
      <c r="K321" s="71">
        <v>0.86741124909449696</v>
      </c>
      <c r="L321" s="68">
        <v>52.117545375972298</v>
      </c>
      <c r="M321" s="71">
        <v>0.63505037065196701</v>
      </c>
      <c r="N321" s="68">
        <v>17.894736842105299</v>
      </c>
      <c r="O321" s="71"/>
      <c r="P321" s="68"/>
      <c r="Q321" s="71">
        <v>0.41055000000000003</v>
      </c>
      <c r="R321" s="68">
        <v>55.855018587360597</v>
      </c>
    </row>
    <row r="322" spans="1:18" x14ac:dyDescent="0.2">
      <c r="A322" s="141" t="s">
        <v>978</v>
      </c>
      <c r="B322" s="67" t="s">
        <v>979</v>
      </c>
      <c r="C322" s="67">
        <v>45</v>
      </c>
      <c r="D322" s="67" t="s">
        <v>343</v>
      </c>
      <c r="E322" s="71">
        <v>0.68579535024790095</v>
      </c>
      <c r="F322" s="68">
        <v>43.215211754537599</v>
      </c>
      <c r="G322" s="71">
        <v>0.78063513933023898</v>
      </c>
      <c r="H322" s="68">
        <v>38.980121002592902</v>
      </c>
      <c r="I322" s="71">
        <v>0.72240024557548499</v>
      </c>
      <c r="J322" s="68">
        <v>31.719965427830601</v>
      </c>
      <c r="K322" s="71">
        <v>0.91102852656947897</v>
      </c>
      <c r="L322" s="68">
        <v>78.824546240276604</v>
      </c>
      <c r="M322" s="71">
        <v>0.66546283976430298</v>
      </c>
      <c r="N322" s="68">
        <v>21.754385964912299</v>
      </c>
      <c r="O322" s="71"/>
      <c r="P322" s="68"/>
      <c r="Q322" s="71">
        <v>0.34944999999999998</v>
      </c>
      <c r="R322" s="68">
        <v>51.394052044609701</v>
      </c>
    </row>
    <row r="323" spans="1:18" x14ac:dyDescent="0.2">
      <c r="A323" s="141" t="s">
        <v>980</v>
      </c>
      <c r="B323" s="67" t="s">
        <v>981</v>
      </c>
      <c r="C323" s="67">
        <v>45</v>
      </c>
      <c r="D323" s="67" t="s">
        <v>343</v>
      </c>
      <c r="E323" s="71">
        <v>0.64565665423929697</v>
      </c>
      <c r="F323" s="68">
        <v>29.0406222990493</v>
      </c>
      <c r="G323" s="71">
        <v>0.830719773160148</v>
      </c>
      <c r="H323" s="68">
        <v>65.9464131374244</v>
      </c>
      <c r="I323" s="71">
        <v>0.76420829472491503</v>
      </c>
      <c r="J323" s="68">
        <v>49.6110630942092</v>
      </c>
      <c r="K323" s="71">
        <v>0.92987677715669803</v>
      </c>
      <c r="L323" s="68">
        <v>86.343993085566098</v>
      </c>
      <c r="M323" s="71">
        <v>0.703478426154723</v>
      </c>
      <c r="N323" s="68">
        <v>29.5614035087719</v>
      </c>
      <c r="O323" s="71"/>
      <c r="P323" s="68"/>
      <c r="Q323" s="71">
        <v>0</v>
      </c>
      <c r="R323" s="68">
        <v>24.814126394052</v>
      </c>
    </row>
    <row r="324" spans="1:18" x14ac:dyDescent="0.2">
      <c r="A324" s="141" t="s">
        <v>982</v>
      </c>
      <c r="B324" s="67" t="s">
        <v>983</v>
      </c>
      <c r="C324" s="67">
        <v>45</v>
      </c>
      <c r="D324" s="67" t="s">
        <v>343</v>
      </c>
      <c r="E324" s="71">
        <v>0.66260202945168101</v>
      </c>
      <c r="F324" s="68">
        <v>35.004321521175498</v>
      </c>
      <c r="G324" s="71">
        <v>0.847652536312267</v>
      </c>
      <c r="H324" s="68">
        <v>77.787381158167705</v>
      </c>
      <c r="I324" s="71">
        <v>0.76811847268011901</v>
      </c>
      <c r="J324" s="68">
        <v>51.944684528954198</v>
      </c>
      <c r="K324" s="71">
        <v>0.93990447755512496</v>
      </c>
      <c r="L324" s="68">
        <v>90.233362143474494</v>
      </c>
      <c r="M324" s="71">
        <v>0.71868466071089099</v>
      </c>
      <c r="N324" s="68">
        <v>33.508771929824597</v>
      </c>
      <c r="O324" s="71"/>
      <c r="P324" s="68"/>
      <c r="Q324" s="71">
        <v>3.8649999999999997E-2</v>
      </c>
      <c r="R324" s="68">
        <v>32.899628252788098</v>
      </c>
    </row>
    <row r="325" spans="1:18" x14ac:dyDescent="0.2">
      <c r="A325" s="141" t="s">
        <v>984</v>
      </c>
      <c r="B325" s="67" t="s">
        <v>985</v>
      </c>
      <c r="C325" s="67">
        <v>45</v>
      </c>
      <c r="D325" s="67" t="s">
        <v>343</v>
      </c>
      <c r="E325" s="71">
        <v>0.65408796921537304</v>
      </c>
      <c r="F325" s="68">
        <v>32.065687121866901</v>
      </c>
      <c r="G325" s="71">
        <v>0.81254593327702296</v>
      </c>
      <c r="H325" s="68">
        <v>54.710458081244603</v>
      </c>
      <c r="I325" s="71">
        <v>0.76673972938405199</v>
      </c>
      <c r="J325" s="68">
        <v>51.166810717372499</v>
      </c>
      <c r="K325" s="71">
        <v>0.93065237767543496</v>
      </c>
      <c r="L325" s="68">
        <v>86.862575626620597</v>
      </c>
      <c r="M325" s="71">
        <v>0.76050180574035298</v>
      </c>
      <c r="N325" s="68">
        <v>44.824561403508802</v>
      </c>
      <c r="O325" s="71"/>
      <c r="P325" s="68"/>
      <c r="Q325" s="71">
        <v>0</v>
      </c>
      <c r="R325" s="68">
        <v>24.814126394052</v>
      </c>
    </row>
    <row r="326" spans="1:18" x14ac:dyDescent="0.2">
      <c r="A326" s="141" t="s">
        <v>986</v>
      </c>
      <c r="B326" s="67" t="s">
        <v>987</v>
      </c>
      <c r="C326" s="67">
        <v>45</v>
      </c>
      <c r="D326" s="67" t="s">
        <v>343</v>
      </c>
      <c r="E326" s="71">
        <v>0.69614984318494</v>
      </c>
      <c r="F326" s="68">
        <v>46.758859118409703</v>
      </c>
      <c r="G326" s="71">
        <v>0.77540502783703302</v>
      </c>
      <c r="H326" s="68">
        <v>36.560069144338797</v>
      </c>
      <c r="I326" s="71">
        <v>0.60841697333549605</v>
      </c>
      <c r="J326" s="68">
        <v>6.7415730337078603</v>
      </c>
      <c r="K326" s="71">
        <v>0.85128164356798597</v>
      </c>
      <c r="L326" s="68">
        <v>43.993085566119298</v>
      </c>
      <c r="M326" s="71">
        <v>0.74529557118418499</v>
      </c>
      <c r="N326" s="68">
        <v>41.140350877193001</v>
      </c>
      <c r="O326" s="71"/>
      <c r="P326" s="68"/>
      <c r="Q326" s="71">
        <v>0.50034999999999996</v>
      </c>
      <c r="R326" s="68">
        <v>62.453531598513003</v>
      </c>
    </row>
    <row r="327" spans="1:18" x14ac:dyDescent="0.2">
      <c r="A327" s="141" t="s">
        <v>988</v>
      </c>
      <c r="B327" s="67" t="s">
        <v>989</v>
      </c>
      <c r="C327" s="67">
        <v>45</v>
      </c>
      <c r="D327" s="67" t="s">
        <v>343</v>
      </c>
      <c r="E327" s="71">
        <v>0.67436264047517502</v>
      </c>
      <c r="F327" s="68">
        <v>39.152981849611102</v>
      </c>
      <c r="G327" s="71">
        <v>0.85640887253017295</v>
      </c>
      <c r="H327" s="68">
        <v>82.195332757130501</v>
      </c>
      <c r="I327" s="71">
        <v>0.77025014390848801</v>
      </c>
      <c r="J327" s="68">
        <v>52.722558340535898</v>
      </c>
      <c r="K327" s="71">
        <v>0.85415082155782096</v>
      </c>
      <c r="L327" s="68">
        <v>45.808124459809903</v>
      </c>
      <c r="M327" s="71">
        <v>0.76430336437939606</v>
      </c>
      <c r="N327" s="68">
        <v>45.614035087719301</v>
      </c>
      <c r="O327" s="71"/>
      <c r="P327" s="68"/>
      <c r="Q327" s="71">
        <v>0.12670000000000001</v>
      </c>
      <c r="R327" s="68">
        <v>38.197026022304797</v>
      </c>
    </row>
    <row r="328" spans="1:18" x14ac:dyDescent="0.2">
      <c r="A328" s="141" t="s">
        <v>990</v>
      </c>
      <c r="B328" s="67" t="s">
        <v>991</v>
      </c>
      <c r="C328" s="67">
        <v>45</v>
      </c>
      <c r="D328" s="67" t="s">
        <v>343</v>
      </c>
      <c r="E328" s="71">
        <v>0.80471071468997102</v>
      </c>
      <c r="F328" s="68">
        <v>75.280898876404507</v>
      </c>
      <c r="G328" s="71">
        <v>0.86042642177855999</v>
      </c>
      <c r="H328" s="68">
        <v>85.220397579948099</v>
      </c>
      <c r="I328" s="71">
        <v>0.76485855579603301</v>
      </c>
      <c r="J328" s="68">
        <v>50.1296456352636</v>
      </c>
      <c r="K328" s="71">
        <v>0.92494652782735898</v>
      </c>
      <c r="L328" s="68">
        <v>85.133967156439098</v>
      </c>
      <c r="M328" s="71">
        <v>0.80992206804790001</v>
      </c>
      <c r="N328" s="68">
        <v>60</v>
      </c>
      <c r="O328" s="71"/>
      <c r="P328" s="68"/>
      <c r="Q328" s="71">
        <v>0.66339999999999999</v>
      </c>
      <c r="R328" s="68">
        <v>70.910780669144998</v>
      </c>
    </row>
    <row r="329" spans="1:18" x14ac:dyDescent="0.2">
      <c r="A329" s="141" t="s">
        <v>992</v>
      </c>
      <c r="B329" s="67" t="s">
        <v>993</v>
      </c>
      <c r="C329" s="67">
        <v>45</v>
      </c>
      <c r="D329" s="67" t="s">
        <v>343</v>
      </c>
      <c r="E329" s="71">
        <v>0.79855751071709202</v>
      </c>
      <c r="F329" s="68">
        <v>74.243733794295593</v>
      </c>
      <c r="G329" s="71">
        <v>0.873035979441115</v>
      </c>
      <c r="H329" s="68">
        <v>91.270527225583393</v>
      </c>
      <c r="I329" s="71">
        <v>0.76018899563094899</v>
      </c>
      <c r="J329" s="68">
        <v>47.968885047536702</v>
      </c>
      <c r="K329" s="71">
        <v>0.93997324188538001</v>
      </c>
      <c r="L329" s="68">
        <v>90.406222990492694</v>
      </c>
      <c r="M329" s="71">
        <v>0.730089336628018</v>
      </c>
      <c r="N329" s="68">
        <v>36.842105263157897</v>
      </c>
      <c r="O329" s="71"/>
      <c r="P329" s="68"/>
      <c r="Q329" s="71">
        <v>0.6895</v>
      </c>
      <c r="R329" s="68">
        <v>71.747211895910795</v>
      </c>
    </row>
    <row r="330" spans="1:18" x14ac:dyDescent="0.2">
      <c r="A330" s="141" t="s">
        <v>994</v>
      </c>
      <c r="B330" s="67" t="s">
        <v>995</v>
      </c>
      <c r="C330" s="67">
        <v>45</v>
      </c>
      <c r="D330" s="67" t="s">
        <v>343</v>
      </c>
      <c r="E330" s="71">
        <v>0.87989618857594099</v>
      </c>
      <c r="F330" s="68">
        <v>93.171996542783106</v>
      </c>
      <c r="G330" s="71">
        <v>0.86341370246882299</v>
      </c>
      <c r="H330" s="68">
        <v>87.035436473638697</v>
      </c>
      <c r="I330" s="71">
        <v>0.78674909302882601</v>
      </c>
      <c r="J330" s="68">
        <v>59.464131374243699</v>
      </c>
      <c r="K330" s="71">
        <v>0.92418984477799004</v>
      </c>
      <c r="L330" s="68">
        <v>84.874675885911799</v>
      </c>
      <c r="M330" s="71">
        <v>0.825128302604068</v>
      </c>
      <c r="N330" s="68">
        <v>64.561403508771903</v>
      </c>
      <c r="O330" s="71"/>
      <c r="P330" s="68"/>
      <c r="Q330" s="71">
        <v>1</v>
      </c>
      <c r="R330" s="68">
        <v>100</v>
      </c>
    </row>
    <row r="331" spans="1:18" x14ac:dyDescent="0.2">
      <c r="A331" s="141" t="s">
        <v>996</v>
      </c>
      <c r="B331" s="67" t="s">
        <v>997</v>
      </c>
      <c r="C331" s="67">
        <v>65</v>
      </c>
      <c r="D331" s="67" t="s">
        <v>343</v>
      </c>
      <c r="E331" s="71">
        <v>0.82487614413459798</v>
      </c>
      <c r="F331" s="68">
        <v>80.293863439930902</v>
      </c>
      <c r="G331" s="71">
        <v>0.87201767963712495</v>
      </c>
      <c r="H331" s="68">
        <v>90.492653414001694</v>
      </c>
      <c r="I331" s="71">
        <v>0.75239757962440101</v>
      </c>
      <c r="J331" s="68">
        <v>44.079515989628298</v>
      </c>
      <c r="K331" s="71">
        <v>0.82382624833410401</v>
      </c>
      <c r="L331" s="68">
        <v>31.979256698357801</v>
      </c>
      <c r="M331" s="71">
        <v>0.851739213077362</v>
      </c>
      <c r="N331" s="68">
        <v>72.982456140350905</v>
      </c>
      <c r="O331" s="71"/>
      <c r="P331" s="68"/>
      <c r="Q331" s="71">
        <v>0.82440000000000002</v>
      </c>
      <c r="R331" s="68">
        <v>78.624535315985099</v>
      </c>
    </row>
    <row r="332" spans="1:18" x14ac:dyDescent="0.2">
      <c r="A332" s="141" t="s">
        <v>998</v>
      </c>
      <c r="B332" s="67" t="s">
        <v>999</v>
      </c>
      <c r="C332" s="67">
        <v>65</v>
      </c>
      <c r="D332" s="67" t="s">
        <v>343</v>
      </c>
      <c r="E332" s="71">
        <v>0.78820131916883096</v>
      </c>
      <c r="F332" s="68">
        <v>71.910112359550595</v>
      </c>
      <c r="G332" s="71">
        <v>0.85409860880016597</v>
      </c>
      <c r="H332" s="68">
        <v>81.244598098530702</v>
      </c>
      <c r="I332" s="71">
        <v>0.75356361459981203</v>
      </c>
      <c r="J332" s="68">
        <v>44.425237683664598</v>
      </c>
      <c r="K332" s="71">
        <v>0.77331139392298198</v>
      </c>
      <c r="L332" s="68">
        <v>18.150388936905799</v>
      </c>
      <c r="M332" s="71">
        <v>0.83653297852119302</v>
      </c>
      <c r="N332" s="68">
        <v>67.982456140350905</v>
      </c>
      <c r="O332" s="71"/>
      <c r="P332" s="68"/>
      <c r="Q332" s="71">
        <v>0.72350000000000003</v>
      </c>
      <c r="R332" s="68">
        <v>72.862453531598504</v>
      </c>
    </row>
    <row r="333" spans="1:18" x14ac:dyDescent="0.2">
      <c r="A333" s="141" t="s">
        <v>1000</v>
      </c>
      <c r="B333" s="67" t="s">
        <v>1001</v>
      </c>
      <c r="C333" s="67">
        <v>65</v>
      </c>
      <c r="D333" s="67" t="s">
        <v>343</v>
      </c>
      <c r="E333" s="71">
        <v>0.61666286247494495</v>
      </c>
      <c r="F333" s="68">
        <v>19.187554019014701</v>
      </c>
      <c r="G333" s="71">
        <v>0.83412646789797995</v>
      </c>
      <c r="H333" s="68">
        <v>68.539325842696599</v>
      </c>
      <c r="I333" s="71">
        <v>0.76494276692621799</v>
      </c>
      <c r="J333" s="68">
        <v>50.2160760587727</v>
      </c>
      <c r="K333" s="71">
        <v>0.63250586447316504</v>
      </c>
      <c r="L333" s="68">
        <v>3.97579948141746</v>
      </c>
      <c r="M333" s="71">
        <v>0.851739213077362</v>
      </c>
      <c r="N333" s="68">
        <v>72.982456140350905</v>
      </c>
      <c r="O333" s="71"/>
      <c r="P333" s="68"/>
      <c r="Q333" s="71">
        <v>0</v>
      </c>
      <c r="R333" s="68">
        <v>24.814126394052</v>
      </c>
    </row>
    <row r="334" spans="1:18" x14ac:dyDescent="0.2">
      <c r="A334" s="141" t="s">
        <v>1002</v>
      </c>
      <c r="B334" s="67" t="s">
        <v>1003</v>
      </c>
      <c r="C334" s="67">
        <v>65</v>
      </c>
      <c r="D334" s="67" t="s">
        <v>343</v>
      </c>
      <c r="E334" s="71">
        <v>0.62798683410642797</v>
      </c>
      <c r="F334" s="68">
        <v>22.385479688850499</v>
      </c>
      <c r="G334" s="71">
        <v>0.84857206173688704</v>
      </c>
      <c r="H334" s="68">
        <v>78.824546240276604</v>
      </c>
      <c r="I334" s="71">
        <v>0.74450845333506699</v>
      </c>
      <c r="J334" s="68">
        <v>40.190146931720001</v>
      </c>
      <c r="K334" s="71">
        <v>0.69081288374378202</v>
      </c>
      <c r="L334" s="68">
        <v>7.6058772687986202</v>
      </c>
      <c r="M334" s="71">
        <v>0.85554077171640297</v>
      </c>
      <c r="N334" s="68">
        <v>74.210526315789494</v>
      </c>
      <c r="O334" s="71"/>
      <c r="P334" s="68"/>
      <c r="Q334" s="71">
        <v>5.0000000000000001E-4</v>
      </c>
      <c r="R334" s="68">
        <v>26.301115241635699</v>
      </c>
    </row>
    <row r="335" spans="1:18" x14ac:dyDescent="0.2">
      <c r="A335" s="141" t="s">
        <v>1004</v>
      </c>
      <c r="B335" s="67" t="s">
        <v>1005</v>
      </c>
      <c r="C335" s="67">
        <v>65</v>
      </c>
      <c r="D335" s="67" t="s">
        <v>343</v>
      </c>
      <c r="E335" s="71">
        <v>0.58320936886585895</v>
      </c>
      <c r="F335" s="68">
        <v>11.322385479688799</v>
      </c>
      <c r="G335" s="71">
        <v>0.72875791677101998</v>
      </c>
      <c r="H335" s="68">
        <v>21.0025929127053</v>
      </c>
      <c r="I335" s="71">
        <v>0.71865701468819099</v>
      </c>
      <c r="J335" s="68">
        <v>30.596369922212599</v>
      </c>
      <c r="K335" s="71">
        <v>0.68912231393451895</v>
      </c>
      <c r="L335" s="68">
        <v>7.4330164217804704</v>
      </c>
      <c r="M335" s="71">
        <v>0.77950959893556404</v>
      </c>
      <c r="N335" s="68">
        <v>50.350877192982502</v>
      </c>
      <c r="O335" s="71"/>
      <c r="P335" s="68"/>
      <c r="Q335" s="71">
        <v>0</v>
      </c>
      <c r="R335" s="68">
        <v>24.814126394052</v>
      </c>
    </row>
    <row r="336" spans="1:18" x14ac:dyDescent="0.2">
      <c r="A336" s="141" t="s">
        <v>1006</v>
      </c>
      <c r="B336" s="67" t="s">
        <v>1007</v>
      </c>
      <c r="C336" s="67">
        <v>65</v>
      </c>
      <c r="D336" s="67" t="s">
        <v>343</v>
      </c>
      <c r="E336" s="71">
        <v>0.72283526765644801</v>
      </c>
      <c r="F336" s="68">
        <v>56.439066551426102</v>
      </c>
      <c r="G336" s="71">
        <v>0.81760368890453095</v>
      </c>
      <c r="H336" s="68">
        <v>57.8219533275713</v>
      </c>
      <c r="I336" s="71">
        <v>0.69863665364845595</v>
      </c>
      <c r="J336" s="68">
        <v>24.8919619706137</v>
      </c>
      <c r="K336" s="71">
        <v>0.57922327951560704</v>
      </c>
      <c r="L336" s="68">
        <v>1.6421780466724301</v>
      </c>
      <c r="M336" s="71">
        <v>0.78711271621364698</v>
      </c>
      <c r="N336" s="68">
        <v>52.368421052631597</v>
      </c>
      <c r="O336" s="71"/>
      <c r="P336" s="68"/>
      <c r="Q336" s="71">
        <v>0.73160000000000003</v>
      </c>
      <c r="R336" s="68">
        <v>73.048327137546494</v>
      </c>
    </row>
    <row r="337" spans="1:18" x14ac:dyDescent="0.2">
      <c r="A337" s="141" t="s">
        <v>1008</v>
      </c>
      <c r="B337" s="67" t="s">
        <v>1009</v>
      </c>
      <c r="C337" s="67">
        <v>65</v>
      </c>
      <c r="D337" s="67" t="s">
        <v>343</v>
      </c>
      <c r="E337" s="71">
        <v>0.72129392893091104</v>
      </c>
      <c r="F337" s="68">
        <v>56.006914433880702</v>
      </c>
      <c r="G337" s="71">
        <v>0.84612048353823599</v>
      </c>
      <c r="H337" s="68">
        <v>77.009507346586005</v>
      </c>
      <c r="I337" s="71">
        <v>0.82425638065266205</v>
      </c>
      <c r="J337" s="68">
        <v>76.923076923076906</v>
      </c>
      <c r="K337" s="71">
        <v>0.85051304277120399</v>
      </c>
      <c r="L337" s="68">
        <v>43.560933448573898</v>
      </c>
      <c r="M337" s="71">
        <v>0.95057973769245396</v>
      </c>
      <c r="N337" s="68">
        <v>94.912280701754398</v>
      </c>
      <c r="O337" s="71"/>
      <c r="P337" s="68"/>
      <c r="Q337" s="71">
        <v>0.13500000000000001</v>
      </c>
      <c r="R337" s="68">
        <v>38.6617100371747</v>
      </c>
    </row>
    <row r="338" spans="1:18" x14ac:dyDescent="0.2">
      <c r="A338" s="141" t="s">
        <v>1010</v>
      </c>
      <c r="B338" s="67" t="s">
        <v>1011</v>
      </c>
      <c r="C338" s="67">
        <v>65</v>
      </c>
      <c r="D338" s="67" t="s">
        <v>343</v>
      </c>
      <c r="E338" s="71">
        <v>0.82561837687495698</v>
      </c>
      <c r="F338" s="68">
        <v>80.553154710458102</v>
      </c>
      <c r="G338" s="71">
        <v>0.87978997922441204</v>
      </c>
      <c r="H338" s="68">
        <v>92.826274848746806</v>
      </c>
      <c r="I338" s="71">
        <v>0.85636578691006704</v>
      </c>
      <c r="J338" s="68">
        <v>89.109766637856495</v>
      </c>
      <c r="K338" s="71">
        <v>0.87996261510402096</v>
      </c>
      <c r="L338" s="68">
        <v>60.069144338807298</v>
      </c>
      <c r="M338" s="71">
        <v>0.93537350313628598</v>
      </c>
      <c r="N338" s="68">
        <v>92.982456140350905</v>
      </c>
      <c r="O338" s="71"/>
      <c r="P338" s="68"/>
      <c r="Q338" s="71">
        <v>0.5766</v>
      </c>
      <c r="R338" s="68">
        <v>66.542750929367998</v>
      </c>
    </row>
    <row r="339" spans="1:18" x14ac:dyDescent="0.2">
      <c r="A339" s="141" t="s">
        <v>1012</v>
      </c>
      <c r="B339" s="67" t="s">
        <v>1013</v>
      </c>
      <c r="C339" s="67">
        <v>65</v>
      </c>
      <c r="D339" s="67" t="s">
        <v>343</v>
      </c>
      <c r="E339" s="71">
        <v>0.76004171702998802</v>
      </c>
      <c r="F339" s="68">
        <v>64.477095937770102</v>
      </c>
      <c r="G339" s="71">
        <v>0.83756268285492697</v>
      </c>
      <c r="H339" s="68">
        <v>70.786516853932596</v>
      </c>
      <c r="I339" s="71">
        <v>0.79114889852410997</v>
      </c>
      <c r="J339" s="68">
        <v>61.624891961970597</v>
      </c>
      <c r="K339" s="71">
        <v>0.68684688022024498</v>
      </c>
      <c r="L339" s="68">
        <v>7.2601555747623197</v>
      </c>
      <c r="M339" s="71">
        <v>0.878350123550656</v>
      </c>
      <c r="N339" s="68">
        <v>80.087719298245602</v>
      </c>
      <c r="O339" s="71"/>
      <c r="P339" s="68"/>
      <c r="Q339" s="71">
        <v>0.60629999999999995</v>
      </c>
      <c r="R339" s="68">
        <v>68.401486988847594</v>
      </c>
    </row>
    <row r="340" spans="1:18" x14ac:dyDescent="0.2">
      <c r="A340" s="141" t="s">
        <v>1014</v>
      </c>
      <c r="B340" s="67" t="s">
        <v>1015</v>
      </c>
      <c r="C340" s="67">
        <v>65</v>
      </c>
      <c r="D340" s="67" t="s">
        <v>343</v>
      </c>
      <c r="E340" s="71">
        <v>0.74364163375507297</v>
      </c>
      <c r="F340" s="68">
        <v>60.933448573897998</v>
      </c>
      <c r="G340" s="71">
        <v>0.89538400106522997</v>
      </c>
      <c r="H340" s="68">
        <v>94.900605012964604</v>
      </c>
      <c r="I340" s="71">
        <v>0.86635002885210399</v>
      </c>
      <c r="J340" s="68">
        <v>91.789109766637793</v>
      </c>
      <c r="K340" s="71">
        <v>0.90777413885803104</v>
      </c>
      <c r="L340" s="68">
        <v>76.577355229040606</v>
      </c>
      <c r="M340" s="71">
        <v>1</v>
      </c>
      <c r="N340" s="68">
        <v>100</v>
      </c>
      <c r="O340" s="71"/>
      <c r="P340" s="68"/>
      <c r="Q340" s="71">
        <v>4.87E-2</v>
      </c>
      <c r="R340" s="68">
        <v>33.736059479553901</v>
      </c>
    </row>
    <row r="341" spans="1:18" x14ac:dyDescent="0.2">
      <c r="A341" s="141" t="s">
        <v>1016</v>
      </c>
      <c r="B341" s="67" t="s">
        <v>1017</v>
      </c>
      <c r="C341" s="67">
        <v>65</v>
      </c>
      <c r="D341" s="67" t="s">
        <v>343</v>
      </c>
      <c r="E341" s="71">
        <v>0.71614516513026005</v>
      </c>
      <c r="F341" s="68">
        <v>53.673292999135697</v>
      </c>
      <c r="G341" s="71">
        <v>0.89644063514736605</v>
      </c>
      <c r="H341" s="68">
        <v>95.073465859982704</v>
      </c>
      <c r="I341" s="71">
        <v>0.84944931974168403</v>
      </c>
      <c r="J341" s="68">
        <v>86.949006050129597</v>
      </c>
      <c r="K341" s="71">
        <v>0.81204366395745997</v>
      </c>
      <c r="L341" s="68">
        <v>27.657735522904101</v>
      </c>
      <c r="M341" s="71">
        <v>0.98099220680479005</v>
      </c>
      <c r="N341" s="68">
        <v>98.3333333333333</v>
      </c>
      <c r="O341" s="71"/>
      <c r="P341" s="68"/>
      <c r="Q341" s="71">
        <v>4.1799999999999997E-2</v>
      </c>
      <c r="R341" s="68">
        <v>33.364312267658001</v>
      </c>
    </row>
    <row r="342" spans="1:18" x14ac:dyDescent="0.2">
      <c r="A342" s="141" t="s">
        <v>1018</v>
      </c>
      <c r="B342" s="67" t="s">
        <v>1019</v>
      </c>
      <c r="C342" s="67">
        <v>65</v>
      </c>
      <c r="D342" s="67" t="s">
        <v>343</v>
      </c>
      <c r="E342" s="71">
        <v>0.80077667042074097</v>
      </c>
      <c r="F342" s="68">
        <v>74.675885911840993</v>
      </c>
      <c r="G342" s="71">
        <v>0.89264763468229602</v>
      </c>
      <c r="H342" s="68">
        <v>94.727744165946405</v>
      </c>
      <c r="I342" s="71">
        <v>0.86357061044744399</v>
      </c>
      <c r="J342" s="68">
        <v>90.838375108037994</v>
      </c>
      <c r="K342" s="71">
        <v>0.83008069336438595</v>
      </c>
      <c r="L342" s="68">
        <v>34.831460674157299</v>
      </c>
      <c r="M342" s="71">
        <v>0.96198441360957998</v>
      </c>
      <c r="N342" s="68">
        <v>96.228070175438603</v>
      </c>
      <c r="O342" s="71"/>
      <c r="P342" s="68"/>
      <c r="Q342" s="71">
        <v>0.4556</v>
      </c>
      <c r="R342" s="68">
        <v>57.9925650557621</v>
      </c>
    </row>
    <row r="343" spans="1:18" x14ac:dyDescent="0.2">
      <c r="A343" s="141" t="s">
        <v>1020</v>
      </c>
      <c r="B343" s="67" t="s">
        <v>1021</v>
      </c>
      <c r="C343" s="67">
        <v>65</v>
      </c>
      <c r="D343" s="67" t="s">
        <v>343</v>
      </c>
      <c r="E343" s="71">
        <v>0.66193122015125905</v>
      </c>
      <c r="F343" s="68">
        <v>34.485738980120999</v>
      </c>
      <c r="G343" s="71">
        <v>0.84485341645185597</v>
      </c>
      <c r="H343" s="68">
        <v>76.231633535004306</v>
      </c>
      <c r="I343" s="71">
        <v>0.82002319818830605</v>
      </c>
      <c r="J343" s="68">
        <v>74.848746758859093</v>
      </c>
      <c r="K343" s="71">
        <v>0.73601689345314103</v>
      </c>
      <c r="L343" s="68">
        <v>12.1002592912705</v>
      </c>
      <c r="M343" s="71">
        <v>0.90876259266299197</v>
      </c>
      <c r="N343" s="68">
        <v>87.807017543859601</v>
      </c>
      <c r="O343" s="71"/>
      <c r="P343" s="68"/>
      <c r="Q343" s="71">
        <v>0</v>
      </c>
      <c r="R343" s="68">
        <v>24.814126394052</v>
      </c>
    </row>
    <row r="344" spans="1:18" x14ac:dyDescent="0.2">
      <c r="A344" s="141" t="s">
        <v>1022</v>
      </c>
      <c r="B344" s="67" t="s">
        <v>1023</v>
      </c>
      <c r="C344" s="67">
        <v>65</v>
      </c>
      <c r="D344" s="67" t="s">
        <v>343</v>
      </c>
      <c r="E344" s="71">
        <v>0.69355073451891802</v>
      </c>
      <c r="F344" s="68">
        <v>45.808124459809903</v>
      </c>
      <c r="G344" s="71">
        <v>0.809063747600829</v>
      </c>
      <c r="H344" s="68">
        <v>52.636127917026798</v>
      </c>
      <c r="I344" s="71">
        <v>0.84484096111237506</v>
      </c>
      <c r="J344" s="68">
        <v>85.133967156439098</v>
      </c>
      <c r="K344" s="71">
        <v>0.87847546074510197</v>
      </c>
      <c r="L344" s="68">
        <v>59.291270527225599</v>
      </c>
      <c r="M344" s="71">
        <v>0.93537350313628598</v>
      </c>
      <c r="N344" s="68">
        <v>92.982456140350905</v>
      </c>
      <c r="O344" s="71"/>
      <c r="P344" s="68"/>
      <c r="Q344" s="71">
        <v>0</v>
      </c>
      <c r="R344" s="68">
        <v>24.814126394052</v>
      </c>
    </row>
    <row r="345" spans="1:18" x14ac:dyDescent="0.2">
      <c r="A345" s="141" t="s">
        <v>1024</v>
      </c>
      <c r="B345" s="67" t="s">
        <v>1025</v>
      </c>
      <c r="C345" s="67">
        <v>65</v>
      </c>
      <c r="D345" s="67" t="s">
        <v>343</v>
      </c>
      <c r="E345" s="71">
        <v>0.70871506311570598</v>
      </c>
      <c r="F345" s="68">
        <v>50.907519446845299</v>
      </c>
      <c r="G345" s="71">
        <v>0.877151765516894</v>
      </c>
      <c r="H345" s="68">
        <v>92.394122731201406</v>
      </c>
      <c r="I345" s="71">
        <v>0.86374265145490203</v>
      </c>
      <c r="J345" s="68">
        <v>91.011235955056193</v>
      </c>
      <c r="K345" s="71">
        <v>0.920529216417035</v>
      </c>
      <c r="L345" s="68">
        <v>83.4053586862576</v>
      </c>
      <c r="M345" s="71">
        <v>0.88215168218969797</v>
      </c>
      <c r="N345" s="68">
        <v>81.228070175438603</v>
      </c>
      <c r="O345" s="71"/>
      <c r="P345" s="68"/>
      <c r="Q345" s="71">
        <v>0</v>
      </c>
      <c r="R345" s="68">
        <v>24.814126394052</v>
      </c>
    </row>
    <row r="346" spans="1:18" x14ac:dyDescent="0.2">
      <c r="A346" s="141" t="s">
        <v>1026</v>
      </c>
      <c r="B346" s="67" t="s">
        <v>1027</v>
      </c>
      <c r="C346" s="67">
        <v>65</v>
      </c>
      <c r="D346" s="67" t="s">
        <v>343</v>
      </c>
      <c r="E346" s="71">
        <v>0.67429168942377304</v>
      </c>
      <c r="F346" s="68">
        <v>39.066551426102002</v>
      </c>
      <c r="G346" s="71">
        <v>0.82863756777388897</v>
      </c>
      <c r="H346" s="68">
        <v>64.649956784788202</v>
      </c>
      <c r="I346" s="71">
        <v>0.872919264325004</v>
      </c>
      <c r="J346" s="68">
        <v>93.258426966292106</v>
      </c>
      <c r="K346" s="71">
        <v>0.86758266425015595</v>
      </c>
      <c r="L346" s="68">
        <v>52.203975799481398</v>
      </c>
      <c r="M346" s="71">
        <v>0.80231895076981596</v>
      </c>
      <c r="N346" s="68">
        <v>57.1929824561403</v>
      </c>
      <c r="O346" s="71"/>
      <c r="P346" s="68"/>
      <c r="Q346" s="71">
        <v>0</v>
      </c>
      <c r="R346" s="68">
        <v>24.814126394052</v>
      </c>
    </row>
    <row r="347" spans="1:18" x14ac:dyDescent="0.2">
      <c r="A347" s="141" t="s">
        <v>1028</v>
      </c>
      <c r="B347" s="67" t="s">
        <v>1029</v>
      </c>
      <c r="C347" s="67">
        <v>65</v>
      </c>
      <c r="D347" s="67" t="s">
        <v>343</v>
      </c>
      <c r="E347" s="71">
        <v>0.645678999349663</v>
      </c>
      <c r="F347" s="68">
        <v>29.1270527225583</v>
      </c>
      <c r="G347" s="71">
        <v>0.79260689389043004</v>
      </c>
      <c r="H347" s="68">
        <v>44.425237683664598</v>
      </c>
      <c r="I347" s="71">
        <v>0.80983653481645901</v>
      </c>
      <c r="J347" s="68">
        <v>70.008643042350897</v>
      </c>
      <c r="K347" s="71">
        <v>0.79632949999352398</v>
      </c>
      <c r="L347" s="68">
        <v>23.509075194468501</v>
      </c>
      <c r="M347" s="71">
        <v>0.80992206804790001</v>
      </c>
      <c r="N347" s="68">
        <v>60</v>
      </c>
      <c r="O347" s="71"/>
      <c r="P347" s="68"/>
      <c r="Q347" s="71">
        <v>1.9699999999999999E-2</v>
      </c>
      <c r="R347" s="68">
        <v>31.9702602230483</v>
      </c>
    </row>
    <row r="348" spans="1:18" x14ac:dyDescent="0.2">
      <c r="A348" s="141" t="s">
        <v>1030</v>
      </c>
      <c r="B348" s="67" t="s">
        <v>1031</v>
      </c>
      <c r="C348" s="67">
        <v>65</v>
      </c>
      <c r="D348" s="67" t="s">
        <v>343</v>
      </c>
      <c r="E348" s="71">
        <v>0.61113924517125795</v>
      </c>
      <c r="F348" s="68">
        <v>17.286084701815</v>
      </c>
      <c r="G348" s="71">
        <v>0.78723365520049504</v>
      </c>
      <c r="H348" s="68">
        <v>41.4866032843561</v>
      </c>
      <c r="I348" s="71">
        <v>0.62025480880962602</v>
      </c>
      <c r="J348" s="68">
        <v>8.1244598098530698</v>
      </c>
      <c r="K348" s="71">
        <v>0.622926094862705</v>
      </c>
      <c r="L348" s="68">
        <v>3.54364736387208</v>
      </c>
      <c r="M348" s="71">
        <v>0.58943166698346305</v>
      </c>
      <c r="N348" s="68">
        <v>14.2982456140351</v>
      </c>
      <c r="O348" s="71"/>
      <c r="P348" s="68"/>
      <c r="Q348" s="71">
        <v>0.43585000000000002</v>
      </c>
      <c r="R348" s="68">
        <v>57.156133828996303</v>
      </c>
    </row>
    <row r="349" spans="1:18" x14ac:dyDescent="0.2">
      <c r="A349" s="141" t="s">
        <v>1032</v>
      </c>
      <c r="B349" s="67" t="s">
        <v>1033</v>
      </c>
      <c r="C349" s="67">
        <v>65</v>
      </c>
      <c r="D349" s="67" t="s">
        <v>343</v>
      </c>
      <c r="E349" s="71">
        <v>0.63004865293962697</v>
      </c>
      <c r="F349" s="68">
        <v>23.681936041486601</v>
      </c>
      <c r="G349" s="71">
        <v>0.77534026746906903</v>
      </c>
      <c r="H349" s="68">
        <v>36.473638720829697</v>
      </c>
      <c r="I349" s="71">
        <v>0.80237430974389701</v>
      </c>
      <c r="J349" s="68">
        <v>66.2921348314607</v>
      </c>
      <c r="K349" s="71">
        <v>0.71270661943726898</v>
      </c>
      <c r="L349" s="68">
        <v>9.2480553154710492</v>
      </c>
      <c r="M349" s="71">
        <v>0.80992206804790001</v>
      </c>
      <c r="N349" s="68">
        <v>60</v>
      </c>
      <c r="O349" s="71"/>
      <c r="P349" s="68"/>
      <c r="Q349" s="71">
        <v>4.99E-2</v>
      </c>
      <c r="R349" s="68">
        <v>33.828996282527903</v>
      </c>
    </row>
    <row r="350" spans="1:18" x14ac:dyDescent="0.2">
      <c r="A350" s="141" t="s">
        <v>1034</v>
      </c>
      <c r="B350" s="67" t="s">
        <v>1035</v>
      </c>
      <c r="C350" s="67">
        <v>63</v>
      </c>
      <c r="D350" s="67" t="s">
        <v>343</v>
      </c>
      <c r="E350" s="71">
        <v>0.57983641414561904</v>
      </c>
      <c r="F350" s="68">
        <v>10.9766637856525</v>
      </c>
      <c r="G350" s="71">
        <v>0.58680084084611395</v>
      </c>
      <c r="H350" s="68">
        <v>4.6672428694900603</v>
      </c>
      <c r="I350" s="71">
        <v>0.64581810677843698</v>
      </c>
      <c r="J350" s="68">
        <v>12.618841832325</v>
      </c>
      <c r="K350" s="71">
        <v>0.81238949641660096</v>
      </c>
      <c r="L350" s="68">
        <v>27.744165946413101</v>
      </c>
      <c r="M350" s="71">
        <v>0.81372362668694198</v>
      </c>
      <c r="N350" s="68">
        <v>61.315789473684198</v>
      </c>
      <c r="O350" s="71"/>
      <c r="P350" s="68"/>
      <c r="Q350" s="71">
        <v>4.045E-2</v>
      </c>
      <c r="R350" s="68">
        <v>33.085501858736102</v>
      </c>
    </row>
    <row r="351" spans="1:18" x14ac:dyDescent="0.2">
      <c r="A351" s="141" t="s">
        <v>1036</v>
      </c>
      <c r="B351" s="67" t="s">
        <v>1037</v>
      </c>
      <c r="C351" s="67">
        <v>63</v>
      </c>
      <c r="D351" s="67" t="s">
        <v>343</v>
      </c>
      <c r="E351" s="71">
        <v>0.55089990781146103</v>
      </c>
      <c r="F351" s="68">
        <v>7.95159896283492</v>
      </c>
      <c r="G351" s="71">
        <v>0.59557646760693295</v>
      </c>
      <c r="H351" s="68">
        <v>5.3586862575626597</v>
      </c>
      <c r="I351" s="71">
        <v>0.71288718791713002</v>
      </c>
      <c r="J351" s="68">
        <v>28.781331028522001</v>
      </c>
      <c r="K351" s="71">
        <v>0.828744864715524</v>
      </c>
      <c r="L351" s="68">
        <v>34.140017286084699</v>
      </c>
      <c r="M351" s="71">
        <v>0.61224101881771498</v>
      </c>
      <c r="N351" s="68">
        <v>15.7017543859649</v>
      </c>
      <c r="O351" s="71"/>
      <c r="P351" s="68"/>
      <c r="Q351" s="71">
        <v>5.0499999999999998E-3</v>
      </c>
      <c r="R351" s="68">
        <v>29.8327137546468</v>
      </c>
    </row>
    <row r="352" spans="1:18" x14ac:dyDescent="0.2">
      <c r="A352" s="141" t="s">
        <v>1038</v>
      </c>
      <c r="B352" s="67" t="s">
        <v>1039</v>
      </c>
      <c r="C352" s="67">
        <v>63</v>
      </c>
      <c r="D352" s="67" t="s">
        <v>343</v>
      </c>
      <c r="E352" s="71">
        <v>0.37435704450419999</v>
      </c>
      <c r="F352" s="68">
        <v>1.55574762316335</v>
      </c>
      <c r="G352" s="71">
        <v>0.410667491410874</v>
      </c>
      <c r="H352" s="68">
        <v>2.0743301642178</v>
      </c>
      <c r="I352" s="71">
        <v>0.45330785383210098</v>
      </c>
      <c r="J352" s="68">
        <v>0.69144338807260197</v>
      </c>
      <c r="K352" s="71">
        <v>0.61605925952474805</v>
      </c>
      <c r="L352" s="68">
        <v>2.7657735522904101</v>
      </c>
      <c r="M352" s="71">
        <v>0.39175061775327902</v>
      </c>
      <c r="N352" s="68">
        <v>4.29824561403509</v>
      </c>
      <c r="O352" s="71"/>
      <c r="P352" s="68"/>
      <c r="Q352" s="71">
        <v>0</v>
      </c>
      <c r="R352" s="68">
        <v>24.814126394052</v>
      </c>
    </row>
    <row r="353" spans="1:18" x14ac:dyDescent="0.2">
      <c r="A353" s="141" t="s">
        <v>1040</v>
      </c>
      <c r="B353" s="67" t="s">
        <v>1041</v>
      </c>
      <c r="C353" s="67">
        <v>63</v>
      </c>
      <c r="D353" s="67" t="s">
        <v>343</v>
      </c>
      <c r="E353" s="71">
        <v>0.29917315485616902</v>
      </c>
      <c r="F353" s="68">
        <v>0.259291270527226</v>
      </c>
      <c r="G353" s="71">
        <v>0.296072845534607</v>
      </c>
      <c r="H353" s="68">
        <v>0.77787381158167701</v>
      </c>
      <c r="I353" s="71">
        <v>0.37798165728637001</v>
      </c>
      <c r="J353" s="68">
        <v>8.6430423509075205E-2</v>
      </c>
      <c r="K353" s="71">
        <v>0.61633702701964699</v>
      </c>
      <c r="L353" s="68">
        <v>2.8522039757994802</v>
      </c>
      <c r="M353" s="71">
        <v>0.205474244440221</v>
      </c>
      <c r="N353" s="68">
        <v>2.28070175438596</v>
      </c>
      <c r="O353" s="71"/>
      <c r="P353" s="68"/>
      <c r="Q353" s="71">
        <v>0</v>
      </c>
      <c r="R353" s="68">
        <v>24.814126394052</v>
      </c>
    </row>
    <row r="354" spans="1:18" x14ac:dyDescent="0.2">
      <c r="A354" s="141" t="s">
        <v>1042</v>
      </c>
      <c r="B354" s="67" t="s">
        <v>1043</v>
      </c>
      <c r="C354" s="67">
        <v>63</v>
      </c>
      <c r="D354" s="67" t="s">
        <v>343</v>
      </c>
      <c r="E354" s="71">
        <v>0.54555670349256402</v>
      </c>
      <c r="F354" s="68">
        <v>7.2601555747623197</v>
      </c>
      <c r="G354" s="71">
        <v>0.55107594955725303</v>
      </c>
      <c r="H354" s="68">
        <v>4.1486603284356098</v>
      </c>
      <c r="I354" s="71">
        <v>0.68901863402184205</v>
      </c>
      <c r="J354" s="68">
        <v>22.385479688850499</v>
      </c>
      <c r="K354" s="71">
        <v>0.87780103234409601</v>
      </c>
      <c r="L354" s="68">
        <v>58.7726879861711</v>
      </c>
      <c r="M354" s="71">
        <v>0.60463790153963104</v>
      </c>
      <c r="N354" s="68">
        <v>15.3508771929825</v>
      </c>
      <c r="O354" s="71"/>
      <c r="P354" s="68"/>
      <c r="Q354" s="71">
        <v>5.2500000000000003E-3</v>
      </c>
      <c r="R354" s="68">
        <v>29.925650557620799</v>
      </c>
    </row>
    <row r="355" spans="1:18" x14ac:dyDescent="0.2">
      <c r="A355" s="141" t="s">
        <v>1044</v>
      </c>
      <c r="B355" s="67" t="s">
        <v>1045</v>
      </c>
      <c r="C355" s="67">
        <v>63</v>
      </c>
      <c r="D355" s="67" t="s">
        <v>343</v>
      </c>
      <c r="E355" s="71">
        <v>0.34740066708924</v>
      </c>
      <c r="F355" s="68">
        <v>0.95073465859982698</v>
      </c>
      <c r="G355" s="71">
        <v>0.30540517134760098</v>
      </c>
      <c r="H355" s="68">
        <v>0.86430423509075205</v>
      </c>
      <c r="I355" s="71">
        <v>0.43212358902350301</v>
      </c>
      <c r="J355" s="68">
        <v>0.34572169403630099</v>
      </c>
      <c r="K355" s="71">
        <v>0.70410033063487598</v>
      </c>
      <c r="L355" s="68">
        <v>8.5566119273984391</v>
      </c>
      <c r="M355" s="71">
        <v>0.205474244440221</v>
      </c>
      <c r="N355" s="68">
        <v>2.28070175438596</v>
      </c>
      <c r="O355" s="71"/>
      <c r="P355" s="68"/>
      <c r="Q355" s="71">
        <v>8.9899999999999994E-2</v>
      </c>
      <c r="R355" s="68">
        <v>35.873605947955397</v>
      </c>
    </row>
    <row r="356" spans="1:18" x14ac:dyDescent="0.2">
      <c r="A356" s="141" t="s">
        <v>1046</v>
      </c>
      <c r="B356" s="67" t="s">
        <v>1047</v>
      </c>
      <c r="C356" s="67">
        <v>63</v>
      </c>
      <c r="D356" s="67" t="s">
        <v>343</v>
      </c>
      <c r="E356" s="71">
        <v>0.31932446198804998</v>
      </c>
      <c r="F356" s="68">
        <v>0.34572169403630099</v>
      </c>
      <c r="G356" s="71">
        <v>0.23913112038564199</v>
      </c>
      <c r="H356" s="68">
        <v>0.34572169403630099</v>
      </c>
      <c r="I356" s="71">
        <v>0.39741322174867499</v>
      </c>
      <c r="J356" s="68">
        <v>0.17286084701814999</v>
      </c>
      <c r="K356" s="71">
        <v>0.54777866159038602</v>
      </c>
      <c r="L356" s="68">
        <v>1.46931719965428</v>
      </c>
      <c r="M356" s="71">
        <v>0.144649306215548</v>
      </c>
      <c r="N356" s="68">
        <v>1.7543859649122799</v>
      </c>
      <c r="O356" s="71"/>
      <c r="P356" s="68"/>
      <c r="Q356" s="71">
        <v>0.26765</v>
      </c>
      <c r="R356" s="68">
        <v>47.490706319702603</v>
      </c>
    </row>
    <row r="357" spans="1:18" x14ac:dyDescent="0.2">
      <c r="A357" s="141" t="s">
        <v>1048</v>
      </c>
      <c r="B357" s="67" t="s">
        <v>1049</v>
      </c>
      <c r="C357" s="67">
        <v>63</v>
      </c>
      <c r="D357" s="67" t="s">
        <v>343</v>
      </c>
      <c r="E357" s="71">
        <v>0.649685592853536</v>
      </c>
      <c r="F357" s="68">
        <v>30.250648228176299</v>
      </c>
      <c r="G357" s="71">
        <v>0.61154345099141405</v>
      </c>
      <c r="H357" s="68">
        <v>6.9144338807260199</v>
      </c>
      <c r="I357" s="71">
        <v>0.99487475659221902</v>
      </c>
      <c r="J357" s="68">
        <v>98.703543647363901</v>
      </c>
      <c r="K357" s="71">
        <v>0.99232416383051003</v>
      </c>
      <c r="L357" s="68">
        <v>98.703543647363901</v>
      </c>
      <c r="M357" s="71"/>
      <c r="N357" s="68"/>
      <c r="O357" s="71"/>
      <c r="P357" s="68"/>
      <c r="Q357" s="71">
        <v>0</v>
      </c>
      <c r="R357" s="68">
        <v>24.814126394052</v>
      </c>
    </row>
    <row r="358" spans="1:18" x14ac:dyDescent="0.2">
      <c r="A358" s="141" t="s">
        <v>1050</v>
      </c>
      <c r="B358" s="67" t="s">
        <v>1051</v>
      </c>
      <c r="C358" s="67"/>
      <c r="D358" s="67" t="s">
        <v>343</v>
      </c>
      <c r="E358" s="71">
        <v>0.64999999986483303</v>
      </c>
      <c r="F358" s="68">
        <v>30.509939498703499</v>
      </c>
      <c r="G358" s="71">
        <v>0.6</v>
      </c>
      <c r="H358" s="68">
        <v>6.3958513396715597</v>
      </c>
      <c r="I358" s="71">
        <v>0.99999999945933005</v>
      </c>
      <c r="J358" s="68">
        <v>99.3949870354365</v>
      </c>
      <c r="K358" s="71">
        <v>1</v>
      </c>
      <c r="L358" s="68">
        <v>100</v>
      </c>
      <c r="M358" s="71"/>
      <c r="N358" s="68"/>
      <c r="O358" s="71"/>
      <c r="P358" s="68"/>
      <c r="Q358" s="71">
        <v>0</v>
      </c>
      <c r="R358" s="68">
        <v>24.814126394052</v>
      </c>
    </row>
    <row r="359" spans="1:18" x14ac:dyDescent="0.2">
      <c r="A359" s="141" t="s">
        <v>1052</v>
      </c>
      <c r="B359" s="67" t="s">
        <v>1053</v>
      </c>
      <c r="C359" s="67">
        <v>63</v>
      </c>
      <c r="D359" s="67" t="s">
        <v>343</v>
      </c>
      <c r="E359" s="71">
        <v>0.62097193756229496</v>
      </c>
      <c r="F359" s="68">
        <v>20.4840103716508</v>
      </c>
      <c r="G359" s="71">
        <v>0.87870401991146796</v>
      </c>
      <c r="H359" s="68">
        <v>92.653414001728606</v>
      </c>
      <c r="I359" s="71">
        <v>0.65941422503995895</v>
      </c>
      <c r="J359" s="68">
        <v>15.557476231633499</v>
      </c>
      <c r="K359" s="71">
        <v>0.64308976067035195</v>
      </c>
      <c r="L359" s="68">
        <v>4.4943820224719104</v>
      </c>
      <c r="M359" s="71">
        <v>0.88215168218969797</v>
      </c>
      <c r="N359" s="68">
        <v>81.228070175438603</v>
      </c>
      <c r="O359" s="71"/>
      <c r="P359" s="68"/>
      <c r="Q359" s="71">
        <v>4.1500000000000002E-2</v>
      </c>
      <c r="R359" s="68">
        <v>33.271375464683999</v>
      </c>
    </row>
    <row r="360" spans="1:18" x14ac:dyDescent="0.2">
      <c r="A360" s="141" t="s">
        <v>1054</v>
      </c>
      <c r="B360" s="67" t="s">
        <v>1055</v>
      </c>
      <c r="C360" s="67">
        <v>63</v>
      </c>
      <c r="D360" s="67" t="s">
        <v>343</v>
      </c>
      <c r="E360" s="71">
        <v>0.70090093467081704</v>
      </c>
      <c r="F360" s="68">
        <v>48.833189282627501</v>
      </c>
      <c r="G360" s="71">
        <v>0.84965017943154697</v>
      </c>
      <c r="H360" s="68">
        <v>79.688850475367303</v>
      </c>
      <c r="I360" s="71">
        <v>0.78566655920547201</v>
      </c>
      <c r="J360" s="68">
        <v>58.945548833189299</v>
      </c>
      <c r="K360" s="71">
        <v>0.86191754885886696</v>
      </c>
      <c r="L360" s="68">
        <v>50.0432152117545</v>
      </c>
      <c r="M360" s="71">
        <v>0.92777038585820204</v>
      </c>
      <c r="N360" s="68">
        <v>91.578947368421098</v>
      </c>
      <c r="O360" s="71"/>
      <c r="P360" s="68"/>
      <c r="Q360" s="71">
        <v>7.9500000000000001E-2</v>
      </c>
      <c r="R360" s="68">
        <v>35.037174721189601</v>
      </c>
    </row>
    <row r="361" spans="1:18" x14ac:dyDescent="0.2">
      <c r="A361" s="141" t="s">
        <v>1056</v>
      </c>
      <c r="B361" s="67" t="s">
        <v>1057</v>
      </c>
      <c r="C361" s="67">
        <v>63</v>
      </c>
      <c r="D361" s="67" t="s">
        <v>343</v>
      </c>
      <c r="E361" s="71">
        <v>0.61518185008670401</v>
      </c>
      <c r="F361" s="68">
        <v>18.582541054451202</v>
      </c>
      <c r="G361" s="71">
        <v>0.79433429957372204</v>
      </c>
      <c r="H361" s="68">
        <v>45.289541918755397</v>
      </c>
      <c r="I361" s="71">
        <v>0.66974258448148805</v>
      </c>
      <c r="J361" s="68">
        <v>17.1132238547969</v>
      </c>
      <c r="K361" s="71">
        <v>0.65234938785711805</v>
      </c>
      <c r="L361" s="68">
        <v>5.01296456352636</v>
      </c>
      <c r="M361" s="71">
        <v>0.83653297852119302</v>
      </c>
      <c r="N361" s="68">
        <v>67.982456140350905</v>
      </c>
      <c r="O361" s="71"/>
      <c r="P361" s="68"/>
      <c r="Q361" s="71">
        <v>0.12295</v>
      </c>
      <c r="R361" s="68">
        <v>37.918215613382898</v>
      </c>
    </row>
    <row r="362" spans="1:18" x14ac:dyDescent="0.2">
      <c r="A362" s="141" t="s">
        <v>1058</v>
      </c>
      <c r="B362" s="67" t="s">
        <v>1059</v>
      </c>
      <c r="C362" s="67">
        <v>63</v>
      </c>
      <c r="D362" s="67" t="s">
        <v>343</v>
      </c>
      <c r="E362" s="71">
        <v>0.72980327037357795</v>
      </c>
      <c r="F362" s="68">
        <v>58.1676750216076</v>
      </c>
      <c r="G362" s="71">
        <v>0.64904461055899998</v>
      </c>
      <c r="H362" s="68">
        <v>9.8530682800345701</v>
      </c>
      <c r="I362" s="71">
        <v>0.99999666079425398</v>
      </c>
      <c r="J362" s="68">
        <v>99.135695764909201</v>
      </c>
      <c r="K362" s="71">
        <v>0.99997508051463402</v>
      </c>
      <c r="L362" s="68">
        <v>99.135695764909201</v>
      </c>
      <c r="M362" s="71">
        <v>1</v>
      </c>
      <c r="N362" s="68">
        <v>100</v>
      </c>
      <c r="O362" s="71"/>
      <c r="P362" s="68"/>
      <c r="Q362" s="71">
        <v>0</v>
      </c>
      <c r="R362" s="68">
        <v>24.814126394052</v>
      </c>
    </row>
    <row r="363" spans="1:18" x14ac:dyDescent="0.2">
      <c r="A363" s="141" t="s">
        <v>1060</v>
      </c>
      <c r="B363" s="67" t="s">
        <v>1061</v>
      </c>
      <c r="C363" s="67">
        <v>63</v>
      </c>
      <c r="D363" s="67" t="s">
        <v>343</v>
      </c>
      <c r="E363" s="71">
        <v>0.61208096175441695</v>
      </c>
      <c r="F363" s="68">
        <v>17.631806395851299</v>
      </c>
      <c r="G363" s="71">
        <v>0.76664596107848404</v>
      </c>
      <c r="H363" s="68">
        <v>32.497839239412301</v>
      </c>
      <c r="I363" s="71">
        <v>0.69411700807370402</v>
      </c>
      <c r="J363" s="68">
        <v>23.941227312013801</v>
      </c>
      <c r="K363" s="71">
        <v>0.75550574382062097</v>
      </c>
      <c r="L363" s="68">
        <v>14.8660328435609</v>
      </c>
      <c r="M363" s="71">
        <v>0.84413609579927795</v>
      </c>
      <c r="N363" s="68">
        <v>70.263157894736807</v>
      </c>
      <c r="O363" s="71"/>
      <c r="P363" s="68"/>
      <c r="Q363" s="71">
        <v>0</v>
      </c>
      <c r="R363" s="68">
        <v>24.814126394052</v>
      </c>
    </row>
    <row r="364" spans="1:18" x14ac:dyDescent="0.2">
      <c r="A364" s="141" t="s">
        <v>1062</v>
      </c>
      <c r="B364" s="67" t="s">
        <v>1063</v>
      </c>
      <c r="C364" s="67">
        <v>63</v>
      </c>
      <c r="D364" s="67" t="s">
        <v>343</v>
      </c>
      <c r="E364" s="71">
        <v>0.61050717841541302</v>
      </c>
      <c r="F364" s="68">
        <v>17.199654278305999</v>
      </c>
      <c r="G364" s="71">
        <v>0.75381112157382402</v>
      </c>
      <c r="H364" s="68">
        <v>28.6084701815039</v>
      </c>
      <c r="I364" s="71">
        <v>0.69411438843228801</v>
      </c>
      <c r="J364" s="68">
        <v>23.854796888504801</v>
      </c>
      <c r="K364" s="71">
        <v>0.74237584491071695</v>
      </c>
      <c r="L364" s="68">
        <v>12.8781331028522</v>
      </c>
      <c r="M364" s="71">
        <v>0.84033453716023498</v>
      </c>
      <c r="N364" s="68">
        <v>68.859649122806999</v>
      </c>
      <c r="O364" s="71"/>
      <c r="P364" s="68"/>
      <c r="Q364" s="71">
        <v>2.1899999999999999E-2</v>
      </c>
      <c r="R364" s="68">
        <v>32.156133828996303</v>
      </c>
    </row>
    <row r="365" spans="1:18" x14ac:dyDescent="0.2">
      <c r="A365" s="141" t="s">
        <v>1064</v>
      </c>
      <c r="B365" s="67" t="s">
        <v>1065</v>
      </c>
      <c r="C365" s="67"/>
      <c r="D365" s="67" t="s">
        <v>343</v>
      </c>
      <c r="E365" s="71">
        <v>0.64999988133250497</v>
      </c>
      <c r="F365" s="68">
        <v>30.423509075194499</v>
      </c>
      <c r="G365" s="71">
        <v>0.6</v>
      </c>
      <c r="H365" s="68">
        <v>6.3958513396715597</v>
      </c>
      <c r="I365" s="71">
        <v>0.99999952533001901</v>
      </c>
      <c r="J365" s="68">
        <v>99.222126188418301</v>
      </c>
      <c r="K365" s="71">
        <v>1</v>
      </c>
      <c r="L365" s="68">
        <v>100</v>
      </c>
      <c r="M365" s="71"/>
      <c r="N365" s="68"/>
      <c r="O365" s="71"/>
      <c r="P365" s="68"/>
      <c r="Q365" s="71">
        <v>0</v>
      </c>
      <c r="R365" s="68">
        <v>24.814126394052</v>
      </c>
    </row>
    <row r="366" spans="1:18" x14ac:dyDescent="0.2">
      <c r="A366" s="141" t="s">
        <v>1066</v>
      </c>
      <c r="B366" s="67" t="s">
        <v>1067</v>
      </c>
      <c r="C366" s="67">
        <v>63</v>
      </c>
      <c r="D366" s="67" t="s">
        <v>343</v>
      </c>
      <c r="E366" s="71">
        <v>0.59123793004455405</v>
      </c>
      <c r="F366" s="68">
        <v>12.964563526361299</v>
      </c>
      <c r="G366" s="71">
        <v>0.77492525176482197</v>
      </c>
      <c r="H366" s="68">
        <v>36.300777873811597</v>
      </c>
      <c r="I366" s="71">
        <v>0.63889734662516795</v>
      </c>
      <c r="J366" s="68">
        <v>10.8038029386344</v>
      </c>
      <c r="K366" s="71">
        <v>0.69062783875542</v>
      </c>
      <c r="L366" s="68">
        <v>7.51944684528954</v>
      </c>
      <c r="M366" s="71">
        <v>0.851739213077362</v>
      </c>
      <c r="N366" s="68">
        <v>72.982456140350905</v>
      </c>
      <c r="O366" s="71"/>
      <c r="P366" s="68"/>
      <c r="Q366" s="71">
        <v>0</v>
      </c>
      <c r="R366" s="68">
        <v>24.814126394052</v>
      </c>
    </row>
    <row r="367" spans="1:18" x14ac:dyDescent="0.2">
      <c r="A367" s="141" t="s">
        <v>1068</v>
      </c>
      <c r="B367" s="67" t="s">
        <v>1069</v>
      </c>
      <c r="C367" s="67">
        <v>63</v>
      </c>
      <c r="D367" s="67" t="s">
        <v>343</v>
      </c>
      <c r="E367" s="71">
        <v>0.588978918339638</v>
      </c>
      <c r="F367" s="68">
        <v>12.5324114088159</v>
      </c>
      <c r="G367" s="71">
        <v>0.77591717105360503</v>
      </c>
      <c r="H367" s="68">
        <v>36.992221261884197</v>
      </c>
      <c r="I367" s="71">
        <v>0.67043011048863499</v>
      </c>
      <c r="J367" s="68">
        <v>17.372515125324099</v>
      </c>
      <c r="K367" s="71">
        <v>0.62169874524433599</v>
      </c>
      <c r="L367" s="68">
        <v>3.3707865168539302</v>
      </c>
      <c r="M367" s="71">
        <v>0.87454856491161403</v>
      </c>
      <c r="N367" s="68">
        <v>78.684210526315795</v>
      </c>
      <c r="O367" s="71"/>
      <c r="P367" s="68"/>
      <c r="Q367" s="71">
        <v>2.3E-3</v>
      </c>
      <c r="R367" s="68">
        <v>28.5315985130112</v>
      </c>
    </row>
    <row r="368" spans="1:18" x14ac:dyDescent="0.2">
      <c r="A368" s="141" t="s">
        <v>1070</v>
      </c>
      <c r="B368" s="67" t="s">
        <v>1071</v>
      </c>
      <c r="C368" s="67">
        <v>63</v>
      </c>
      <c r="D368" s="67" t="s">
        <v>343</v>
      </c>
      <c r="E368" s="71">
        <v>0.54297108439137998</v>
      </c>
      <c r="F368" s="68">
        <v>7.1737251512532403</v>
      </c>
      <c r="G368" s="71">
        <v>0.74738253392292398</v>
      </c>
      <c r="H368" s="68">
        <v>26.101987899740699</v>
      </c>
      <c r="I368" s="71">
        <v>0.61717629105056004</v>
      </c>
      <c r="J368" s="68">
        <v>7.7787381158167701</v>
      </c>
      <c r="K368" s="71">
        <v>0.60880258443827096</v>
      </c>
      <c r="L368" s="68">
        <v>2.42005185825411</v>
      </c>
      <c r="M368" s="71">
        <v>0.74149401254514302</v>
      </c>
      <c r="N368" s="68">
        <v>39.824561403508802</v>
      </c>
      <c r="O368" s="71"/>
      <c r="P368" s="68"/>
      <c r="Q368" s="71">
        <v>0</v>
      </c>
      <c r="R368" s="68">
        <v>24.814126394052</v>
      </c>
    </row>
    <row r="369" spans="1:18" x14ac:dyDescent="0.2">
      <c r="A369" s="141" t="s">
        <v>1072</v>
      </c>
      <c r="B369" s="67" t="s">
        <v>1073</v>
      </c>
      <c r="C369" s="67">
        <v>63</v>
      </c>
      <c r="D369" s="67" t="s">
        <v>343</v>
      </c>
      <c r="E369" s="71">
        <v>0.56194964968565797</v>
      </c>
      <c r="F369" s="68">
        <v>8.8159031979256692</v>
      </c>
      <c r="G369" s="71">
        <v>0.75523610188662504</v>
      </c>
      <c r="H369" s="68">
        <v>28.8677614520311</v>
      </c>
      <c r="I369" s="71">
        <v>0.65425783928423797</v>
      </c>
      <c r="J369" s="68">
        <v>14.3474503025065</v>
      </c>
      <c r="K369" s="71">
        <v>0.662561853351327</v>
      </c>
      <c r="L369" s="68">
        <v>5.5315471045808096</v>
      </c>
      <c r="M369" s="71">
        <v>0.73769245390610105</v>
      </c>
      <c r="N369" s="68">
        <v>38.771929824561397</v>
      </c>
      <c r="O369" s="71"/>
      <c r="P369" s="68"/>
      <c r="Q369" s="71">
        <v>0</v>
      </c>
      <c r="R369" s="68">
        <v>24.814126394052</v>
      </c>
    </row>
    <row r="370" spans="1:18" x14ac:dyDescent="0.2">
      <c r="A370" s="141" t="s">
        <v>1074</v>
      </c>
      <c r="B370" s="67" t="s">
        <v>1075</v>
      </c>
      <c r="C370" s="67">
        <v>63</v>
      </c>
      <c r="D370" s="67" t="s">
        <v>343</v>
      </c>
      <c r="E370" s="71">
        <v>0.54654593793100603</v>
      </c>
      <c r="F370" s="68">
        <v>7.3465859982713901</v>
      </c>
      <c r="G370" s="71">
        <v>0.72923219247684601</v>
      </c>
      <c r="H370" s="68">
        <v>21.1754537597234</v>
      </c>
      <c r="I370" s="71">
        <v>0.64346557317868602</v>
      </c>
      <c r="J370" s="68">
        <v>12.1002592912705</v>
      </c>
      <c r="K370" s="71">
        <v>0.61853791145435399</v>
      </c>
      <c r="L370" s="68">
        <v>3.1114952463267098</v>
      </c>
      <c r="M370" s="71">
        <v>0.74149401254514302</v>
      </c>
      <c r="N370" s="68">
        <v>39.824561403508802</v>
      </c>
      <c r="O370" s="71"/>
      <c r="P370" s="68"/>
      <c r="Q370" s="71">
        <v>0</v>
      </c>
      <c r="R370" s="68">
        <v>24.814126394052</v>
      </c>
    </row>
    <row r="371" spans="1:18" x14ac:dyDescent="0.2">
      <c r="A371" s="141" t="s">
        <v>1076</v>
      </c>
      <c r="B371" s="67" t="s">
        <v>1077</v>
      </c>
      <c r="C371" s="67">
        <v>63</v>
      </c>
      <c r="D371" s="67" t="s">
        <v>343</v>
      </c>
      <c r="E371" s="71">
        <v>0.49876681273159101</v>
      </c>
      <c r="F371" s="68">
        <v>4.3215211754537597</v>
      </c>
      <c r="G371" s="71">
        <v>0.68763491268208099</v>
      </c>
      <c r="H371" s="68">
        <v>13.828867761452001</v>
      </c>
      <c r="I371" s="71">
        <v>0.64095116528288398</v>
      </c>
      <c r="J371" s="68">
        <v>11.9273984442524</v>
      </c>
      <c r="K371" s="71">
        <v>0.45391644226018202</v>
      </c>
      <c r="L371" s="68">
        <v>0.43215211754537602</v>
      </c>
      <c r="M371" s="71">
        <v>0.71108154343280705</v>
      </c>
      <c r="N371" s="68">
        <v>31.315789473684202</v>
      </c>
      <c r="O371" s="71"/>
      <c r="P371" s="68"/>
      <c r="Q371" s="71">
        <v>2.5000000000000001E-4</v>
      </c>
      <c r="R371" s="68">
        <v>25.278810408921899</v>
      </c>
    </row>
    <row r="372" spans="1:18" x14ac:dyDescent="0.2">
      <c r="A372" s="141" t="s">
        <v>1078</v>
      </c>
      <c r="B372" s="67" t="s">
        <v>1079</v>
      </c>
      <c r="C372" s="67">
        <v>67</v>
      </c>
      <c r="D372" s="67" t="s">
        <v>343</v>
      </c>
      <c r="E372" s="71">
        <v>0.62511454637900599</v>
      </c>
      <c r="F372" s="68">
        <v>21.4347450302506</v>
      </c>
      <c r="G372" s="71">
        <v>0.75148358298247098</v>
      </c>
      <c r="H372" s="68">
        <v>27.744165946413101</v>
      </c>
      <c r="I372" s="71">
        <v>0.788485603289521</v>
      </c>
      <c r="J372" s="68">
        <v>60.847018150388898</v>
      </c>
      <c r="K372" s="71">
        <v>0.84791109171693702</v>
      </c>
      <c r="L372" s="68">
        <v>42.1780466724287</v>
      </c>
      <c r="M372" s="71">
        <v>0.73769245390610105</v>
      </c>
      <c r="N372" s="68">
        <v>38.771929824561397</v>
      </c>
      <c r="O372" s="71"/>
      <c r="P372" s="68"/>
      <c r="Q372" s="71">
        <v>0</v>
      </c>
      <c r="R372" s="68">
        <v>24.814126394052</v>
      </c>
    </row>
    <row r="373" spans="1:18" x14ac:dyDescent="0.2">
      <c r="A373" s="141" t="s">
        <v>1080</v>
      </c>
      <c r="B373" s="67" t="s">
        <v>1081</v>
      </c>
      <c r="C373" s="67">
        <v>67</v>
      </c>
      <c r="D373" s="67" t="s">
        <v>343</v>
      </c>
      <c r="E373" s="71">
        <v>0.69778041302673599</v>
      </c>
      <c r="F373" s="68">
        <v>47.536732929991402</v>
      </c>
      <c r="G373" s="71">
        <v>0.79695775551287096</v>
      </c>
      <c r="H373" s="68">
        <v>46.499567847882503</v>
      </c>
      <c r="I373" s="71">
        <v>0.86960447546225295</v>
      </c>
      <c r="J373" s="68">
        <v>92.394122731201406</v>
      </c>
      <c r="K373" s="71">
        <v>0.90075673208670703</v>
      </c>
      <c r="L373" s="68">
        <v>72.428694900604995</v>
      </c>
      <c r="M373" s="71">
        <v>0.71488310207184902</v>
      </c>
      <c r="N373" s="68">
        <v>32.456140350877199</v>
      </c>
      <c r="O373" s="71"/>
      <c r="P373" s="68"/>
      <c r="Q373" s="71">
        <v>0.20669999999999999</v>
      </c>
      <c r="R373" s="68">
        <v>43.3085501858736</v>
      </c>
    </row>
    <row r="374" spans="1:18" x14ac:dyDescent="0.2">
      <c r="A374" s="141" t="s">
        <v>1082</v>
      </c>
      <c r="B374" s="67" t="s">
        <v>1083</v>
      </c>
      <c r="C374" s="67">
        <v>67</v>
      </c>
      <c r="D374" s="67" t="s">
        <v>343</v>
      </c>
      <c r="E374" s="71">
        <v>0.76216760606396405</v>
      </c>
      <c r="F374" s="68">
        <v>65.168539325842701</v>
      </c>
      <c r="G374" s="71">
        <v>0.81263123523987602</v>
      </c>
      <c r="H374" s="68">
        <v>54.796888504753703</v>
      </c>
      <c r="I374" s="71">
        <v>0.876422571803258</v>
      </c>
      <c r="J374" s="68">
        <v>93.777009507346605</v>
      </c>
      <c r="K374" s="71">
        <v>0.86624189292124298</v>
      </c>
      <c r="L374" s="68">
        <v>51.253241140881599</v>
      </c>
      <c r="M374" s="71">
        <v>0.85934233035544605</v>
      </c>
      <c r="N374" s="68">
        <v>75.263157894736807</v>
      </c>
      <c r="O374" s="71"/>
      <c r="P374" s="68"/>
      <c r="Q374" s="71">
        <v>0.3962</v>
      </c>
      <c r="R374" s="68">
        <v>55.0185873605948</v>
      </c>
    </row>
    <row r="375" spans="1:18" x14ac:dyDescent="0.2">
      <c r="A375" s="141" t="s">
        <v>1084</v>
      </c>
      <c r="B375" s="67" t="s">
        <v>1085</v>
      </c>
      <c r="C375" s="67">
        <v>67</v>
      </c>
      <c r="D375" s="67" t="s">
        <v>343</v>
      </c>
      <c r="E375" s="71">
        <v>0.70466113487996995</v>
      </c>
      <c r="F375" s="68">
        <v>49.7839239412273</v>
      </c>
      <c r="G375" s="71">
        <v>0.79167966689037095</v>
      </c>
      <c r="H375" s="68">
        <v>43.647363872082998</v>
      </c>
      <c r="I375" s="71">
        <v>0.83057409000812898</v>
      </c>
      <c r="J375" s="68">
        <v>79.343128781331004</v>
      </c>
      <c r="K375" s="71">
        <v>0.91363764264865999</v>
      </c>
      <c r="L375" s="68">
        <v>80.207433016421803</v>
      </c>
      <c r="M375" s="71">
        <v>0.79091427485268895</v>
      </c>
      <c r="N375" s="68">
        <v>53.684210526315802</v>
      </c>
      <c r="O375" s="71"/>
      <c r="P375" s="68"/>
      <c r="Q375" s="71">
        <v>0.19650000000000001</v>
      </c>
      <c r="R375" s="68">
        <v>42.6579925650558</v>
      </c>
    </row>
    <row r="376" spans="1:18" x14ac:dyDescent="0.2">
      <c r="A376" s="141" t="s">
        <v>1086</v>
      </c>
      <c r="B376" s="67" t="s">
        <v>1087</v>
      </c>
      <c r="C376" s="67">
        <v>67</v>
      </c>
      <c r="D376" s="67" t="s">
        <v>343</v>
      </c>
      <c r="E376" s="71">
        <v>0.63429648287547302</v>
      </c>
      <c r="F376" s="68">
        <v>25.23768366465</v>
      </c>
      <c r="G376" s="71">
        <v>0.81438799609401902</v>
      </c>
      <c r="H376" s="68">
        <v>56.006914433880702</v>
      </c>
      <c r="I376" s="71">
        <v>0.80627201744604404</v>
      </c>
      <c r="J376" s="68">
        <v>68.280034572169399</v>
      </c>
      <c r="K376" s="71">
        <v>0.87141723071755195</v>
      </c>
      <c r="L376" s="68">
        <v>54.883318928262703</v>
      </c>
      <c r="M376" s="71">
        <v>0.52480517011974903</v>
      </c>
      <c r="N376" s="68">
        <v>10.087719298245601</v>
      </c>
      <c r="O376" s="71"/>
      <c r="P376" s="68"/>
      <c r="Q376" s="71">
        <v>0.15459999999999999</v>
      </c>
      <c r="R376" s="68">
        <v>39.405204460966502</v>
      </c>
    </row>
    <row r="377" spans="1:18" x14ac:dyDescent="0.2">
      <c r="A377" s="141" t="s">
        <v>1088</v>
      </c>
      <c r="B377" s="67" t="s">
        <v>1089</v>
      </c>
      <c r="C377" s="67">
        <v>67</v>
      </c>
      <c r="D377" s="67" t="s">
        <v>343</v>
      </c>
      <c r="E377" s="71">
        <v>0.85945639992468603</v>
      </c>
      <c r="F377" s="68">
        <v>87.813310285220396</v>
      </c>
      <c r="G377" s="71">
        <v>0.82221515683271296</v>
      </c>
      <c r="H377" s="68">
        <v>61.279170267934298</v>
      </c>
      <c r="I377" s="71">
        <v>0.81842471833638197</v>
      </c>
      <c r="J377" s="68">
        <v>74.243733794295593</v>
      </c>
      <c r="K377" s="71">
        <v>0.79729979409888896</v>
      </c>
      <c r="L377" s="68">
        <v>23.595505617977501</v>
      </c>
      <c r="M377" s="71">
        <v>0.85934233035544605</v>
      </c>
      <c r="N377" s="68">
        <v>75.263157894736807</v>
      </c>
      <c r="O377" s="71"/>
      <c r="P377" s="68"/>
      <c r="Q377" s="71">
        <v>1</v>
      </c>
      <c r="R377" s="68">
        <v>100</v>
      </c>
    </row>
    <row r="378" spans="1:18" x14ac:dyDescent="0.2">
      <c r="A378" s="141" t="s">
        <v>1090</v>
      </c>
      <c r="B378" s="67" t="s">
        <v>1091</v>
      </c>
      <c r="C378" s="67">
        <v>67</v>
      </c>
      <c r="D378" s="67" t="s">
        <v>343</v>
      </c>
      <c r="E378" s="71">
        <v>0.73064566070331805</v>
      </c>
      <c r="F378" s="68">
        <v>58.5133967156439</v>
      </c>
      <c r="G378" s="71">
        <v>0.83483462307282397</v>
      </c>
      <c r="H378" s="68">
        <v>68.971477960241998</v>
      </c>
      <c r="I378" s="71">
        <v>0.96370872829367005</v>
      </c>
      <c r="J378" s="68">
        <v>98.357821953327601</v>
      </c>
      <c r="K378" s="71">
        <v>0.85968806942817999</v>
      </c>
      <c r="L378" s="68">
        <v>48.660328435609301</v>
      </c>
      <c r="M378" s="71">
        <v>0.99239688272191595</v>
      </c>
      <c r="N378" s="68">
        <v>98.859649122806999</v>
      </c>
      <c r="O378" s="71"/>
      <c r="P378" s="68"/>
      <c r="Q378" s="71">
        <v>2.5999999999999999E-3</v>
      </c>
      <c r="R378" s="68">
        <v>28.717472118959101</v>
      </c>
    </row>
    <row r="379" spans="1:18" x14ac:dyDescent="0.2">
      <c r="A379" s="141" t="s">
        <v>1092</v>
      </c>
      <c r="B379" s="67" t="s">
        <v>1093</v>
      </c>
      <c r="C379" s="67">
        <v>67</v>
      </c>
      <c r="D379" s="67" t="s">
        <v>343</v>
      </c>
      <c r="E379" s="71">
        <v>0.89554020124823797</v>
      </c>
      <c r="F379" s="68">
        <v>96.802074330164203</v>
      </c>
      <c r="G379" s="71">
        <v>0.83856055565465704</v>
      </c>
      <c r="H379" s="68">
        <v>71.650821089023296</v>
      </c>
      <c r="I379" s="71">
        <v>0.78772486279021903</v>
      </c>
      <c r="J379" s="68">
        <v>60.155574762316299</v>
      </c>
      <c r="K379" s="71">
        <v>0.90673740874290198</v>
      </c>
      <c r="L379" s="68">
        <v>75.799481417458907</v>
      </c>
      <c r="M379" s="71">
        <v>0.94677817905341199</v>
      </c>
      <c r="N379" s="68">
        <v>94.649122807017505</v>
      </c>
      <c r="O379" s="71"/>
      <c r="P379" s="68"/>
      <c r="Q379" s="71">
        <v>0.99790000000000001</v>
      </c>
      <c r="R379" s="68">
        <v>85.408921933085495</v>
      </c>
    </row>
    <row r="380" spans="1:18" x14ac:dyDescent="0.2">
      <c r="A380" s="141" t="s">
        <v>1094</v>
      </c>
      <c r="B380" s="67" t="s">
        <v>1095</v>
      </c>
      <c r="C380" s="67">
        <v>67</v>
      </c>
      <c r="D380" s="67" t="s">
        <v>343</v>
      </c>
      <c r="E380" s="71">
        <v>0.88404597849972999</v>
      </c>
      <c r="F380" s="68">
        <v>94.295592048401005</v>
      </c>
      <c r="G380" s="71">
        <v>0.84794353627471697</v>
      </c>
      <c r="H380" s="68">
        <v>78.478824546240304</v>
      </c>
      <c r="I380" s="71">
        <v>0.89293103062196999</v>
      </c>
      <c r="J380" s="68">
        <v>95.937770095073503</v>
      </c>
      <c r="K380" s="71">
        <v>0.91315766491253503</v>
      </c>
      <c r="L380" s="68">
        <v>79.948141745894503</v>
      </c>
      <c r="M380" s="71">
        <v>0.88215168218969797</v>
      </c>
      <c r="N380" s="68">
        <v>81.228070175438603</v>
      </c>
      <c r="O380" s="71"/>
      <c r="P380" s="68"/>
      <c r="Q380" s="71"/>
      <c r="R380" s="68"/>
    </row>
    <row r="381" spans="1:18" x14ac:dyDescent="0.2">
      <c r="A381" s="141" t="s">
        <v>1096</v>
      </c>
      <c r="B381" s="67" t="s">
        <v>1097</v>
      </c>
      <c r="C381" s="67">
        <v>67</v>
      </c>
      <c r="D381" s="67" t="s">
        <v>343</v>
      </c>
      <c r="E381" s="71">
        <v>0.88370191183031099</v>
      </c>
      <c r="F381" s="68">
        <v>94.036300777873805</v>
      </c>
      <c r="G381" s="71">
        <v>0.86211530376120105</v>
      </c>
      <c r="H381" s="68">
        <v>86.257562662056998</v>
      </c>
      <c r="I381" s="71">
        <v>0.85357176056148698</v>
      </c>
      <c r="J381" s="68">
        <v>87.986171132238496</v>
      </c>
      <c r="K381" s="71">
        <v>0.89670198542001001</v>
      </c>
      <c r="L381" s="68">
        <v>69.403630077787398</v>
      </c>
      <c r="M381" s="71">
        <v>0.80612050940885704</v>
      </c>
      <c r="N381" s="68">
        <v>58.245614035087698</v>
      </c>
      <c r="O381" s="71"/>
      <c r="P381" s="68"/>
      <c r="Q381" s="71">
        <v>1</v>
      </c>
      <c r="R381" s="68">
        <v>100</v>
      </c>
    </row>
    <row r="382" spans="1:18" x14ac:dyDescent="0.2">
      <c r="A382" s="141" t="s">
        <v>1098</v>
      </c>
      <c r="B382" s="67" t="s">
        <v>1099</v>
      </c>
      <c r="C382" s="67">
        <v>67</v>
      </c>
      <c r="D382" s="67" t="s">
        <v>343</v>
      </c>
      <c r="E382" s="71">
        <v>0.86333327449524999</v>
      </c>
      <c r="F382" s="68">
        <v>88.936905790838395</v>
      </c>
      <c r="G382" s="71">
        <v>0.87512558246730299</v>
      </c>
      <c r="H382" s="68">
        <v>91.789109766637793</v>
      </c>
      <c r="I382" s="71">
        <v>0.82295484909553995</v>
      </c>
      <c r="J382" s="68">
        <v>76.404494382022506</v>
      </c>
      <c r="K382" s="71">
        <v>0.91111657061887896</v>
      </c>
      <c r="L382" s="68">
        <v>78.997407087294704</v>
      </c>
      <c r="M382" s="71">
        <v>0.84413609579927795</v>
      </c>
      <c r="N382" s="68">
        <v>70.263157894736807</v>
      </c>
      <c r="O382" s="71"/>
      <c r="P382" s="68"/>
      <c r="Q382" s="71"/>
      <c r="R382" s="68"/>
    </row>
    <row r="383" spans="1:18" x14ac:dyDescent="0.2">
      <c r="A383" s="141" t="s">
        <v>1100</v>
      </c>
      <c r="B383" s="67" t="s">
        <v>1101</v>
      </c>
      <c r="C383" s="67">
        <v>67</v>
      </c>
      <c r="D383" s="67" t="s">
        <v>343</v>
      </c>
      <c r="E383" s="71">
        <v>0.79566860939498796</v>
      </c>
      <c r="F383" s="68">
        <v>73.811581676750194</v>
      </c>
      <c r="G383" s="71">
        <v>0.86756513515052003</v>
      </c>
      <c r="H383" s="68">
        <v>89.196197061365595</v>
      </c>
      <c r="I383" s="71">
        <v>0.846871732273347</v>
      </c>
      <c r="J383" s="68">
        <v>86.084701815038898</v>
      </c>
      <c r="K383" s="71">
        <v>0.919837352331911</v>
      </c>
      <c r="L383" s="68">
        <v>82.9732065687122</v>
      </c>
      <c r="M383" s="71">
        <v>0.92396882721915996</v>
      </c>
      <c r="N383" s="68">
        <v>90.789473684210506</v>
      </c>
      <c r="O383" s="71"/>
      <c r="P383" s="68"/>
      <c r="Q383" s="71">
        <v>0.42009999999999997</v>
      </c>
      <c r="R383" s="68">
        <v>56.3197026022305</v>
      </c>
    </row>
    <row r="384" spans="1:18" x14ac:dyDescent="0.2">
      <c r="A384" s="141" t="s">
        <v>1102</v>
      </c>
      <c r="B384" s="67" t="s">
        <v>1103</v>
      </c>
      <c r="C384" s="67">
        <v>67</v>
      </c>
      <c r="D384" s="67" t="s">
        <v>343</v>
      </c>
      <c r="E384" s="71">
        <v>0.88765853334501299</v>
      </c>
      <c r="F384" s="68">
        <v>95.246326707000904</v>
      </c>
      <c r="G384" s="71">
        <v>0.84945007732866096</v>
      </c>
      <c r="H384" s="68">
        <v>79.343128781331004</v>
      </c>
      <c r="I384" s="71">
        <v>0.82397621219216999</v>
      </c>
      <c r="J384" s="68">
        <v>76.750216076058805</v>
      </c>
      <c r="K384" s="71">
        <v>0.89792092957070702</v>
      </c>
      <c r="L384" s="68">
        <v>70.613656006914397</v>
      </c>
      <c r="M384" s="71">
        <v>0.86694544763352999</v>
      </c>
      <c r="N384" s="68">
        <v>76.929824561403507</v>
      </c>
      <c r="O384" s="71"/>
      <c r="P384" s="68"/>
      <c r="Q384" s="71">
        <v>1</v>
      </c>
      <c r="R384" s="68">
        <v>100</v>
      </c>
    </row>
    <row r="385" spans="1:18" x14ac:dyDescent="0.2">
      <c r="A385" s="141" t="s">
        <v>1104</v>
      </c>
      <c r="B385" s="67" t="s">
        <v>1105</v>
      </c>
      <c r="C385" s="67">
        <v>67</v>
      </c>
      <c r="D385" s="67" t="s">
        <v>343</v>
      </c>
      <c r="E385" s="71">
        <v>0.89072507618164998</v>
      </c>
      <c r="F385" s="68">
        <v>95.678478824546204</v>
      </c>
      <c r="G385" s="71">
        <v>0.86255313014005797</v>
      </c>
      <c r="H385" s="68">
        <v>86.430423509075197</v>
      </c>
      <c r="I385" s="71">
        <v>0.84335171994262603</v>
      </c>
      <c r="J385" s="68">
        <v>84.788245462402799</v>
      </c>
      <c r="K385" s="71">
        <v>0.88077508319203401</v>
      </c>
      <c r="L385" s="68">
        <v>60.674157303370798</v>
      </c>
      <c r="M385" s="71">
        <v>0.86694544763352999</v>
      </c>
      <c r="N385" s="68">
        <v>76.929824561403507</v>
      </c>
      <c r="O385" s="71"/>
      <c r="P385" s="68"/>
      <c r="Q385" s="71">
        <v>1</v>
      </c>
      <c r="R385" s="68">
        <v>100</v>
      </c>
    </row>
    <row r="386" spans="1:18" x14ac:dyDescent="0.2">
      <c r="A386" s="141" t="s">
        <v>1106</v>
      </c>
      <c r="B386" s="67" t="s">
        <v>1107</v>
      </c>
      <c r="C386" s="67">
        <v>67</v>
      </c>
      <c r="D386" s="67" t="s">
        <v>343</v>
      </c>
      <c r="E386" s="71">
        <v>0.84175275022324203</v>
      </c>
      <c r="F386" s="68">
        <v>84.183232497839199</v>
      </c>
      <c r="G386" s="71">
        <v>0.84088611189161999</v>
      </c>
      <c r="H386" s="68">
        <v>73.465859982713894</v>
      </c>
      <c r="I386" s="71">
        <v>0.84782251623646099</v>
      </c>
      <c r="J386" s="68">
        <v>86.257562662056998</v>
      </c>
      <c r="K386" s="71">
        <v>0.88738809791219797</v>
      </c>
      <c r="L386" s="68">
        <v>64.477095937770102</v>
      </c>
      <c r="M386" s="71">
        <v>0.79091427485268895</v>
      </c>
      <c r="N386" s="68">
        <v>53.684210526315802</v>
      </c>
      <c r="O386" s="71"/>
      <c r="P386" s="68"/>
      <c r="Q386" s="71"/>
      <c r="R386" s="68"/>
    </row>
    <row r="387" spans="1:18" x14ac:dyDescent="0.2">
      <c r="A387" s="141" t="s">
        <v>1108</v>
      </c>
      <c r="B387" s="67" t="s">
        <v>1109</v>
      </c>
      <c r="C387" s="67">
        <v>67</v>
      </c>
      <c r="D387" s="67" t="s">
        <v>343</v>
      </c>
      <c r="E387" s="71">
        <v>0.676111126598124</v>
      </c>
      <c r="F387" s="68">
        <v>39.930855661192702</v>
      </c>
      <c r="G387" s="71">
        <v>0.82097471487268003</v>
      </c>
      <c r="H387" s="68">
        <v>60.414866032843598</v>
      </c>
      <c r="I387" s="71">
        <v>0.82035275367373295</v>
      </c>
      <c r="J387" s="68">
        <v>75.280898876404507</v>
      </c>
      <c r="K387" s="71">
        <v>0.90179674456205705</v>
      </c>
      <c r="L387" s="68">
        <v>73.292999135695794</v>
      </c>
      <c r="M387" s="71">
        <v>0.83273141988215205</v>
      </c>
      <c r="N387" s="68">
        <v>66.754385964912302</v>
      </c>
      <c r="O387" s="71"/>
      <c r="P387" s="68"/>
      <c r="Q387" s="71">
        <v>4.7000000000000002E-3</v>
      </c>
      <c r="R387" s="68">
        <v>29.646840148698899</v>
      </c>
    </row>
    <row r="388" spans="1:18" x14ac:dyDescent="0.2">
      <c r="A388" s="141" t="s">
        <v>1110</v>
      </c>
      <c r="B388" s="67" t="s">
        <v>1111</v>
      </c>
      <c r="C388" s="67">
        <v>67</v>
      </c>
      <c r="D388" s="67" t="s">
        <v>343</v>
      </c>
      <c r="E388" s="71">
        <v>0.77571929370903803</v>
      </c>
      <c r="F388" s="68">
        <v>69.057908383751098</v>
      </c>
      <c r="G388" s="71">
        <v>0.82661039378404699</v>
      </c>
      <c r="H388" s="68">
        <v>63.526361279170303</v>
      </c>
      <c r="I388" s="71">
        <v>0.83463724627224001</v>
      </c>
      <c r="J388" s="68">
        <v>81.158167675021602</v>
      </c>
      <c r="K388" s="71">
        <v>0.88873143635813001</v>
      </c>
      <c r="L388" s="68">
        <v>65.514261019879001</v>
      </c>
      <c r="M388" s="71">
        <v>0.798517392130774</v>
      </c>
      <c r="N388" s="68">
        <v>56.6666666666667</v>
      </c>
      <c r="O388" s="71"/>
      <c r="P388" s="68"/>
      <c r="Q388" s="71">
        <v>0.53010000000000002</v>
      </c>
      <c r="R388" s="68">
        <v>64.498141263940497</v>
      </c>
    </row>
    <row r="389" spans="1:18" x14ac:dyDescent="0.2">
      <c r="A389" s="141" t="s">
        <v>1112</v>
      </c>
      <c r="B389" s="67" t="s">
        <v>1113</v>
      </c>
      <c r="C389" s="67">
        <v>67</v>
      </c>
      <c r="D389" s="67" t="s">
        <v>343</v>
      </c>
      <c r="E389" s="71">
        <v>0.68753870331899902</v>
      </c>
      <c r="F389" s="68">
        <v>43.560933448573898</v>
      </c>
      <c r="G389" s="71">
        <v>0.79214836169236302</v>
      </c>
      <c r="H389" s="68">
        <v>44.079515989628298</v>
      </c>
      <c r="I389" s="71">
        <v>0.80404607748060197</v>
      </c>
      <c r="J389" s="68">
        <v>67.329299913569599</v>
      </c>
      <c r="K389" s="71">
        <v>0.827617533989222</v>
      </c>
      <c r="L389" s="68">
        <v>33.5350043215212</v>
      </c>
      <c r="M389" s="71">
        <v>0.71108154343280705</v>
      </c>
      <c r="N389" s="68">
        <v>31.315789473684202</v>
      </c>
      <c r="O389" s="71"/>
      <c r="P389" s="68"/>
      <c r="Q389" s="71">
        <v>0.30280000000000001</v>
      </c>
      <c r="R389" s="68">
        <v>49.256505576208198</v>
      </c>
    </row>
    <row r="390" spans="1:18" x14ac:dyDescent="0.2">
      <c r="A390" s="141" t="s">
        <v>1114</v>
      </c>
      <c r="B390" s="67" t="s">
        <v>1115</v>
      </c>
      <c r="C390" s="67">
        <v>67</v>
      </c>
      <c r="D390" s="67" t="s">
        <v>343</v>
      </c>
      <c r="E390" s="71">
        <v>0.87592870042316795</v>
      </c>
      <c r="F390" s="68">
        <v>91.875540190146907</v>
      </c>
      <c r="G390" s="71">
        <v>0.82845756043006102</v>
      </c>
      <c r="H390" s="68">
        <v>64.563526361279202</v>
      </c>
      <c r="I390" s="71">
        <v>0.85722367361562302</v>
      </c>
      <c r="J390" s="68">
        <v>89.369057908383795</v>
      </c>
      <c r="K390" s="71">
        <v>0.83081837907566902</v>
      </c>
      <c r="L390" s="68">
        <v>35.350043215211798</v>
      </c>
      <c r="M390" s="71">
        <v>0.86314388899448802</v>
      </c>
      <c r="N390" s="68">
        <v>76.403508771929793</v>
      </c>
      <c r="O390" s="71"/>
      <c r="P390" s="68"/>
      <c r="Q390" s="71">
        <v>1</v>
      </c>
      <c r="R390" s="68">
        <v>100</v>
      </c>
    </row>
    <row r="391" spans="1:18" x14ac:dyDescent="0.2">
      <c r="A391" s="141" t="s">
        <v>1116</v>
      </c>
      <c r="B391" s="67" t="s">
        <v>1117</v>
      </c>
      <c r="C391" s="67">
        <v>67</v>
      </c>
      <c r="D391" s="67" t="s">
        <v>343</v>
      </c>
      <c r="E391" s="71">
        <v>0.81823540135964401</v>
      </c>
      <c r="F391" s="68">
        <v>78.910976663785604</v>
      </c>
      <c r="G391" s="71">
        <v>0.85953016082827705</v>
      </c>
      <c r="H391" s="68">
        <v>84.701815038893699</v>
      </c>
      <c r="I391" s="71">
        <v>0.83754233372823905</v>
      </c>
      <c r="J391" s="68">
        <v>82.108902333621401</v>
      </c>
      <c r="K391" s="71">
        <v>0.89472932691571905</v>
      </c>
      <c r="L391" s="68">
        <v>68.107173725151299</v>
      </c>
      <c r="M391" s="71">
        <v>0.81752518532598395</v>
      </c>
      <c r="N391" s="68">
        <v>62.543859649122801</v>
      </c>
      <c r="O391" s="71"/>
      <c r="P391" s="68"/>
      <c r="Q391" s="71">
        <v>0.68184999999999996</v>
      </c>
      <c r="R391" s="68">
        <v>71.468401486988895</v>
      </c>
    </row>
    <row r="392" spans="1:18" x14ac:dyDescent="0.2">
      <c r="A392" s="141" t="s">
        <v>1118</v>
      </c>
      <c r="B392" s="67" t="s">
        <v>1119</v>
      </c>
      <c r="C392" s="67">
        <v>67</v>
      </c>
      <c r="D392" s="67" t="s">
        <v>343</v>
      </c>
      <c r="E392" s="71">
        <v>0.69035951065124401</v>
      </c>
      <c r="F392" s="68">
        <v>44.511668107173698</v>
      </c>
      <c r="G392" s="71">
        <v>0.81531639581249704</v>
      </c>
      <c r="H392" s="68">
        <v>56.525496974935201</v>
      </c>
      <c r="I392" s="71">
        <v>0.80942745592880905</v>
      </c>
      <c r="J392" s="68">
        <v>69.662921348314597</v>
      </c>
      <c r="K392" s="71">
        <v>0.84620345441360401</v>
      </c>
      <c r="L392" s="68">
        <v>41.400172860847</v>
      </c>
      <c r="M392" s="71">
        <v>0.75670024710131101</v>
      </c>
      <c r="N392" s="68">
        <v>44.122807017543899</v>
      </c>
      <c r="O392" s="71"/>
      <c r="P392" s="68"/>
      <c r="Q392" s="71">
        <v>0.22414999999999999</v>
      </c>
      <c r="R392" s="68">
        <v>44.516728624535297</v>
      </c>
    </row>
    <row r="393" spans="1:18" x14ac:dyDescent="0.2">
      <c r="A393" s="141" t="s">
        <v>1120</v>
      </c>
      <c r="B393" s="67" t="s">
        <v>1121</v>
      </c>
      <c r="C393" s="67">
        <v>67</v>
      </c>
      <c r="D393" s="67" t="s">
        <v>343</v>
      </c>
      <c r="E393" s="71">
        <v>0.86055428992857896</v>
      </c>
      <c r="F393" s="68">
        <v>88.072601555747596</v>
      </c>
      <c r="G393" s="71">
        <v>0.79293127484024495</v>
      </c>
      <c r="H393" s="68">
        <v>44.511668107173698</v>
      </c>
      <c r="I393" s="71">
        <v>0.83995565035275499</v>
      </c>
      <c r="J393" s="68">
        <v>82.8867761452031</v>
      </c>
      <c r="K393" s="71">
        <v>0.87516869095816496</v>
      </c>
      <c r="L393" s="68">
        <v>56.957649092480601</v>
      </c>
      <c r="M393" s="71">
        <v>0.79471583349173203</v>
      </c>
      <c r="N393" s="68">
        <v>55.087719298245602</v>
      </c>
      <c r="O393" s="71"/>
      <c r="P393" s="68"/>
      <c r="Q393" s="71">
        <v>1</v>
      </c>
      <c r="R393" s="68">
        <v>100</v>
      </c>
    </row>
    <row r="394" spans="1:18" x14ac:dyDescent="0.2">
      <c r="A394" s="141" t="s">
        <v>1122</v>
      </c>
      <c r="B394" s="67" t="s">
        <v>1123</v>
      </c>
      <c r="C394" s="67">
        <v>67</v>
      </c>
      <c r="D394" s="67" t="s">
        <v>343</v>
      </c>
      <c r="E394" s="71">
        <v>0.89388024304838498</v>
      </c>
      <c r="F394" s="68">
        <v>96.110630942091603</v>
      </c>
      <c r="G394" s="71">
        <v>0.82181943084377895</v>
      </c>
      <c r="H394" s="68">
        <v>61.106309420916197</v>
      </c>
      <c r="I394" s="71">
        <v>0.86149755206047895</v>
      </c>
      <c r="J394" s="68">
        <v>90.492653414001694</v>
      </c>
      <c r="K394" s="71">
        <v>0.91533722606509504</v>
      </c>
      <c r="L394" s="68">
        <v>81.071737251512502</v>
      </c>
      <c r="M394" s="71">
        <v>0.87074700627257196</v>
      </c>
      <c r="N394" s="68">
        <v>77.982456140350905</v>
      </c>
      <c r="O394" s="71"/>
      <c r="P394" s="68"/>
      <c r="Q394" s="71">
        <v>1</v>
      </c>
      <c r="R394" s="68">
        <v>100</v>
      </c>
    </row>
    <row r="395" spans="1:18" x14ac:dyDescent="0.2">
      <c r="A395" s="141" t="s">
        <v>1124</v>
      </c>
      <c r="B395" s="67" t="s">
        <v>1125</v>
      </c>
      <c r="C395" s="67">
        <v>67</v>
      </c>
      <c r="D395" s="67" t="s">
        <v>343</v>
      </c>
      <c r="E395" s="71">
        <v>0.90766324797008602</v>
      </c>
      <c r="F395" s="68">
        <v>98.184961106309402</v>
      </c>
      <c r="G395" s="71">
        <v>0.82726839002352004</v>
      </c>
      <c r="H395" s="68">
        <v>63.785652549697502</v>
      </c>
      <c r="I395" s="71">
        <v>0.845493713580725</v>
      </c>
      <c r="J395" s="68">
        <v>85.393258426966298</v>
      </c>
      <c r="K395" s="71">
        <v>0.89976816399756399</v>
      </c>
      <c r="L395" s="68">
        <v>71.910112359550595</v>
      </c>
      <c r="M395" s="71">
        <v>0.96578597224862195</v>
      </c>
      <c r="N395" s="68">
        <v>96.842105263157904</v>
      </c>
      <c r="O395" s="71"/>
      <c r="P395" s="68"/>
      <c r="Q395" s="71">
        <v>1</v>
      </c>
      <c r="R395" s="68">
        <v>100</v>
      </c>
    </row>
    <row r="396" spans="1:18" x14ac:dyDescent="0.2">
      <c r="A396" s="141" t="s">
        <v>1126</v>
      </c>
      <c r="B396" s="67" t="s">
        <v>1127</v>
      </c>
      <c r="C396" s="67">
        <v>67</v>
      </c>
      <c r="D396" s="67" t="s">
        <v>343</v>
      </c>
      <c r="E396" s="71">
        <v>0.66481858903346702</v>
      </c>
      <c r="F396" s="68">
        <v>35.868625756266198</v>
      </c>
      <c r="G396" s="71">
        <v>0.77549901726955095</v>
      </c>
      <c r="H396" s="68">
        <v>36.732929991356997</v>
      </c>
      <c r="I396" s="71">
        <v>0.82884789420956095</v>
      </c>
      <c r="J396" s="68">
        <v>78.738115816767504</v>
      </c>
      <c r="K396" s="71">
        <v>0.88551928972319804</v>
      </c>
      <c r="L396" s="68">
        <v>63.785652549697502</v>
      </c>
      <c r="M396" s="71">
        <v>0.82132674396502503</v>
      </c>
      <c r="N396" s="68">
        <v>62.894736842105303</v>
      </c>
      <c r="O396" s="71"/>
      <c r="P396" s="68"/>
      <c r="Q396" s="71">
        <v>1.29E-2</v>
      </c>
      <c r="R396" s="68">
        <v>30.8550185873606</v>
      </c>
    </row>
    <row r="397" spans="1:18" x14ac:dyDescent="0.2">
      <c r="A397" s="141" t="s">
        <v>1128</v>
      </c>
      <c r="B397" s="67" t="s">
        <v>1129</v>
      </c>
      <c r="C397" s="67">
        <v>67</v>
      </c>
      <c r="D397" s="67" t="s">
        <v>343</v>
      </c>
      <c r="E397" s="71">
        <v>0.89407742210958596</v>
      </c>
      <c r="F397" s="68">
        <v>96.283491789109803</v>
      </c>
      <c r="G397" s="71">
        <v>0.80766903216508801</v>
      </c>
      <c r="H397" s="68">
        <v>51.771823681935999</v>
      </c>
      <c r="I397" s="71">
        <v>0.860747066555822</v>
      </c>
      <c r="J397" s="68">
        <v>90.319792566983594</v>
      </c>
      <c r="K397" s="71">
        <v>0.89700997780307201</v>
      </c>
      <c r="L397" s="68">
        <v>69.749351771823697</v>
      </c>
      <c r="M397" s="71">
        <v>0.90496103402395001</v>
      </c>
      <c r="N397" s="68">
        <v>86.842105263157904</v>
      </c>
      <c r="O397" s="71"/>
      <c r="P397" s="68"/>
      <c r="Q397" s="71">
        <v>1</v>
      </c>
      <c r="R397" s="68">
        <v>100</v>
      </c>
    </row>
    <row r="398" spans="1:18" x14ac:dyDescent="0.2">
      <c r="A398" s="141" t="s">
        <v>1130</v>
      </c>
      <c r="B398" s="67" t="s">
        <v>1131</v>
      </c>
      <c r="C398" s="67">
        <v>67</v>
      </c>
      <c r="D398" s="67" t="s">
        <v>343</v>
      </c>
      <c r="E398" s="71">
        <v>0.88438175098173799</v>
      </c>
      <c r="F398" s="68">
        <v>94.468452895419205</v>
      </c>
      <c r="G398" s="71">
        <v>0.80838635171473305</v>
      </c>
      <c r="H398" s="68">
        <v>52.117545375972298</v>
      </c>
      <c r="I398" s="71">
        <v>0.84567699934708895</v>
      </c>
      <c r="J398" s="68">
        <v>85.566119273984398</v>
      </c>
      <c r="K398" s="71">
        <v>0.93891554260375798</v>
      </c>
      <c r="L398" s="68">
        <v>89.801210025929095</v>
      </c>
      <c r="M398" s="71">
        <v>0.82892986124310997</v>
      </c>
      <c r="N398" s="68">
        <v>65.526315789473699</v>
      </c>
      <c r="O398" s="71"/>
      <c r="P398" s="68"/>
      <c r="Q398" s="71">
        <v>1</v>
      </c>
      <c r="R398" s="68">
        <v>100</v>
      </c>
    </row>
    <row r="399" spans="1:18" x14ac:dyDescent="0.2">
      <c r="A399" s="141" t="s">
        <v>1132</v>
      </c>
      <c r="B399" s="67" t="s">
        <v>1133</v>
      </c>
      <c r="C399" s="67">
        <v>67</v>
      </c>
      <c r="D399" s="67" t="s">
        <v>343</v>
      </c>
      <c r="E399" s="71">
        <v>0.857753575306897</v>
      </c>
      <c r="F399" s="68">
        <v>87.554019014693196</v>
      </c>
      <c r="G399" s="71">
        <v>0.82111932971198698</v>
      </c>
      <c r="H399" s="68">
        <v>60.674157303370798</v>
      </c>
      <c r="I399" s="71">
        <v>0.86989170725732301</v>
      </c>
      <c r="J399" s="68">
        <v>92.480553154710407</v>
      </c>
      <c r="K399" s="71">
        <v>0.85024846479049498</v>
      </c>
      <c r="L399" s="68">
        <v>43.215211754537599</v>
      </c>
      <c r="M399" s="71">
        <v>0.88975479946778202</v>
      </c>
      <c r="N399" s="68">
        <v>83.859649122806999</v>
      </c>
      <c r="O399" s="71"/>
      <c r="P399" s="68"/>
      <c r="Q399" s="71"/>
      <c r="R399" s="68"/>
    </row>
    <row r="400" spans="1:18" x14ac:dyDescent="0.2">
      <c r="A400" s="141" t="s">
        <v>1134</v>
      </c>
      <c r="B400" s="67" t="s">
        <v>1135</v>
      </c>
      <c r="C400" s="67">
        <v>67</v>
      </c>
      <c r="D400" s="67" t="s">
        <v>343</v>
      </c>
      <c r="E400" s="71">
        <v>0.88690918819595599</v>
      </c>
      <c r="F400" s="68">
        <v>94.900605012964604</v>
      </c>
      <c r="G400" s="71">
        <v>0.81175903972155194</v>
      </c>
      <c r="H400" s="68">
        <v>54.278305963699196</v>
      </c>
      <c r="I400" s="71">
        <v>0.84077470236542096</v>
      </c>
      <c r="J400" s="68">
        <v>83.5782195332757</v>
      </c>
      <c r="K400" s="71">
        <v>0.91506675125927694</v>
      </c>
      <c r="L400" s="68">
        <v>80.812445980985302</v>
      </c>
      <c r="M400" s="71">
        <v>0.86694544763352999</v>
      </c>
      <c r="N400" s="68">
        <v>76.929824561403507</v>
      </c>
      <c r="O400" s="71"/>
      <c r="P400" s="68"/>
      <c r="Q400" s="71">
        <v>1</v>
      </c>
      <c r="R400" s="68">
        <v>100</v>
      </c>
    </row>
    <row r="401" spans="1:18" x14ac:dyDescent="0.2">
      <c r="A401" s="141" t="s">
        <v>1136</v>
      </c>
      <c r="B401" s="67" t="s">
        <v>1137</v>
      </c>
      <c r="C401" s="67">
        <v>67</v>
      </c>
      <c r="D401" s="67" t="s">
        <v>343</v>
      </c>
      <c r="E401" s="71">
        <v>0.90718213427557504</v>
      </c>
      <c r="F401" s="68">
        <v>98.012100259291302</v>
      </c>
      <c r="G401" s="71">
        <v>0.83131725154297198</v>
      </c>
      <c r="H401" s="68">
        <v>66.5514261019879</v>
      </c>
      <c r="I401" s="71">
        <v>0.87200722797382901</v>
      </c>
      <c r="J401" s="68">
        <v>92.912705272255806</v>
      </c>
      <c r="K401" s="71">
        <v>0.92002204055903802</v>
      </c>
      <c r="L401" s="68">
        <v>83.2324978392394</v>
      </c>
      <c r="M401" s="71">
        <v>0.91256415130203405</v>
      </c>
      <c r="N401" s="68">
        <v>88.771929824561397</v>
      </c>
      <c r="O401" s="71"/>
      <c r="P401" s="68"/>
      <c r="Q401" s="71">
        <v>1</v>
      </c>
      <c r="R401" s="68">
        <v>100</v>
      </c>
    </row>
    <row r="402" spans="1:18" x14ac:dyDescent="0.2">
      <c r="A402" s="141" t="s">
        <v>1138</v>
      </c>
      <c r="B402" s="67" t="s">
        <v>1139</v>
      </c>
      <c r="C402" s="67">
        <v>67</v>
      </c>
      <c r="D402" s="67" t="s">
        <v>343</v>
      </c>
      <c r="E402" s="71">
        <v>0.89624561590192298</v>
      </c>
      <c r="F402" s="68">
        <v>96.888504753673303</v>
      </c>
      <c r="G402" s="71">
        <v>0.84771145390168801</v>
      </c>
      <c r="H402" s="68">
        <v>78.133102852204004</v>
      </c>
      <c r="I402" s="71">
        <v>0.85204417549136402</v>
      </c>
      <c r="J402" s="68">
        <v>87.554019014693196</v>
      </c>
      <c r="K402" s="71">
        <v>0.91065206425835898</v>
      </c>
      <c r="L402" s="68">
        <v>78.392394122731204</v>
      </c>
      <c r="M402" s="71">
        <v>0.92777038585820204</v>
      </c>
      <c r="N402" s="68">
        <v>91.578947368421098</v>
      </c>
      <c r="O402" s="71"/>
      <c r="P402" s="68"/>
      <c r="Q402" s="71">
        <v>0.94305000000000005</v>
      </c>
      <c r="R402" s="68">
        <v>82.899628252788105</v>
      </c>
    </row>
    <row r="403" spans="1:18" x14ac:dyDescent="0.2">
      <c r="A403" s="141" t="s">
        <v>1140</v>
      </c>
      <c r="B403" s="67" t="s">
        <v>1141</v>
      </c>
      <c r="C403" s="67">
        <v>67</v>
      </c>
      <c r="D403" s="67" t="s">
        <v>343</v>
      </c>
      <c r="E403" s="71">
        <v>0.92270271789289804</v>
      </c>
      <c r="F403" s="68">
        <v>99.4814174589456</v>
      </c>
      <c r="G403" s="71">
        <v>0.90772064630423399</v>
      </c>
      <c r="H403" s="68">
        <v>96.456352636127903</v>
      </c>
      <c r="I403" s="71">
        <v>0.87344810533151795</v>
      </c>
      <c r="J403" s="68">
        <v>93.344857389801206</v>
      </c>
      <c r="K403" s="71">
        <v>0.97807017543859698</v>
      </c>
      <c r="L403" s="68">
        <v>98.444252376836602</v>
      </c>
      <c r="M403" s="71">
        <v>0.93157194449724401</v>
      </c>
      <c r="N403" s="68">
        <v>92.105263157894697</v>
      </c>
      <c r="O403" s="71"/>
      <c r="P403" s="68"/>
      <c r="Q403" s="71"/>
      <c r="R403" s="68"/>
    </row>
    <row r="404" spans="1:18" x14ac:dyDescent="0.2">
      <c r="A404" s="141" t="s">
        <v>1142</v>
      </c>
      <c r="B404" s="67" t="s">
        <v>1143</v>
      </c>
      <c r="C404" s="67">
        <v>67</v>
      </c>
      <c r="D404" s="67" t="s">
        <v>343</v>
      </c>
      <c r="E404" s="71">
        <v>0.877481379124739</v>
      </c>
      <c r="F404" s="68">
        <v>92.394122731201406</v>
      </c>
      <c r="G404" s="71">
        <v>0.84039216267795802</v>
      </c>
      <c r="H404" s="68">
        <v>72.774416594641295</v>
      </c>
      <c r="I404" s="71">
        <v>0.82195831571959099</v>
      </c>
      <c r="J404" s="68">
        <v>75.885911840968006</v>
      </c>
      <c r="K404" s="71">
        <v>0.899928114622079</v>
      </c>
      <c r="L404" s="68">
        <v>72.082973206568695</v>
      </c>
      <c r="M404" s="71">
        <v>0.825128302604068</v>
      </c>
      <c r="N404" s="68">
        <v>64.561403508771903</v>
      </c>
      <c r="O404" s="71"/>
      <c r="P404" s="68"/>
      <c r="Q404" s="71">
        <v>1</v>
      </c>
      <c r="R404" s="68">
        <v>100</v>
      </c>
    </row>
    <row r="405" spans="1:18" x14ac:dyDescent="0.2">
      <c r="A405" s="141" t="s">
        <v>1144</v>
      </c>
      <c r="B405" s="67" t="s">
        <v>1145</v>
      </c>
      <c r="C405" s="67">
        <v>67</v>
      </c>
      <c r="D405" s="67" t="s">
        <v>343</v>
      </c>
      <c r="E405" s="71">
        <v>0.87808329320192502</v>
      </c>
      <c r="F405" s="68">
        <v>92.566983578219507</v>
      </c>
      <c r="G405" s="71">
        <v>0.82864947512873</v>
      </c>
      <c r="H405" s="68">
        <v>64.736387208297302</v>
      </c>
      <c r="I405" s="71">
        <v>0.81286761371973804</v>
      </c>
      <c r="J405" s="68">
        <v>71.305099394986996</v>
      </c>
      <c r="K405" s="71">
        <v>0.90616328136187896</v>
      </c>
      <c r="L405" s="68">
        <v>75.194468452895407</v>
      </c>
      <c r="M405" s="71">
        <v>0.84413609579927795</v>
      </c>
      <c r="N405" s="68">
        <v>70.263157894736807</v>
      </c>
      <c r="O405" s="71"/>
      <c r="P405" s="68"/>
      <c r="Q405" s="71">
        <v>0.99860000000000004</v>
      </c>
      <c r="R405" s="68">
        <v>86.059479553903302</v>
      </c>
    </row>
    <row r="406" spans="1:18" x14ac:dyDescent="0.2">
      <c r="A406" s="141" t="s">
        <v>1146</v>
      </c>
      <c r="B406" s="67" t="s">
        <v>1147</v>
      </c>
      <c r="C406" s="67">
        <v>67</v>
      </c>
      <c r="D406" s="67" t="s">
        <v>343</v>
      </c>
      <c r="E406" s="71">
        <v>0.91466400259246805</v>
      </c>
      <c r="F406" s="68">
        <v>98.789974070872901</v>
      </c>
      <c r="G406" s="71">
        <v>0.85939769243991504</v>
      </c>
      <c r="H406" s="68">
        <v>84.442523768366499</v>
      </c>
      <c r="I406" s="71">
        <v>0.84534935078157403</v>
      </c>
      <c r="J406" s="68">
        <v>85.220397579948099</v>
      </c>
      <c r="K406" s="71">
        <v>0.91039011477031295</v>
      </c>
      <c r="L406" s="68">
        <v>78.133102852204004</v>
      </c>
      <c r="M406" s="71">
        <v>0.95818285497053801</v>
      </c>
      <c r="N406" s="68">
        <v>95.701754385964904</v>
      </c>
      <c r="O406" s="71"/>
      <c r="P406" s="68"/>
      <c r="Q406" s="71">
        <v>1</v>
      </c>
      <c r="R406" s="68">
        <v>100</v>
      </c>
    </row>
    <row r="407" spans="1:18" x14ac:dyDescent="0.2">
      <c r="A407" s="141" t="s">
        <v>1148</v>
      </c>
      <c r="B407" s="67" t="s">
        <v>1149</v>
      </c>
      <c r="C407" s="67">
        <v>67</v>
      </c>
      <c r="D407" s="67" t="s">
        <v>343</v>
      </c>
      <c r="E407" s="71">
        <v>0.70722152552964102</v>
      </c>
      <c r="F407" s="68">
        <v>50.648228176318099</v>
      </c>
      <c r="G407" s="71">
        <v>0.85778831318826598</v>
      </c>
      <c r="H407" s="68">
        <v>83.2324978392394</v>
      </c>
      <c r="I407" s="71">
        <v>0.87075171004109198</v>
      </c>
      <c r="J407" s="68">
        <v>92.739844425237706</v>
      </c>
      <c r="K407" s="71">
        <v>0.87979721856064796</v>
      </c>
      <c r="L407" s="68">
        <v>59.896283491789099</v>
      </c>
      <c r="M407" s="71">
        <v>0.92777038585820204</v>
      </c>
      <c r="N407" s="68">
        <v>91.578947368421098</v>
      </c>
      <c r="O407" s="71"/>
      <c r="P407" s="68"/>
      <c r="Q407" s="71">
        <v>0</v>
      </c>
      <c r="R407" s="68">
        <v>24.814126394052</v>
      </c>
    </row>
    <row r="408" spans="1:18" x14ac:dyDescent="0.2">
      <c r="A408" s="141" t="s">
        <v>1150</v>
      </c>
      <c r="B408" s="67" t="s">
        <v>1151</v>
      </c>
      <c r="C408" s="67">
        <v>67</v>
      </c>
      <c r="D408" s="67" t="s">
        <v>343</v>
      </c>
      <c r="E408" s="71">
        <v>0.88310547868931399</v>
      </c>
      <c r="F408" s="68">
        <v>93.777009507346605</v>
      </c>
      <c r="G408" s="71">
        <v>0.84627579661441799</v>
      </c>
      <c r="H408" s="68">
        <v>77.095937770095105</v>
      </c>
      <c r="I408" s="71">
        <v>0.790212615428876</v>
      </c>
      <c r="J408" s="68">
        <v>61.192739844425198</v>
      </c>
      <c r="K408" s="71">
        <v>0.89068418193549204</v>
      </c>
      <c r="L408" s="68">
        <v>66.378565254969701</v>
      </c>
      <c r="M408" s="71">
        <v>0.88975479946778202</v>
      </c>
      <c r="N408" s="68">
        <v>83.859649122806999</v>
      </c>
      <c r="O408" s="71"/>
      <c r="P408" s="68"/>
      <c r="Q408" s="71">
        <v>0.99860000000000004</v>
      </c>
      <c r="R408" s="68">
        <v>86.059479553903302</v>
      </c>
    </row>
    <row r="409" spans="1:18" x14ac:dyDescent="0.2">
      <c r="A409" s="141" t="s">
        <v>1152</v>
      </c>
      <c r="B409" s="67" t="s">
        <v>1153</v>
      </c>
      <c r="C409" s="67">
        <v>67</v>
      </c>
      <c r="D409" s="67" t="s">
        <v>343</v>
      </c>
      <c r="E409" s="71">
        <v>0.88219734762700497</v>
      </c>
      <c r="F409" s="68">
        <v>93.604148660328406</v>
      </c>
      <c r="G409" s="71">
        <v>0.87112609641949401</v>
      </c>
      <c r="H409" s="68">
        <v>90.146931719965394</v>
      </c>
      <c r="I409" s="71">
        <v>0.87128452969355796</v>
      </c>
      <c r="J409" s="68">
        <v>92.826274848746806</v>
      </c>
      <c r="K409" s="71">
        <v>0.91563175812239705</v>
      </c>
      <c r="L409" s="68">
        <v>81.158167675021602</v>
      </c>
      <c r="M409" s="71">
        <v>0.87074700627257196</v>
      </c>
      <c r="N409" s="68">
        <v>77.982456140350905</v>
      </c>
      <c r="O409" s="71"/>
      <c r="P409" s="68"/>
      <c r="Q409" s="71"/>
      <c r="R409" s="68"/>
    </row>
    <row r="410" spans="1:18" x14ac:dyDescent="0.2">
      <c r="A410" s="141" t="s">
        <v>1154</v>
      </c>
      <c r="B410" s="67" t="s">
        <v>1155</v>
      </c>
      <c r="C410" s="67">
        <v>67</v>
      </c>
      <c r="D410" s="67" t="s">
        <v>343</v>
      </c>
      <c r="E410" s="71">
        <v>0.62067179621705604</v>
      </c>
      <c r="F410" s="68">
        <v>20.3111495246327</v>
      </c>
      <c r="G410" s="71">
        <v>0.74487364873279405</v>
      </c>
      <c r="H410" s="68">
        <v>25.324114088159</v>
      </c>
      <c r="I410" s="71">
        <v>0.79036009810809604</v>
      </c>
      <c r="J410" s="68">
        <v>61.365600691443397</v>
      </c>
      <c r="K410" s="71">
        <v>0.85494680808966705</v>
      </c>
      <c r="L410" s="68">
        <v>46.240276577355203</v>
      </c>
      <c r="M410" s="71">
        <v>0.703478426154723</v>
      </c>
      <c r="N410" s="68">
        <v>29.5614035087719</v>
      </c>
      <c r="O410" s="71"/>
      <c r="P410" s="68"/>
      <c r="Q410" s="71">
        <v>9.7000000000000003E-3</v>
      </c>
      <c r="R410" s="68">
        <v>30.4832713754647</v>
      </c>
    </row>
    <row r="411" spans="1:18" x14ac:dyDescent="0.2">
      <c r="A411" s="141" t="s">
        <v>1156</v>
      </c>
      <c r="B411" s="67" t="s">
        <v>1157</v>
      </c>
      <c r="C411" s="67">
        <v>67</v>
      </c>
      <c r="D411" s="67" t="s">
        <v>343</v>
      </c>
      <c r="E411" s="71">
        <v>0.81180254569199695</v>
      </c>
      <c r="F411" s="68">
        <v>77.182368193604105</v>
      </c>
      <c r="G411" s="71">
        <v>0.86844526771950104</v>
      </c>
      <c r="H411" s="68">
        <v>89.541918755401895</v>
      </c>
      <c r="I411" s="71">
        <v>0.85832253181779306</v>
      </c>
      <c r="J411" s="68">
        <v>89.628349178910995</v>
      </c>
      <c r="K411" s="71">
        <v>0.91108233625969803</v>
      </c>
      <c r="L411" s="68">
        <v>78.910976663785604</v>
      </c>
      <c r="M411" s="71">
        <v>0.90876259266299197</v>
      </c>
      <c r="N411" s="68">
        <v>87.807017543859601</v>
      </c>
      <c r="O411" s="71"/>
      <c r="P411" s="68"/>
      <c r="Q411" s="71">
        <v>0.51239999999999997</v>
      </c>
      <c r="R411" s="68">
        <v>63.0111524163569</v>
      </c>
    </row>
    <row r="412" spans="1:18" x14ac:dyDescent="0.2">
      <c r="A412" s="141" t="s">
        <v>1158</v>
      </c>
      <c r="B412" s="67" t="s">
        <v>1159</v>
      </c>
      <c r="C412" s="67">
        <v>67</v>
      </c>
      <c r="D412" s="67" t="s">
        <v>343</v>
      </c>
      <c r="E412" s="71">
        <v>0.91393271100384199</v>
      </c>
      <c r="F412" s="68">
        <v>98.703543647363901</v>
      </c>
      <c r="G412" s="71">
        <v>0.87231277885986203</v>
      </c>
      <c r="H412" s="68">
        <v>91.011235955056193</v>
      </c>
      <c r="I412" s="71">
        <v>0.88173454473749502</v>
      </c>
      <c r="J412" s="68">
        <v>94.554883318928304</v>
      </c>
      <c r="K412" s="71">
        <v>0.88024272828556605</v>
      </c>
      <c r="L412" s="68">
        <v>60.242005185825398</v>
      </c>
      <c r="M412" s="71">
        <v>0.93537350313628598</v>
      </c>
      <c r="N412" s="68">
        <v>92.982456140350905</v>
      </c>
      <c r="O412" s="71"/>
      <c r="P412" s="68"/>
      <c r="Q412" s="71">
        <v>1</v>
      </c>
      <c r="R412" s="68">
        <v>100</v>
      </c>
    </row>
    <row r="413" spans="1:18" x14ac:dyDescent="0.2">
      <c r="A413" s="141" t="s">
        <v>1160</v>
      </c>
      <c r="B413" s="67" t="s">
        <v>1161</v>
      </c>
      <c r="C413" s="67">
        <v>67</v>
      </c>
      <c r="D413" s="67" t="s">
        <v>343</v>
      </c>
      <c r="E413" s="71">
        <v>0.875880894121429</v>
      </c>
      <c r="F413" s="68">
        <v>91.789109766637793</v>
      </c>
      <c r="G413" s="71">
        <v>0.85552897345628198</v>
      </c>
      <c r="H413" s="68">
        <v>81.849611063094201</v>
      </c>
      <c r="I413" s="71">
        <v>0.842012341715354</v>
      </c>
      <c r="J413" s="68">
        <v>84.356093344857399</v>
      </c>
      <c r="K413" s="71">
        <v>0.90102122729013201</v>
      </c>
      <c r="L413" s="68">
        <v>72.601555747623195</v>
      </c>
      <c r="M413" s="71">
        <v>0.90496103402395001</v>
      </c>
      <c r="N413" s="68">
        <v>86.842105263157904</v>
      </c>
      <c r="O413" s="71"/>
      <c r="P413" s="68"/>
      <c r="Q413" s="71"/>
      <c r="R413" s="68"/>
    </row>
    <row r="414" spans="1:18" x14ac:dyDescent="0.2">
      <c r="A414" s="141" t="s">
        <v>1162</v>
      </c>
      <c r="B414" s="67" t="s">
        <v>1163</v>
      </c>
      <c r="C414" s="67">
        <v>67</v>
      </c>
      <c r="D414" s="67" t="s">
        <v>343</v>
      </c>
      <c r="E414" s="71">
        <v>0.87079140080220596</v>
      </c>
      <c r="F414" s="68">
        <v>90.924805531547094</v>
      </c>
      <c r="G414" s="71">
        <v>0.83116796514685298</v>
      </c>
      <c r="H414" s="68">
        <v>66.378565254969701</v>
      </c>
      <c r="I414" s="71">
        <v>0.79093042982597095</v>
      </c>
      <c r="J414" s="68">
        <v>61.452031114952497</v>
      </c>
      <c r="K414" s="71">
        <v>0.90292874779509502</v>
      </c>
      <c r="L414" s="68">
        <v>73.552290406222994</v>
      </c>
      <c r="M414" s="71">
        <v>0.82892986124310997</v>
      </c>
      <c r="N414" s="68">
        <v>65.526315789473699</v>
      </c>
      <c r="O414" s="71"/>
      <c r="P414" s="68"/>
      <c r="Q414" s="71">
        <v>1</v>
      </c>
      <c r="R414" s="68">
        <v>100</v>
      </c>
    </row>
    <row r="415" spans="1:18" x14ac:dyDescent="0.2">
      <c r="A415" s="141" t="s">
        <v>1164</v>
      </c>
      <c r="B415" s="67" t="s">
        <v>1165</v>
      </c>
      <c r="C415" s="67">
        <v>67</v>
      </c>
      <c r="D415" s="67" t="s">
        <v>343</v>
      </c>
      <c r="E415" s="71">
        <v>0.77243375517091695</v>
      </c>
      <c r="F415" s="68">
        <v>68.539325842696599</v>
      </c>
      <c r="G415" s="71">
        <v>0.85843957660213499</v>
      </c>
      <c r="H415" s="68">
        <v>83.751080380293899</v>
      </c>
      <c r="I415" s="71">
        <v>0.86097360785874799</v>
      </c>
      <c r="J415" s="68">
        <v>90.406222990492694</v>
      </c>
      <c r="K415" s="71">
        <v>0.908302350564964</v>
      </c>
      <c r="L415" s="68">
        <v>76.836646499567806</v>
      </c>
      <c r="M415" s="71">
        <v>0.88595324082873905</v>
      </c>
      <c r="N415" s="68">
        <v>82.8070175438597</v>
      </c>
      <c r="O415" s="71"/>
      <c r="P415" s="68"/>
      <c r="Q415" s="71">
        <v>0.34849999999999998</v>
      </c>
      <c r="R415" s="68">
        <v>51.208178438661697</v>
      </c>
    </row>
    <row r="416" spans="1:18" x14ac:dyDescent="0.2">
      <c r="A416" s="141" t="s">
        <v>1166</v>
      </c>
      <c r="B416" s="67" t="s">
        <v>1167</v>
      </c>
      <c r="C416" s="67">
        <v>67</v>
      </c>
      <c r="D416" s="67" t="s">
        <v>343</v>
      </c>
      <c r="E416" s="71">
        <v>0.83576554394065095</v>
      </c>
      <c r="F416" s="68">
        <v>82.281763180639601</v>
      </c>
      <c r="G416" s="71">
        <v>0.84488987977643304</v>
      </c>
      <c r="H416" s="68">
        <v>76.404494382022506</v>
      </c>
      <c r="I416" s="71">
        <v>0.84820088929012005</v>
      </c>
      <c r="J416" s="68">
        <v>86.430423509075197</v>
      </c>
      <c r="K416" s="71">
        <v>0.91825877158329094</v>
      </c>
      <c r="L416" s="68">
        <v>82.454624027657701</v>
      </c>
      <c r="M416" s="71">
        <v>0.94677817905341199</v>
      </c>
      <c r="N416" s="68">
        <v>94.649122807017505</v>
      </c>
      <c r="O416" s="71"/>
      <c r="P416" s="68"/>
      <c r="Q416" s="71">
        <v>0.62070000000000003</v>
      </c>
      <c r="R416" s="68">
        <v>69.052044609665401</v>
      </c>
    </row>
    <row r="417" spans="1:18" x14ac:dyDescent="0.2">
      <c r="A417" s="141" t="s">
        <v>1168</v>
      </c>
      <c r="B417" s="67" t="s">
        <v>1169</v>
      </c>
      <c r="C417" s="67">
        <v>67</v>
      </c>
      <c r="D417" s="67" t="s">
        <v>343</v>
      </c>
      <c r="E417" s="71">
        <v>0.85679946634069903</v>
      </c>
      <c r="F417" s="68">
        <v>87.294727744165897</v>
      </c>
      <c r="G417" s="71">
        <v>0.86102369594919803</v>
      </c>
      <c r="H417" s="68">
        <v>85.479688850475398</v>
      </c>
      <c r="I417" s="71">
        <v>0.84799159304079097</v>
      </c>
      <c r="J417" s="68">
        <v>86.343993085566098</v>
      </c>
      <c r="K417" s="71">
        <v>0.93420853957721905</v>
      </c>
      <c r="L417" s="68">
        <v>88.245462402765796</v>
      </c>
      <c r="M417" s="71">
        <v>0.93537350313628598</v>
      </c>
      <c r="N417" s="68">
        <v>92.982456140350905</v>
      </c>
      <c r="O417" s="71"/>
      <c r="P417" s="68"/>
      <c r="Q417" s="71">
        <v>0.70540000000000003</v>
      </c>
      <c r="R417" s="68">
        <v>72.211895910780697</v>
      </c>
    </row>
    <row r="418" spans="1:18" x14ac:dyDescent="0.2">
      <c r="A418" s="141" t="s">
        <v>1170</v>
      </c>
      <c r="B418" s="67" t="s">
        <v>1171</v>
      </c>
      <c r="C418" s="67">
        <v>67</v>
      </c>
      <c r="D418" s="67" t="s">
        <v>343</v>
      </c>
      <c r="E418" s="71">
        <v>0.90563767162525</v>
      </c>
      <c r="F418" s="68">
        <v>97.839239412273102</v>
      </c>
      <c r="G418" s="71">
        <v>0.84890653577290998</v>
      </c>
      <c r="H418" s="68">
        <v>78.997407087294704</v>
      </c>
      <c r="I418" s="71">
        <v>0.82495904032408596</v>
      </c>
      <c r="J418" s="68">
        <v>77.182368193604105</v>
      </c>
      <c r="K418" s="71">
        <v>0.89613992705871803</v>
      </c>
      <c r="L418" s="68">
        <v>69.230769230769198</v>
      </c>
      <c r="M418" s="71">
        <v>0.95818285497053801</v>
      </c>
      <c r="N418" s="68">
        <v>95.701754385964904</v>
      </c>
      <c r="O418" s="71"/>
      <c r="P418" s="68"/>
      <c r="Q418" s="71">
        <v>1</v>
      </c>
      <c r="R418" s="68">
        <v>100</v>
      </c>
    </row>
    <row r="419" spans="1:18" x14ac:dyDescent="0.2">
      <c r="A419" s="141" t="s">
        <v>1172</v>
      </c>
      <c r="B419" s="67" t="s">
        <v>1173</v>
      </c>
      <c r="C419" s="67">
        <v>67</v>
      </c>
      <c r="D419" s="67" t="s">
        <v>343</v>
      </c>
      <c r="E419" s="71">
        <v>0.68959229648840104</v>
      </c>
      <c r="F419" s="68">
        <v>44.252376836646498</v>
      </c>
      <c r="G419" s="71">
        <v>0.79995569321209403</v>
      </c>
      <c r="H419" s="68">
        <v>47.536732929991402</v>
      </c>
      <c r="I419" s="71">
        <v>0.80365404768385096</v>
      </c>
      <c r="J419" s="68">
        <v>66.9835782195333</v>
      </c>
      <c r="K419" s="71">
        <v>0.86813746669337399</v>
      </c>
      <c r="L419" s="68">
        <v>52.549697493517698</v>
      </c>
      <c r="M419" s="71">
        <v>0.79091427485268895</v>
      </c>
      <c r="N419" s="68">
        <v>53.684210526315802</v>
      </c>
      <c r="O419" s="71"/>
      <c r="P419" s="68"/>
      <c r="Q419" s="71">
        <v>0.18529999999999999</v>
      </c>
      <c r="R419" s="68">
        <v>41.449814126394102</v>
      </c>
    </row>
    <row r="420" spans="1:18" x14ac:dyDescent="0.2">
      <c r="A420" s="141" t="s">
        <v>1174</v>
      </c>
      <c r="B420" s="67" t="s">
        <v>1175</v>
      </c>
      <c r="C420" s="67">
        <v>67</v>
      </c>
      <c r="D420" s="67" t="s">
        <v>343</v>
      </c>
      <c r="E420" s="71">
        <v>0.62116674953061302</v>
      </c>
      <c r="F420" s="68">
        <v>20.5704407951599</v>
      </c>
      <c r="G420" s="71">
        <v>0.763807774275573</v>
      </c>
      <c r="H420" s="68">
        <v>31.460674157303401</v>
      </c>
      <c r="I420" s="71">
        <v>0.73201384023210803</v>
      </c>
      <c r="J420" s="68">
        <v>35.522904062229898</v>
      </c>
      <c r="K420" s="71">
        <v>0.872319679239282</v>
      </c>
      <c r="L420" s="68">
        <v>55.315471045808103</v>
      </c>
      <c r="M420" s="71">
        <v>0.73769245390610105</v>
      </c>
      <c r="N420" s="68">
        <v>38.771929824561397</v>
      </c>
      <c r="O420" s="71"/>
      <c r="P420" s="68"/>
      <c r="Q420" s="71">
        <v>0</v>
      </c>
      <c r="R420" s="68">
        <v>24.814126394052</v>
      </c>
    </row>
    <row r="421" spans="1:18" x14ac:dyDescent="0.2">
      <c r="A421" s="141" t="s">
        <v>1176</v>
      </c>
      <c r="B421" s="67" t="s">
        <v>1177</v>
      </c>
      <c r="C421" s="67">
        <v>67</v>
      </c>
      <c r="D421" s="67" t="s">
        <v>343</v>
      </c>
      <c r="E421" s="71">
        <v>0.71605423519488298</v>
      </c>
      <c r="F421" s="68">
        <v>53.586862575626597</v>
      </c>
      <c r="G421" s="71">
        <v>0.79677218898565905</v>
      </c>
      <c r="H421" s="68">
        <v>46.326707000864303</v>
      </c>
      <c r="I421" s="71">
        <v>0.78002302068260099</v>
      </c>
      <c r="J421" s="68">
        <v>56.439066551426102</v>
      </c>
      <c r="K421" s="71">
        <v>0.85826948464867603</v>
      </c>
      <c r="L421" s="68">
        <v>47.968885047536702</v>
      </c>
      <c r="M421" s="71">
        <v>0.77190648165747899</v>
      </c>
      <c r="N421" s="68">
        <v>47.894736842105303</v>
      </c>
      <c r="O421" s="71"/>
      <c r="P421" s="68"/>
      <c r="Q421" s="71">
        <v>0.37330000000000002</v>
      </c>
      <c r="R421" s="68">
        <v>52.881040892193298</v>
      </c>
    </row>
    <row r="422" spans="1:18" x14ac:dyDescent="0.2">
      <c r="A422" s="141" t="s">
        <v>1178</v>
      </c>
      <c r="B422" s="67" t="s">
        <v>1179</v>
      </c>
      <c r="C422" s="67">
        <v>67</v>
      </c>
      <c r="D422" s="67" t="s">
        <v>343</v>
      </c>
      <c r="E422" s="71">
        <v>0.84753288180404196</v>
      </c>
      <c r="F422" s="68">
        <v>85.479688850475398</v>
      </c>
      <c r="G422" s="71">
        <v>0.78144294921430901</v>
      </c>
      <c r="H422" s="68">
        <v>39.239412273120102</v>
      </c>
      <c r="I422" s="71">
        <v>0.782035133350657</v>
      </c>
      <c r="J422" s="68">
        <v>57.562662057044101</v>
      </c>
      <c r="K422" s="71">
        <v>0.87686893432447</v>
      </c>
      <c r="L422" s="68">
        <v>57.9948141745895</v>
      </c>
      <c r="M422" s="71">
        <v>0.798517392130774</v>
      </c>
      <c r="N422" s="68">
        <v>56.6666666666667</v>
      </c>
      <c r="O422" s="71"/>
      <c r="P422" s="68"/>
      <c r="Q422" s="71">
        <v>0.99880000000000002</v>
      </c>
      <c r="R422" s="68">
        <v>86.245353159851305</v>
      </c>
    </row>
    <row r="423" spans="1:18" x14ac:dyDescent="0.2">
      <c r="A423" s="141" t="s">
        <v>1180</v>
      </c>
      <c r="B423" s="67" t="s">
        <v>1181</v>
      </c>
      <c r="C423" s="67">
        <v>67</v>
      </c>
      <c r="D423" s="67" t="s">
        <v>343</v>
      </c>
      <c r="E423" s="71">
        <v>0.60074862681375096</v>
      </c>
      <c r="F423" s="68">
        <v>14.95246326707</v>
      </c>
      <c r="G423" s="71">
        <v>0.753721115554426</v>
      </c>
      <c r="H423" s="68">
        <v>28.522039757994801</v>
      </c>
      <c r="I423" s="71">
        <v>0.68704288846342099</v>
      </c>
      <c r="J423" s="68">
        <v>21.780466724286899</v>
      </c>
      <c r="K423" s="71">
        <v>0.83833187667702302</v>
      </c>
      <c r="L423" s="68">
        <v>38.375108038029403</v>
      </c>
      <c r="M423" s="71">
        <v>0.62744725337388296</v>
      </c>
      <c r="N423" s="68">
        <v>17.192982456140399</v>
      </c>
      <c r="O423" s="71"/>
      <c r="P423" s="68"/>
      <c r="Q423" s="71">
        <v>9.7199999999999995E-2</v>
      </c>
      <c r="R423" s="68">
        <v>36.431226765799302</v>
      </c>
    </row>
    <row r="424" spans="1:18" x14ac:dyDescent="0.2">
      <c r="A424" s="141" t="s">
        <v>1182</v>
      </c>
      <c r="B424" s="67" t="s">
        <v>1183</v>
      </c>
      <c r="C424" s="67">
        <v>67</v>
      </c>
      <c r="D424" s="67" t="s">
        <v>343</v>
      </c>
      <c r="E424" s="71">
        <v>0.85743641254117597</v>
      </c>
      <c r="F424" s="68">
        <v>87.467588591184096</v>
      </c>
      <c r="G424" s="71">
        <v>0.77985830661133104</v>
      </c>
      <c r="H424" s="68">
        <v>38.720829732065702</v>
      </c>
      <c r="I424" s="71">
        <v>0.81808918578212197</v>
      </c>
      <c r="J424" s="68">
        <v>73.984442523768394</v>
      </c>
      <c r="K424" s="71">
        <v>0.87170938498644301</v>
      </c>
      <c r="L424" s="68">
        <v>55.056179775280903</v>
      </c>
      <c r="M424" s="71">
        <v>0.81752518532598395</v>
      </c>
      <c r="N424" s="68">
        <v>62.543859649122801</v>
      </c>
      <c r="O424" s="71"/>
      <c r="P424" s="68"/>
      <c r="Q424" s="71">
        <v>1</v>
      </c>
      <c r="R424" s="68">
        <v>100</v>
      </c>
    </row>
    <row r="425" spans="1:18" x14ac:dyDescent="0.2">
      <c r="A425" s="141" t="s">
        <v>1184</v>
      </c>
      <c r="B425" s="67" t="s">
        <v>1185</v>
      </c>
      <c r="C425" s="67">
        <v>66</v>
      </c>
      <c r="D425" s="67" t="s">
        <v>343</v>
      </c>
      <c r="E425" s="71">
        <v>0.893978423413747</v>
      </c>
      <c r="F425" s="68">
        <v>96.197061365600703</v>
      </c>
      <c r="G425" s="71">
        <v>0.85813519520352</v>
      </c>
      <c r="H425" s="68">
        <v>83.4053586862576</v>
      </c>
      <c r="I425" s="71">
        <v>0.85971161725288103</v>
      </c>
      <c r="J425" s="68">
        <v>90.060501296456394</v>
      </c>
      <c r="K425" s="71">
        <v>0.90410765017401495</v>
      </c>
      <c r="L425" s="68">
        <v>74.070872947277493</v>
      </c>
      <c r="M425" s="71">
        <v>0.84793765443832003</v>
      </c>
      <c r="N425" s="68">
        <v>71.403508771929793</v>
      </c>
      <c r="O425" s="71"/>
      <c r="P425" s="68"/>
      <c r="Q425" s="71">
        <v>1</v>
      </c>
      <c r="R425" s="68">
        <v>100</v>
      </c>
    </row>
    <row r="426" spans="1:18" x14ac:dyDescent="0.2">
      <c r="A426" s="141" t="s">
        <v>1186</v>
      </c>
      <c r="B426" s="67" t="s">
        <v>1187</v>
      </c>
      <c r="C426" s="67">
        <v>67</v>
      </c>
      <c r="D426" s="67" t="s">
        <v>343</v>
      </c>
      <c r="E426" s="71">
        <v>0.824966463383356</v>
      </c>
      <c r="F426" s="68">
        <v>80.380293863439903</v>
      </c>
      <c r="G426" s="71">
        <v>0.79103010468769397</v>
      </c>
      <c r="H426" s="68">
        <v>43.215211754537599</v>
      </c>
      <c r="I426" s="71">
        <v>0.80755121908691396</v>
      </c>
      <c r="J426" s="68">
        <v>68.625756266205698</v>
      </c>
      <c r="K426" s="71">
        <v>0.89516402034995701</v>
      </c>
      <c r="L426" s="68">
        <v>68.539325842696599</v>
      </c>
      <c r="M426" s="71">
        <v>0.80612050940885704</v>
      </c>
      <c r="N426" s="68">
        <v>58.245614035087698</v>
      </c>
      <c r="O426" s="71"/>
      <c r="P426" s="68"/>
      <c r="Q426" s="71"/>
      <c r="R426" s="68"/>
    </row>
    <row r="427" spans="1:18" x14ac:dyDescent="0.2">
      <c r="A427" s="141" t="s">
        <v>1188</v>
      </c>
      <c r="B427" s="67" t="s">
        <v>1189</v>
      </c>
      <c r="C427" s="67">
        <v>67</v>
      </c>
      <c r="D427" s="67" t="s">
        <v>343</v>
      </c>
      <c r="E427" s="71">
        <v>0.64520030289826602</v>
      </c>
      <c r="F427" s="68">
        <v>28.781331028522001</v>
      </c>
      <c r="G427" s="71">
        <v>0.80514846766821102</v>
      </c>
      <c r="H427" s="68">
        <v>50.3889369057908</v>
      </c>
      <c r="I427" s="71">
        <v>0.79588363819667796</v>
      </c>
      <c r="J427" s="68">
        <v>63.526361279170303</v>
      </c>
      <c r="K427" s="71">
        <v>0.86446760288608804</v>
      </c>
      <c r="L427" s="68">
        <v>50.907519446845299</v>
      </c>
      <c r="M427" s="71">
        <v>0.76050180574035298</v>
      </c>
      <c r="N427" s="68">
        <v>44.824561403508802</v>
      </c>
      <c r="O427" s="71"/>
      <c r="P427" s="68"/>
      <c r="Q427" s="71">
        <v>0</v>
      </c>
      <c r="R427" s="68">
        <v>24.814126394052</v>
      </c>
    </row>
    <row r="428" spans="1:18" x14ac:dyDescent="0.2">
      <c r="A428" s="141" t="s">
        <v>1190</v>
      </c>
      <c r="B428" s="67" t="s">
        <v>1191</v>
      </c>
      <c r="C428" s="67">
        <v>66</v>
      </c>
      <c r="D428" s="67" t="s">
        <v>343</v>
      </c>
      <c r="E428" s="71">
        <v>0.86194205573975802</v>
      </c>
      <c r="F428" s="68">
        <v>88.504753673292996</v>
      </c>
      <c r="G428" s="71">
        <v>0.83315584453568303</v>
      </c>
      <c r="H428" s="68">
        <v>67.847882454623999</v>
      </c>
      <c r="I428" s="71">
        <v>0.81483477375797497</v>
      </c>
      <c r="J428" s="68">
        <v>72.342264477095895</v>
      </c>
      <c r="K428" s="71">
        <v>0.87240382691340002</v>
      </c>
      <c r="L428" s="68">
        <v>55.401901469317202</v>
      </c>
      <c r="M428" s="71">
        <v>0.79471583349173203</v>
      </c>
      <c r="N428" s="68">
        <v>55.087719298245602</v>
      </c>
      <c r="O428" s="71"/>
      <c r="P428" s="68"/>
      <c r="Q428" s="71">
        <v>0.99460000000000004</v>
      </c>
      <c r="R428" s="68">
        <v>83.921933085501806</v>
      </c>
    </row>
    <row r="429" spans="1:18" x14ac:dyDescent="0.2">
      <c r="A429" s="141" t="s">
        <v>1192</v>
      </c>
      <c r="B429" s="67" t="s">
        <v>1193</v>
      </c>
      <c r="C429" s="67">
        <v>67</v>
      </c>
      <c r="D429" s="67" t="s">
        <v>343</v>
      </c>
      <c r="E429" s="71">
        <v>0.90318372915238598</v>
      </c>
      <c r="F429" s="68">
        <v>97.666378565255002</v>
      </c>
      <c r="G429" s="71">
        <v>0.82821879600928205</v>
      </c>
      <c r="H429" s="68">
        <v>64.477095937770102</v>
      </c>
      <c r="I429" s="71">
        <v>0.86762989841443705</v>
      </c>
      <c r="J429" s="68">
        <v>92.134831460674206</v>
      </c>
      <c r="K429" s="71">
        <v>0.89610112411905196</v>
      </c>
      <c r="L429" s="68">
        <v>69.144338807260198</v>
      </c>
      <c r="M429" s="71">
        <v>0.92396882721915996</v>
      </c>
      <c r="N429" s="68">
        <v>90.789473684210506</v>
      </c>
      <c r="O429" s="71"/>
      <c r="P429" s="68"/>
      <c r="Q429" s="71">
        <v>1</v>
      </c>
      <c r="R429" s="68">
        <v>100</v>
      </c>
    </row>
    <row r="430" spans="1:18" x14ac:dyDescent="0.2">
      <c r="A430" s="141" t="s">
        <v>1194</v>
      </c>
      <c r="B430" s="67" t="s">
        <v>1195</v>
      </c>
      <c r="C430" s="67">
        <v>67</v>
      </c>
      <c r="D430" s="67" t="s">
        <v>343</v>
      </c>
      <c r="E430" s="71">
        <v>0.88197283616141897</v>
      </c>
      <c r="F430" s="68">
        <v>93.517718236819405</v>
      </c>
      <c r="G430" s="71">
        <v>0.82115696934173399</v>
      </c>
      <c r="H430" s="68">
        <v>60.760587726879898</v>
      </c>
      <c r="I430" s="71">
        <v>0.855964925625608</v>
      </c>
      <c r="J430" s="68">
        <v>89.023336214347495</v>
      </c>
      <c r="K430" s="71">
        <v>0.93802645234801796</v>
      </c>
      <c r="L430" s="68">
        <v>89.282627484874695</v>
      </c>
      <c r="M430" s="71">
        <v>0.79471583349173203</v>
      </c>
      <c r="N430" s="68">
        <v>55.087719298245602</v>
      </c>
      <c r="O430" s="71"/>
      <c r="P430" s="68"/>
      <c r="Q430" s="71">
        <v>1</v>
      </c>
      <c r="R430" s="68">
        <v>100</v>
      </c>
    </row>
    <row r="431" spans="1:18" x14ac:dyDescent="0.2">
      <c r="A431" s="141" t="s">
        <v>1196</v>
      </c>
      <c r="B431" s="67" t="s">
        <v>1197</v>
      </c>
      <c r="C431" s="67">
        <v>67</v>
      </c>
      <c r="D431" s="67" t="s">
        <v>343</v>
      </c>
      <c r="E431" s="71">
        <v>0.84431134089474402</v>
      </c>
      <c r="F431" s="68">
        <v>85.133967156439098</v>
      </c>
      <c r="G431" s="71">
        <v>0.81923601505060595</v>
      </c>
      <c r="H431" s="68">
        <v>59.1184096802074</v>
      </c>
      <c r="I431" s="71">
        <v>0.843507901709872</v>
      </c>
      <c r="J431" s="68">
        <v>84.874675885911799</v>
      </c>
      <c r="K431" s="71">
        <v>0.91286266416258499</v>
      </c>
      <c r="L431" s="68">
        <v>79.861711322385503</v>
      </c>
      <c r="M431" s="71">
        <v>0.878350123550656</v>
      </c>
      <c r="N431" s="68">
        <v>80.087719298245602</v>
      </c>
      <c r="O431" s="71"/>
      <c r="P431" s="68"/>
      <c r="Q431" s="71">
        <v>0.76759999999999995</v>
      </c>
      <c r="R431" s="68">
        <v>76.115241635687696</v>
      </c>
    </row>
    <row r="432" spans="1:18" x14ac:dyDescent="0.2">
      <c r="A432" s="141" t="s">
        <v>1198</v>
      </c>
      <c r="B432" s="67" t="s">
        <v>1199</v>
      </c>
      <c r="C432" s="67">
        <v>67</v>
      </c>
      <c r="D432" s="67" t="s">
        <v>343</v>
      </c>
      <c r="E432" s="71">
        <v>0.86733095661338</v>
      </c>
      <c r="F432" s="68">
        <v>89.974070872947294</v>
      </c>
      <c r="G432" s="71">
        <v>0.81374339534112405</v>
      </c>
      <c r="H432" s="68">
        <v>55.488331892826302</v>
      </c>
      <c r="I432" s="71">
        <v>0.83730708923330299</v>
      </c>
      <c r="J432" s="68">
        <v>81.936041486603301</v>
      </c>
      <c r="K432" s="71">
        <v>0.91331230785514295</v>
      </c>
      <c r="L432" s="68">
        <v>80.034572169403603</v>
      </c>
      <c r="M432" s="71">
        <v>0.90496103402395001</v>
      </c>
      <c r="N432" s="68">
        <v>86.842105263157904</v>
      </c>
      <c r="O432" s="71"/>
      <c r="P432" s="68"/>
      <c r="Q432" s="71"/>
      <c r="R432" s="68"/>
    </row>
    <row r="433" spans="1:18" x14ac:dyDescent="0.2">
      <c r="A433" s="141" t="s">
        <v>1200</v>
      </c>
      <c r="B433" s="67" t="s">
        <v>1201</v>
      </c>
      <c r="C433" s="67">
        <v>67</v>
      </c>
      <c r="D433" s="67" t="s">
        <v>343</v>
      </c>
      <c r="E433" s="71">
        <v>0.68065647051375999</v>
      </c>
      <c r="F433" s="68">
        <v>41.7458945548833</v>
      </c>
      <c r="G433" s="71">
        <v>0.80762132497180095</v>
      </c>
      <c r="H433" s="68">
        <v>51.598962834917899</v>
      </c>
      <c r="I433" s="71">
        <v>0.84536623546578404</v>
      </c>
      <c r="J433" s="68">
        <v>85.306828003457198</v>
      </c>
      <c r="K433" s="71">
        <v>0.90996025497097999</v>
      </c>
      <c r="L433" s="68">
        <v>77.873811581676804</v>
      </c>
      <c r="M433" s="71">
        <v>0.84033453716023498</v>
      </c>
      <c r="N433" s="68">
        <v>68.859649122806999</v>
      </c>
      <c r="O433" s="71"/>
      <c r="P433" s="68"/>
      <c r="Q433" s="71">
        <v>0</v>
      </c>
      <c r="R433" s="68">
        <v>24.814126394052</v>
      </c>
    </row>
    <row r="434" spans="1:18" x14ac:dyDescent="0.2">
      <c r="A434" s="141" t="s">
        <v>1202</v>
      </c>
      <c r="B434" s="67" t="s">
        <v>1203</v>
      </c>
      <c r="C434" s="67">
        <v>67</v>
      </c>
      <c r="D434" s="67" t="s">
        <v>343</v>
      </c>
      <c r="E434" s="71">
        <v>0.86637832614395205</v>
      </c>
      <c r="F434" s="68">
        <v>89.541918755401895</v>
      </c>
      <c r="G434" s="71">
        <v>0.82520195486207903</v>
      </c>
      <c r="H434" s="68">
        <v>62.489196197061403</v>
      </c>
      <c r="I434" s="71">
        <v>0.84844484358007399</v>
      </c>
      <c r="J434" s="68">
        <v>86.603284356093297</v>
      </c>
      <c r="K434" s="71">
        <v>0.89441029511737302</v>
      </c>
      <c r="L434" s="68">
        <v>68.020743301642199</v>
      </c>
      <c r="M434" s="71">
        <v>0.84033453716023498</v>
      </c>
      <c r="N434" s="68">
        <v>68.859649122806999</v>
      </c>
      <c r="O434" s="71"/>
      <c r="P434" s="68"/>
      <c r="Q434" s="71">
        <v>0.92349999999999999</v>
      </c>
      <c r="R434" s="68">
        <v>82.156133828996303</v>
      </c>
    </row>
    <row r="435" spans="1:18" x14ac:dyDescent="0.2">
      <c r="A435" s="141" t="s">
        <v>1204</v>
      </c>
      <c r="B435" s="67" t="s">
        <v>1205</v>
      </c>
      <c r="C435" s="67">
        <v>67</v>
      </c>
      <c r="D435" s="67" t="s">
        <v>343</v>
      </c>
      <c r="E435" s="71">
        <v>0.90170023845430303</v>
      </c>
      <c r="F435" s="68">
        <v>97.579948141745902</v>
      </c>
      <c r="G435" s="71">
        <v>0.862637718660894</v>
      </c>
      <c r="H435" s="68">
        <v>86.603284356093297</v>
      </c>
      <c r="I435" s="71">
        <v>0.86469444282232</v>
      </c>
      <c r="J435" s="68">
        <v>91.529818496110593</v>
      </c>
      <c r="K435" s="71">
        <v>0.88761267268147603</v>
      </c>
      <c r="L435" s="68">
        <v>64.736387208297302</v>
      </c>
      <c r="M435" s="71">
        <v>0.89355635810682399</v>
      </c>
      <c r="N435" s="68">
        <v>84.649122807017505</v>
      </c>
      <c r="O435" s="71"/>
      <c r="P435" s="68"/>
      <c r="Q435" s="71">
        <v>1</v>
      </c>
      <c r="R435" s="68">
        <v>100</v>
      </c>
    </row>
    <row r="436" spans="1:18" x14ac:dyDescent="0.2">
      <c r="A436" s="141" t="s">
        <v>1206</v>
      </c>
      <c r="B436" s="67" t="s">
        <v>1207</v>
      </c>
      <c r="C436" s="67">
        <v>67</v>
      </c>
      <c r="D436" s="67" t="s">
        <v>343</v>
      </c>
      <c r="E436" s="71">
        <v>0.775757488291417</v>
      </c>
      <c r="F436" s="68">
        <v>69.144338807260198</v>
      </c>
      <c r="G436" s="71">
        <v>0.84727516620768595</v>
      </c>
      <c r="H436" s="68">
        <v>77.441659464131405</v>
      </c>
      <c r="I436" s="71">
        <v>0.85143855480624098</v>
      </c>
      <c r="J436" s="68">
        <v>87.381158167674997</v>
      </c>
      <c r="K436" s="71">
        <v>0.854122038253459</v>
      </c>
      <c r="L436" s="68">
        <v>45.721694036300804</v>
      </c>
      <c r="M436" s="71">
        <v>0.88215168218969797</v>
      </c>
      <c r="N436" s="68">
        <v>81.228070175438603</v>
      </c>
      <c r="O436" s="71"/>
      <c r="P436" s="68"/>
      <c r="Q436" s="71">
        <v>0.44379999999999997</v>
      </c>
      <c r="R436" s="68">
        <v>57.434944237918202</v>
      </c>
    </row>
    <row r="437" spans="1:18" x14ac:dyDescent="0.2">
      <c r="A437" s="141" t="s">
        <v>1208</v>
      </c>
      <c r="B437" s="67" t="s">
        <v>1209</v>
      </c>
      <c r="C437" s="67">
        <v>67</v>
      </c>
      <c r="D437" s="67" t="s">
        <v>343</v>
      </c>
      <c r="E437" s="71">
        <v>0.65143295275005197</v>
      </c>
      <c r="F437" s="68">
        <v>31.028522039757998</v>
      </c>
      <c r="G437" s="71">
        <v>0.78049665941512902</v>
      </c>
      <c r="H437" s="68">
        <v>38.893690579083803</v>
      </c>
      <c r="I437" s="71">
        <v>0.84599545004378496</v>
      </c>
      <c r="J437" s="68">
        <v>85.738980121002598</v>
      </c>
      <c r="K437" s="71">
        <v>0.85116305535578096</v>
      </c>
      <c r="L437" s="68">
        <v>43.820224719101098</v>
      </c>
      <c r="M437" s="71">
        <v>0.77950959893556404</v>
      </c>
      <c r="N437" s="68">
        <v>50.350877192982502</v>
      </c>
      <c r="O437" s="71"/>
      <c r="P437" s="68"/>
      <c r="Q437" s="71">
        <v>0</v>
      </c>
      <c r="R437" s="68">
        <v>24.814126394052</v>
      </c>
    </row>
    <row r="438" spans="1:18" x14ac:dyDescent="0.2">
      <c r="A438" s="141" t="s">
        <v>1210</v>
      </c>
      <c r="B438" s="67" t="s">
        <v>1211</v>
      </c>
      <c r="C438" s="67">
        <v>67</v>
      </c>
      <c r="D438" s="67" t="s">
        <v>343</v>
      </c>
      <c r="E438" s="71">
        <v>0.84418129525346797</v>
      </c>
      <c r="F438" s="68">
        <v>85.047536732929998</v>
      </c>
      <c r="G438" s="71">
        <v>0.805268882064612</v>
      </c>
      <c r="H438" s="68">
        <v>50.7346585998271</v>
      </c>
      <c r="I438" s="71">
        <v>0.81201108351652396</v>
      </c>
      <c r="J438" s="68">
        <v>70.700086430423497</v>
      </c>
      <c r="K438" s="71">
        <v>0.85685755991639001</v>
      </c>
      <c r="L438" s="68">
        <v>47.104580812446002</v>
      </c>
      <c r="M438" s="71">
        <v>0.80231895076981596</v>
      </c>
      <c r="N438" s="68">
        <v>57.1929824561403</v>
      </c>
      <c r="O438" s="71"/>
      <c r="P438" s="68"/>
      <c r="Q438" s="71">
        <v>0.94445000000000001</v>
      </c>
      <c r="R438" s="68">
        <v>82.9925650557621</v>
      </c>
    </row>
    <row r="439" spans="1:18" x14ac:dyDescent="0.2">
      <c r="A439" s="141" t="s">
        <v>1212</v>
      </c>
      <c r="B439" s="67" t="s">
        <v>1213</v>
      </c>
      <c r="C439" s="67">
        <v>67</v>
      </c>
      <c r="D439" s="67" t="s">
        <v>343</v>
      </c>
      <c r="E439" s="71">
        <v>0.68515992618516497</v>
      </c>
      <c r="F439" s="68">
        <v>43.042350907519399</v>
      </c>
      <c r="G439" s="71">
        <v>0.80884044485563</v>
      </c>
      <c r="H439" s="68">
        <v>52.463267070008598</v>
      </c>
      <c r="I439" s="71">
        <v>0.81498379866135395</v>
      </c>
      <c r="J439" s="68">
        <v>72.428694900604995</v>
      </c>
      <c r="K439" s="71">
        <v>0.87812526385818601</v>
      </c>
      <c r="L439" s="68">
        <v>58.945548833189299</v>
      </c>
      <c r="M439" s="71">
        <v>0.878350123550656</v>
      </c>
      <c r="N439" s="68">
        <v>80.087719298245602</v>
      </c>
      <c r="O439" s="71"/>
      <c r="P439" s="68"/>
      <c r="Q439" s="71">
        <v>4.5499999999999999E-2</v>
      </c>
      <c r="R439" s="68">
        <v>33.6431226765799</v>
      </c>
    </row>
    <row r="440" spans="1:18" x14ac:dyDescent="0.2">
      <c r="A440" s="141" t="s">
        <v>1214</v>
      </c>
      <c r="B440" s="67" t="s">
        <v>1215</v>
      </c>
      <c r="C440" s="67">
        <v>67</v>
      </c>
      <c r="D440" s="67" t="s">
        <v>343</v>
      </c>
      <c r="E440" s="71">
        <v>0.64530811263900201</v>
      </c>
      <c r="F440" s="68">
        <v>28.8677614520311</v>
      </c>
      <c r="G440" s="71">
        <v>0.77314975333888603</v>
      </c>
      <c r="H440" s="68">
        <v>35.177182368193598</v>
      </c>
      <c r="I440" s="71">
        <v>0.80552702677098598</v>
      </c>
      <c r="J440" s="68">
        <v>68.020743301642199</v>
      </c>
      <c r="K440" s="71">
        <v>0.89876665326191296</v>
      </c>
      <c r="L440" s="68">
        <v>71.218668971477996</v>
      </c>
      <c r="M440" s="71">
        <v>0.74909712982322796</v>
      </c>
      <c r="N440" s="68">
        <v>42.280701754386001</v>
      </c>
      <c r="O440" s="71"/>
      <c r="P440" s="68"/>
      <c r="Q440" s="71">
        <v>0</v>
      </c>
      <c r="R440" s="68">
        <v>24.814126394052</v>
      </c>
    </row>
    <row r="441" spans="1:18" x14ac:dyDescent="0.2">
      <c r="A441" s="141" t="s">
        <v>1216</v>
      </c>
      <c r="B441" s="67" t="s">
        <v>1217</v>
      </c>
      <c r="C441" s="67">
        <v>67</v>
      </c>
      <c r="D441" s="67" t="s">
        <v>343</v>
      </c>
      <c r="E441" s="71">
        <v>0.66055474036693995</v>
      </c>
      <c r="F441" s="68">
        <v>33.880726015557499</v>
      </c>
      <c r="G441" s="71">
        <v>0.70183327440029897</v>
      </c>
      <c r="H441" s="68">
        <v>15.557476231633499</v>
      </c>
      <c r="I441" s="71">
        <v>0.72116434946720198</v>
      </c>
      <c r="J441" s="68">
        <v>31.028522039757998</v>
      </c>
      <c r="K441" s="71">
        <v>0.85273038323235695</v>
      </c>
      <c r="L441" s="68">
        <v>44.684528954191897</v>
      </c>
      <c r="M441" s="71">
        <v>0.62364569473484099</v>
      </c>
      <c r="N441" s="68">
        <v>16.6666666666667</v>
      </c>
      <c r="O441" s="71"/>
      <c r="P441" s="68"/>
      <c r="Q441" s="71">
        <v>0.40339999999999998</v>
      </c>
      <c r="R441" s="68">
        <v>55.483271375464703</v>
      </c>
    </row>
    <row r="442" spans="1:18" x14ac:dyDescent="0.2">
      <c r="A442" s="141" t="s">
        <v>1218</v>
      </c>
      <c r="B442" s="67" t="s">
        <v>1219</v>
      </c>
      <c r="C442" s="67">
        <v>67</v>
      </c>
      <c r="D442" s="67" t="s">
        <v>343</v>
      </c>
      <c r="E442" s="71">
        <v>0.75054595603469698</v>
      </c>
      <c r="F442" s="68">
        <v>62.402765773552296</v>
      </c>
      <c r="G442" s="71">
        <v>0.72609763821644102</v>
      </c>
      <c r="H442" s="68">
        <v>20.4840103716508</v>
      </c>
      <c r="I442" s="71">
        <v>0.72182102192272501</v>
      </c>
      <c r="J442" s="68">
        <v>31.547104580812402</v>
      </c>
      <c r="K442" s="71">
        <v>0.88074048707480501</v>
      </c>
      <c r="L442" s="68">
        <v>60.587726879861698</v>
      </c>
      <c r="M442" s="71">
        <v>0.68447063295951305</v>
      </c>
      <c r="N442" s="68">
        <v>25.087719298245599</v>
      </c>
      <c r="O442" s="71"/>
      <c r="P442" s="68"/>
      <c r="Q442" s="71">
        <v>0.73960000000000004</v>
      </c>
      <c r="R442" s="68">
        <v>73.698884758364301</v>
      </c>
    </row>
    <row r="443" spans="1:18" x14ac:dyDescent="0.2">
      <c r="A443" s="141" t="s">
        <v>1220</v>
      </c>
      <c r="B443" s="67" t="s">
        <v>1221</v>
      </c>
      <c r="C443" s="67">
        <v>67</v>
      </c>
      <c r="D443" s="67" t="s">
        <v>343</v>
      </c>
      <c r="E443" s="71">
        <v>0.81448677314062901</v>
      </c>
      <c r="F443" s="68">
        <v>77.960242005185805</v>
      </c>
      <c r="G443" s="71">
        <v>0.79212526297908803</v>
      </c>
      <c r="H443" s="68">
        <v>43.993085566119298</v>
      </c>
      <c r="I443" s="71">
        <v>0.74082406501423503</v>
      </c>
      <c r="J443" s="68">
        <v>38.634399308556603</v>
      </c>
      <c r="K443" s="71">
        <v>0.83600611155509696</v>
      </c>
      <c r="L443" s="68">
        <v>36.992221261884197</v>
      </c>
      <c r="M443" s="71">
        <v>0.703478426154723</v>
      </c>
      <c r="N443" s="68">
        <v>29.5614035087719</v>
      </c>
      <c r="O443" s="71"/>
      <c r="P443" s="68"/>
      <c r="Q443" s="71">
        <v>1</v>
      </c>
      <c r="R443" s="68">
        <v>100</v>
      </c>
    </row>
    <row r="444" spans="1:18" x14ac:dyDescent="0.2">
      <c r="A444" s="141" t="s">
        <v>1222</v>
      </c>
      <c r="B444" s="67" t="s">
        <v>1223</v>
      </c>
      <c r="C444" s="67">
        <v>67</v>
      </c>
      <c r="D444" s="67" t="s">
        <v>343</v>
      </c>
      <c r="E444" s="71">
        <v>0.58801073008841398</v>
      </c>
      <c r="F444" s="68">
        <v>12.2731201382887</v>
      </c>
      <c r="G444" s="71">
        <v>0.65533459946773098</v>
      </c>
      <c r="H444" s="68">
        <v>10.371650821089</v>
      </c>
      <c r="I444" s="71">
        <v>0.63894802098307202</v>
      </c>
      <c r="J444" s="68">
        <v>10.9766637856525</v>
      </c>
      <c r="K444" s="71">
        <v>0.78717209442768699</v>
      </c>
      <c r="L444" s="68">
        <v>21.348314606741599</v>
      </c>
      <c r="M444" s="71">
        <v>0.50959893556358105</v>
      </c>
      <c r="N444" s="68">
        <v>9.5614035087719298</v>
      </c>
      <c r="O444" s="71"/>
      <c r="P444" s="68"/>
      <c r="Q444" s="71">
        <v>0.34899999999999998</v>
      </c>
      <c r="R444" s="68">
        <v>51.301115241635699</v>
      </c>
    </row>
    <row r="445" spans="1:18" x14ac:dyDescent="0.2">
      <c r="A445" s="141" t="s">
        <v>1224</v>
      </c>
      <c r="B445" s="67" t="s">
        <v>1225</v>
      </c>
      <c r="C445" s="67">
        <v>66</v>
      </c>
      <c r="D445" s="67" t="s">
        <v>343</v>
      </c>
      <c r="E445" s="71">
        <v>0.86944452195088795</v>
      </c>
      <c r="F445" s="68">
        <v>90.665514261019894</v>
      </c>
      <c r="G445" s="71">
        <v>0.86636506071054398</v>
      </c>
      <c r="H445" s="68">
        <v>88.418323249783896</v>
      </c>
      <c r="I445" s="71">
        <v>0.83792115547295898</v>
      </c>
      <c r="J445" s="68">
        <v>82.281763180639601</v>
      </c>
      <c r="K445" s="71">
        <v>0.96766756635177698</v>
      </c>
      <c r="L445" s="68">
        <v>96.974935177182402</v>
      </c>
      <c r="M445" s="71">
        <v>0.92396882721915996</v>
      </c>
      <c r="N445" s="68">
        <v>90.789473684210506</v>
      </c>
      <c r="O445" s="71"/>
      <c r="P445" s="68"/>
      <c r="Q445" s="71">
        <v>0.75129999999999997</v>
      </c>
      <c r="R445" s="68">
        <v>74.442379182156103</v>
      </c>
    </row>
    <row r="446" spans="1:18" x14ac:dyDescent="0.2">
      <c r="A446" s="141" t="s">
        <v>1226</v>
      </c>
      <c r="B446" s="67" t="s">
        <v>1227</v>
      </c>
      <c r="C446" s="67">
        <v>67</v>
      </c>
      <c r="D446" s="67" t="s">
        <v>343</v>
      </c>
      <c r="E446" s="71">
        <v>0.67147555500482503</v>
      </c>
      <c r="F446" s="68">
        <v>38.547968885047503</v>
      </c>
      <c r="G446" s="71">
        <v>0.74331167328035397</v>
      </c>
      <c r="H446" s="68">
        <v>24.9783923941227</v>
      </c>
      <c r="I446" s="71">
        <v>0.74646868593676097</v>
      </c>
      <c r="J446" s="68">
        <v>41.1408815903198</v>
      </c>
      <c r="K446" s="71">
        <v>0.84552678284749605</v>
      </c>
      <c r="L446" s="68">
        <v>41.313742437337901</v>
      </c>
      <c r="M446" s="71">
        <v>0.68447063295951305</v>
      </c>
      <c r="N446" s="68">
        <v>25.087719298245599</v>
      </c>
      <c r="O446" s="71"/>
      <c r="P446" s="68"/>
      <c r="Q446" s="71">
        <v>0.33760000000000001</v>
      </c>
      <c r="R446" s="68">
        <v>50.6505576208178</v>
      </c>
    </row>
    <row r="447" spans="1:18" x14ac:dyDescent="0.2">
      <c r="A447" s="141" t="s">
        <v>1228</v>
      </c>
      <c r="B447" s="67" t="s">
        <v>1229</v>
      </c>
      <c r="C447" s="67">
        <v>66</v>
      </c>
      <c r="D447" s="67" t="s">
        <v>343</v>
      </c>
      <c r="E447" s="71">
        <v>0.67949628578204302</v>
      </c>
      <c r="F447" s="68">
        <v>41.1408815903198</v>
      </c>
      <c r="G447" s="71">
        <v>0.85417981148410205</v>
      </c>
      <c r="H447" s="68">
        <v>81.417458945548802</v>
      </c>
      <c r="I447" s="71">
        <v>0.84017733139235495</v>
      </c>
      <c r="J447" s="68">
        <v>83.1460674157303</v>
      </c>
      <c r="K447" s="71">
        <v>0.87039286615160905</v>
      </c>
      <c r="L447" s="68">
        <v>53.932584269662897</v>
      </c>
      <c r="M447" s="71">
        <v>0.83273141988215205</v>
      </c>
      <c r="N447" s="68">
        <v>66.754385964912302</v>
      </c>
      <c r="O447" s="71"/>
      <c r="P447" s="68"/>
      <c r="Q447" s="71">
        <v>0</v>
      </c>
      <c r="R447" s="68">
        <v>24.814126394052</v>
      </c>
    </row>
    <row r="448" spans="1:18" x14ac:dyDescent="0.2">
      <c r="A448" s="141" t="s">
        <v>1230</v>
      </c>
      <c r="B448" s="67" t="s">
        <v>1231</v>
      </c>
      <c r="C448" s="67">
        <v>67</v>
      </c>
      <c r="D448" s="67" t="s">
        <v>343</v>
      </c>
      <c r="E448" s="71">
        <v>0.78190934697922199</v>
      </c>
      <c r="F448" s="68">
        <v>70.527225583405396</v>
      </c>
      <c r="G448" s="71">
        <v>0.73214445962656605</v>
      </c>
      <c r="H448" s="68">
        <v>22.039757994814199</v>
      </c>
      <c r="I448" s="71">
        <v>0.68752979272530401</v>
      </c>
      <c r="J448" s="68">
        <v>21.866897147795999</v>
      </c>
      <c r="K448" s="71">
        <v>0.85232055325323197</v>
      </c>
      <c r="L448" s="68">
        <v>44.511668107173698</v>
      </c>
      <c r="M448" s="71">
        <v>0.63885192929100898</v>
      </c>
      <c r="N448" s="68">
        <v>18.508771929824601</v>
      </c>
      <c r="O448" s="71"/>
      <c r="P448" s="68"/>
      <c r="Q448" s="71">
        <v>0.99870000000000003</v>
      </c>
      <c r="R448" s="68">
        <v>86.152416356877296</v>
      </c>
    </row>
    <row r="449" spans="1:18" x14ac:dyDescent="0.2">
      <c r="A449" s="141" t="s">
        <v>1232</v>
      </c>
      <c r="B449" s="67" t="s">
        <v>1233</v>
      </c>
      <c r="C449" s="67">
        <v>66</v>
      </c>
      <c r="D449" s="67" t="s">
        <v>343</v>
      </c>
      <c r="E449" s="71">
        <v>0.61408595580042002</v>
      </c>
      <c r="F449" s="68">
        <v>18.323249783923899</v>
      </c>
      <c r="G449" s="71">
        <v>0.75918398762884898</v>
      </c>
      <c r="H449" s="68">
        <v>30.164217804667199</v>
      </c>
      <c r="I449" s="71">
        <v>0.74697244103813099</v>
      </c>
      <c r="J449" s="68">
        <v>41.4866032843561</v>
      </c>
      <c r="K449" s="71">
        <v>0.86379960009752399</v>
      </c>
      <c r="L449" s="68">
        <v>50.7346585998271</v>
      </c>
      <c r="M449" s="71">
        <v>0.69207375023759699</v>
      </c>
      <c r="N449" s="68">
        <v>27.017543859649098</v>
      </c>
      <c r="O449" s="71"/>
      <c r="P449" s="68"/>
      <c r="Q449" s="71">
        <v>8.3999999999999995E-3</v>
      </c>
      <c r="R449" s="68">
        <v>30.297397769516699</v>
      </c>
    </row>
    <row r="450" spans="1:18" x14ac:dyDescent="0.2">
      <c r="A450" s="141" t="s">
        <v>1234</v>
      </c>
      <c r="B450" s="67" t="s">
        <v>1235</v>
      </c>
      <c r="C450" s="67">
        <v>67</v>
      </c>
      <c r="D450" s="67" t="s">
        <v>343</v>
      </c>
      <c r="E450" s="71">
        <v>0.67103575693987205</v>
      </c>
      <c r="F450" s="68">
        <v>38.288677614520303</v>
      </c>
      <c r="G450" s="71">
        <v>0.81207445233730902</v>
      </c>
      <c r="H450" s="68">
        <v>54.537597234226403</v>
      </c>
      <c r="I450" s="71">
        <v>0.88730453461553105</v>
      </c>
      <c r="J450" s="68">
        <v>95.332757130509904</v>
      </c>
      <c r="K450" s="71">
        <v>0.83810578520137802</v>
      </c>
      <c r="L450" s="68">
        <v>38.288677614520303</v>
      </c>
      <c r="M450" s="71">
        <v>0.74149401254514302</v>
      </c>
      <c r="N450" s="68">
        <v>39.824561403508802</v>
      </c>
      <c r="O450" s="71"/>
      <c r="P450" s="68"/>
      <c r="Q450" s="71">
        <v>7.6200000000000004E-2</v>
      </c>
      <c r="R450" s="68">
        <v>34.851301115241597</v>
      </c>
    </row>
    <row r="451" spans="1:18" x14ac:dyDescent="0.2">
      <c r="A451" s="141" t="s">
        <v>1236</v>
      </c>
      <c r="B451" s="67" t="s">
        <v>1237</v>
      </c>
      <c r="C451" s="67">
        <v>67</v>
      </c>
      <c r="D451" s="67" t="s">
        <v>343</v>
      </c>
      <c r="E451" s="71">
        <v>0.66879013652249497</v>
      </c>
      <c r="F451" s="68">
        <v>37.770095073465903</v>
      </c>
      <c r="G451" s="71">
        <v>0.80744176590593097</v>
      </c>
      <c r="H451" s="68">
        <v>51.339671564390699</v>
      </c>
      <c r="I451" s="71">
        <v>0.78153291294403704</v>
      </c>
      <c r="J451" s="68">
        <v>57.389801210025901</v>
      </c>
      <c r="K451" s="71">
        <v>0.77084458388035404</v>
      </c>
      <c r="L451" s="68">
        <v>17.718236819360399</v>
      </c>
      <c r="M451" s="71">
        <v>0.83273141988215205</v>
      </c>
      <c r="N451" s="68">
        <v>66.754385964912302</v>
      </c>
      <c r="O451" s="71"/>
      <c r="P451" s="68"/>
      <c r="Q451" s="71">
        <v>0.15140000000000001</v>
      </c>
      <c r="R451" s="68">
        <v>39.219330855018598</v>
      </c>
    </row>
    <row r="452" spans="1:18" x14ac:dyDescent="0.2">
      <c r="A452" s="141" t="s">
        <v>1238</v>
      </c>
      <c r="B452" s="67" t="s">
        <v>1239</v>
      </c>
      <c r="C452" s="67">
        <v>67</v>
      </c>
      <c r="D452" s="67" t="s">
        <v>343</v>
      </c>
      <c r="E452" s="71">
        <v>0.72624851529586798</v>
      </c>
      <c r="F452" s="68">
        <v>57.476231633535001</v>
      </c>
      <c r="G452" s="71">
        <v>0.795606584778763</v>
      </c>
      <c r="H452" s="68">
        <v>45.721694036300804</v>
      </c>
      <c r="I452" s="71">
        <v>0.78705020180742602</v>
      </c>
      <c r="J452" s="68">
        <v>59.723422644770999</v>
      </c>
      <c r="K452" s="71">
        <v>0.81849645326513398</v>
      </c>
      <c r="L452" s="68">
        <v>30.337078651685399</v>
      </c>
      <c r="M452" s="71">
        <v>0.730089336628018</v>
      </c>
      <c r="N452" s="68">
        <v>36.842105263157897</v>
      </c>
      <c r="O452" s="71"/>
      <c r="P452" s="68"/>
      <c r="Q452" s="71">
        <v>0.5</v>
      </c>
      <c r="R452" s="68">
        <v>62.360594795539001</v>
      </c>
    </row>
    <row r="453" spans="1:18" x14ac:dyDescent="0.2">
      <c r="A453" s="141" t="s">
        <v>1240</v>
      </c>
      <c r="B453" s="67" t="s">
        <v>1241</v>
      </c>
      <c r="C453" s="67">
        <v>67</v>
      </c>
      <c r="D453" s="67" t="s">
        <v>343</v>
      </c>
      <c r="E453" s="71">
        <v>0.62801333117636005</v>
      </c>
      <c r="F453" s="68">
        <v>22.471910112359499</v>
      </c>
      <c r="G453" s="71">
        <v>0.77269007419202096</v>
      </c>
      <c r="H453" s="68">
        <v>34.745030250648199</v>
      </c>
      <c r="I453" s="71">
        <v>0.73629023843663399</v>
      </c>
      <c r="J453" s="68">
        <v>37.251512532411397</v>
      </c>
      <c r="K453" s="71">
        <v>0.87058453751279297</v>
      </c>
      <c r="L453" s="68">
        <v>54.105445116681103</v>
      </c>
      <c r="M453" s="71">
        <v>0.76050180574035298</v>
      </c>
      <c r="N453" s="68">
        <v>44.824561403508802</v>
      </c>
      <c r="O453" s="71"/>
      <c r="P453" s="68"/>
      <c r="Q453" s="71">
        <v>0</v>
      </c>
      <c r="R453" s="68">
        <v>24.814126394052</v>
      </c>
    </row>
    <row r="454" spans="1:18" x14ac:dyDescent="0.2">
      <c r="A454" s="141" t="s">
        <v>1242</v>
      </c>
      <c r="B454" s="67" t="s">
        <v>1243</v>
      </c>
      <c r="C454" s="67">
        <v>67</v>
      </c>
      <c r="D454" s="67" t="s">
        <v>343</v>
      </c>
      <c r="E454" s="71">
        <v>0.61273567605729296</v>
      </c>
      <c r="F454" s="68">
        <v>17.977528089887599</v>
      </c>
      <c r="G454" s="71">
        <v>0.74956076072139399</v>
      </c>
      <c r="H454" s="68">
        <v>26.879861711322398</v>
      </c>
      <c r="I454" s="71">
        <v>0.73020600120305101</v>
      </c>
      <c r="J454" s="68">
        <v>34.658599827139199</v>
      </c>
      <c r="K454" s="71">
        <v>0.87283007492921205</v>
      </c>
      <c r="L454" s="68">
        <v>55.574762316335303</v>
      </c>
      <c r="M454" s="71">
        <v>0.71108154343280705</v>
      </c>
      <c r="N454" s="68">
        <v>31.315789473684202</v>
      </c>
      <c r="O454" s="71"/>
      <c r="P454" s="68"/>
      <c r="Q454" s="71">
        <v>0</v>
      </c>
      <c r="R454" s="68">
        <v>24.814126394052</v>
      </c>
    </row>
    <row r="455" spans="1:18" x14ac:dyDescent="0.2">
      <c r="A455" s="141" t="s">
        <v>1244</v>
      </c>
      <c r="B455" s="67" t="s">
        <v>1245</v>
      </c>
      <c r="C455" s="67">
        <v>66</v>
      </c>
      <c r="D455" s="67" t="s">
        <v>343</v>
      </c>
      <c r="E455" s="71">
        <v>0.76151254283457304</v>
      </c>
      <c r="F455" s="68">
        <v>64.995678478824502</v>
      </c>
      <c r="G455" s="71">
        <v>0.84686833318945598</v>
      </c>
      <c r="H455" s="68">
        <v>77.268798617113205</v>
      </c>
      <c r="I455" s="71">
        <v>0.85078525625647095</v>
      </c>
      <c r="J455" s="68">
        <v>87.121866897147797</v>
      </c>
      <c r="K455" s="71">
        <v>0.84285432525915704</v>
      </c>
      <c r="L455" s="68">
        <v>40.103716508210901</v>
      </c>
      <c r="M455" s="71">
        <v>0.88975479946778202</v>
      </c>
      <c r="N455" s="68">
        <v>83.859649122806999</v>
      </c>
      <c r="O455" s="71"/>
      <c r="P455" s="68"/>
      <c r="Q455" s="71">
        <v>0.37730000000000002</v>
      </c>
      <c r="R455" s="68">
        <v>53.159851301115197</v>
      </c>
    </row>
    <row r="456" spans="1:18" x14ac:dyDescent="0.2">
      <c r="A456" s="141" t="s">
        <v>1246</v>
      </c>
      <c r="B456" s="67" t="s">
        <v>1247</v>
      </c>
      <c r="C456" s="67">
        <v>45</v>
      </c>
      <c r="D456" s="67" t="s">
        <v>343</v>
      </c>
      <c r="E456" s="71">
        <v>0.65273110822455405</v>
      </c>
      <c r="F456" s="68">
        <v>31.633535004321502</v>
      </c>
      <c r="G456" s="71">
        <v>0.824758982336809</v>
      </c>
      <c r="H456" s="68">
        <v>62.316335350043197</v>
      </c>
      <c r="I456" s="71">
        <v>0.77593201400717005</v>
      </c>
      <c r="J456" s="68">
        <v>55.401901469317202</v>
      </c>
      <c r="K456" s="71">
        <v>0.91766897359460498</v>
      </c>
      <c r="L456" s="68">
        <v>82.022471910112401</v>
      </c>
      <c r="M456" s="71">
        <v>0.74529557118418499</v>
      </c>
      <c r="N456" s="68">
        <v>41.140350877193001</v>
      </c>
      <c r="O456" s="71"/>
      <c r="P456" s="68"/>
      <c r="Q456" s="71">
        <v>0</v>
      </c>
      <c r="R456" s="68">
        <v>24.814126394052</v>
      </c>
    </row>
    <row r="457" spans="1:18" x14ac:dyDescent="0.2">
      <c r="A457" s="141" t="s">
        <v>1248</v>
      </c>
      <c r="B457" s="67" t="s">
        <v>1249</v>
      </c>
      <c r="C457" s="67">
        <v>45</v>
      </c>
      <c r="D457" s="67" t="s">
        <v>343</v>
      </c>
      <c r="E457" s="71">
        <v>0.66813676720631698</v>
      </c>
      <c r="F457" s="68">
        <v>37.424373379429603</v>
      </c>
      <c r="G457" s="71">
        <v>0.84670643157230097</v>
      </c>
      <c r="H457" s="68">
        <v>77.182368193604105</v>
      </c>
      <c r="I457" s="71">
        <v>0.80139147611754002</v>
      </c>
      <c r="J457" s="68">
        <v>65.859982713915301</v>
      </c>
      <c r="K457" s="71">
        <v>0.87125918437671801</v>
      </c>
      <c r="L457" s="68">
        <v>54.796888504753703</v>
      </c>
      <c r="M457" s="71">
        <v>0.82132674396502503</v>
      </c>
      <c r="N457" s="68">
        <v>62.894736842105303</v>
      </c>
      <c r="O457" s="71"/>
      <c r="P457" s="68"/>
      <c r="Q457" s="71">
        <v>0</v>
      </c>
      <c r="R457" s="68">
        <v>24.814126394052</v>
      </c>
    </row>
    <row r="458" spans="1:18" x14ac:dyDescent="0.2">
      <c r="A458" s="141" t="s">
        <v>1250</v>
      </c>
      <c r="B458" s="67" t="s">
        <v>1251</v>
      </c>
      <c r="C458" s="67">
        <v>66</v>
      </c>
      <c r="D458" s="67" t="s">
        <v>343</v>
      </c>
      <c r="E458" s="71">
        <v>0.89438569727945605</v>
      </c>
      <c r="F458" s="68">
        <v>96.456352636127903</v>
      </c>
      <c r="G458" s="71">
        <v>0.84820020449489997</v>
      </c>
      <c r="H458" s="68">
        <v>78.565254969749404</v>
      </c>
      <c r="I458" s="71">
        <v>0.88631927754392603</v>
      </c>
      <c r="J458" s="68">
        <v>95.159896283491804</v>
      </c>
      <c r="K458" s="71">
        <v>0.91228070175438603</v>
      </c>
      <c r="L458" s="68">
        <v>79.688850475367303</v>
      </c>
      <c r="M458" s="71">
        <v>0.825128302604068</v>
      </c>
      <c r="N458" s="68">
        <v>64.561403508771903</v>
      </c>
      <c r="O458" s="71"/>
      <c r="P458" s="68"/>
      <c r="Q458" s="71">
        <v>1</v>
      </c>
      <c r="R458" s="68">
        <v>100</v>
      </c>
    </row>
    <row r="459" spans="1:18" x14ac:dyDescent="0.2">
      <c r="A459" s="141" t="s">
        <v>1252</v>
      </c>
      <c r="B459" s="67" t="s">
        <v>1253</v>
      </c>
      <c r="C459" s="67">
        <v>45</v>
      </c>
      <c r="D459" s="67" t="s">
        <v>343</v>
      </c>
      <c r="E459" s="71">
        <v>0.76579487948494196</v>
      </c>
      <c r="F459" s="68">
        <v>66.2057044079516</v>
      </c>
      <c r="G459" s="71">
        <v>0.86505072458585996</v>
      </c>
      <c r="H459" s="68">
        <v>87.899740708729496</v>
      </c>
      <c r="I459" s="71">
        <v>0.80212614708196395</v>
      </c>
      <c r="J459" s="68">
        <v>66.2057044079516</v>
      </c>
      <c r="K459" s="71">
        <v>0.85805987131856498</v>
      </c>
      <c r="L459" s="68">
        <v>47.796024200518602</v>
      </c>
      <c r="M459" s="71">
        <v>0.84793765443832003</v>
      </c>
      <c r="N459" s="68">
        <v>71.403508771929793</v>
      </c>
      <c r="O459" s="71"/>
      <c r="P459" s="68"/>
      <c r="Q459" s="71">
        <v>0.45579999999999998</v>
      </c>
      <c r="R459" s="68">
        <v>58.085501858736102</v>
      </c>
    </row>
    <row r="460" spans="1:18" x14ac:dyDescent="0.2">
      <c r="A460" s="141" t="s">
        <v>1254</v>
      </c>
      <c r="B460" s="67" t="s">
        <v>1255</v>
      </c>
      <c r="C460" s="67">
        <v>45</v>
      </c>
      <c r="D460" s="67" t="s">
        <v>343</v>
      </c>
      <c r="E460" s="71">
        <v>0.82533467788327997</v>
      </c>
      <c r="F460" s="68">
        <v>80.466724286949002</v>
      </c>
      <c r="G460" s="71">
        <v>0.82613090214559803</v>
      </c>
      <c r="H460" s="68">
        <v>63.094209161624903</v>
      </c>
      <c r="I460" s="71">
        <v>0.79596300947974696</v>
      </c>
      <c r="J460" s="68">
        <v>63.612791702679303</v>
      </c>
      <c r="K460" s="71">
        <v>0.90353675961125401</v>
      </c>
      <c r="L460" s="68">
        <v>73.725151253241094</v>
      </c>
      <c r="M460" s="71">
        <v>0.77570804029652096</v>
      </c>
      <c r="N460" s="68">
        <v>48.859649122806999</v>
      </c>
      <c r="O460" s="71"/>
      <c r="P460" s="68"/>
      <c r="Q460" s="71"/>
      <c r="R460" s="68"/>
    </row>
    <row r="461" spans="1:18" x14ac:dyDescent="0.2">
      <c r="A461" s="141" t="s">
        <v>1256</v>
      </c>
      <c r="B461" s="67" t="s">
        <v>1257</v>
      </c>
      <c r="C461" s="67">
        <v>45</v>
      </c>
      <c r="D461" s="67" t="s">
        <v>343</v>
      </c>
      <c r="E461" s="71">
        <v>0.62534982074640699</v>
      </c>
      <c r="F461" s="68">
        <v>21.694036300777899</v>
      </c>
      <c r="G461" s="71">
        <v>0.78459111108420398</v>
      </c>
      <c r="H461" s="68">
        <v>40.708729472774401</v>
      </c>
      <c r="I461" s="71">
        <v>0.81697483610839305</v>
      </c>
      <c r="J461" s="68">
        <v>73.465859982713894</v>
      </c>
      <c r="K461" s="71">
        <v>0.80550005446758699</v>
      </c>
      <c r="L461" s="68">
        <v>25.756266205704399</v>
      </c>
      <c r="M461" s="71">
        <v>0.71488310207184902</v>
      </c>
      <c r="N461" s="68">
        <v>32.456140350877199</v>
      </c>
      <c r="O461" s="71"/>
      <c r="P461" s="68"/>
      <c r="Q461" s="71">
        <v>4.7999999999999996E-3</v>
      </c>
      <c r="R461" s="68">
        <v>29.739776951672901</v>
      </c>
    </row>
    <row r="462" spans="1:18" x14ac:dyDescent="0.2">
      <c r="A462" s="141" t="s">
        <v>1258</v>
      </c>
      <c r="B462" s="67" t="s">
        <v>1259</v>
      </c>
      <c r="C462" s="67">
        <v>45</v>
      </c>
      <c r="D462" s="67" t="s">
        <v>343</v>
      </c>
      <c r="E462" s="71">
        <v>0.82998443893356899</v>
      </c>
      <c r="F462" s="68">
        <v>81.071737251512502</v>
      </c>
      <c r="G462" s="71">
        <v>0.79594609780804504</v>
      </c>
      <c r="H462" s="68">
        <v>45.980985306828003</v>
      </c>
      <c r="I462" s="71">
        <v>0.77563217293712206</v>
      </c>
      <c r="J462" s="68">
        <v>55.142610198790003</v>
      </c>
      <c r="K462" s="71">
        <v>0.85585770457274501</v>
      </c>
      <c r="L462" s="68">
        <v>46.845289541918802</v>
      </c>
      <c r="M462" s="71">
        <v>0.72248621934993296</v>
      </c>
      <c r="N462" s="68">
        <v>34.473684210526301</v>
      </c>
      <c r="O462" s="71"/>
      <c r="P462" s="68"/>
      <c r="Q462" s="71">
        <v>1</v>
      </c>
      <c r="R462" s="68">
        <v>100</v>
      </c>
    </row>
    <row r="463" spans="1:18" x14ac:dyDescent="0.2">
      <c r="A463" s="141" t="s">
        <v>1260</v>
      </c>
      <c r="B463" s="67" t="s">
        <v>1261</v>
      </c>
      <c r="C463" s="67">
        <v>45</v>
      </c>
      <c r="D463" s="67" t="s">
        <v>343</v>
      </c>
      <c r="E463" s="71">
        <v>0.66452547740050805</v>
      </c>
      <c r="F463" s="68">
        <v>35.609334485738998</v>
      </c>
      <c r="G463" s="71">
        <v>0.697195540957812</v>
      </c>
      <c r="H463" s="68">
        <v>14.8660328435609</v>
      </c>
      <c r="I463" s="71">
        <v>0.65116311054759102</v>
      </c>
      <c r="J463" s="68">
        <v>13.742437337943</v>
      </c>
      <c r="K463" s="71">
        <v>0.80014432253304701</v>
      </c>
      <c r="L463" s="68">
        <v>24.373379429559201</v>
      </c>
      <c r="M463" s="71">
        <v>0.50959893556358105</v>
      </c>
      <c r="N463" s="68">
        <v>9.5614035087719298</v>
      </c>
      <c r="O463" s="71"/>
      <c r="P463" s="68"/>
      <c r="Q463" s="71"/>
      <c r="R463" s="68"/>
    </row>
    <row r="464" spans="1:18" x14ac:dyDescent="0.2">
      <c r="A464" s="141" t="s">
        <v>1262</v>
      </c>
      <c r="B464" s="67" t="s">
        <v>1263</v>
      </c>
      <c r="C464" s="67">
        <v>45</v>
      </c>
      <c r="D464" s="67" t="s">
        <v>343</v>
      </c>
      <c r="E464" s="71">
        <v>0.364596906493244</v>
      </c>
      <c r="F464" s="68">
        <v>1.2100259291270501</v>
      </c>
      <c r="G464" s="71">
        <v>0.48535937544449997</v>
      </c>
      <c r="H464" s="68">
        <v>3.02506482281763</v>
      </c>
      <c r="I464" s="71">
        <v>0.47152795738084302</v>
      </c>
      <c r="J464" s="68">
        <v>1.2964563526361299</v>
      </c>
      <c r="K464" s="71">
        <v>0.62929465259658801</v>
      </c>
      <c r="L464" s="68">
        <v>3.8029386343993101</v>
      </c>
      <c r="M464" s="71">
        <v>3.0602547044288199E-2</v>
      </c>
      <c r="N464" s="68">
        <v>1.2280701754386001</v>
      </c>
      <c r="O464" s="71"/>
      <c r="P464" s="68"/>
      <c r="Q464" s="71">
        <v>0.20619999999999999</v>
      </c>
      <c r="R464" s="68">
        <v>43.215613382899598</v>
      </c>
    </row>
    <row r="465" spans="1:18" x14ac:dyDescent="0.2">
      <c r="A465" s="141" t="s">
        <v>1264</v>
      </c>
      <c r="B465" s="67" t="s">
        <v>1265</v>
      </c>
      <c r="C465" s="67">
        <v>45</v>
      </c>
      <c r="D465" s="67" t="s">
        <v>343</v>
      </c>
      <c r="E465" s="71">
        <v>0.666735035600166</v>
      </c>
      <c r="F465" s="68">
        <v>36.905790838375097</v>
      </c>
      <c r="G465" s="71">
        <v>0.70868638449871602</v>
      </c>
      <c r="H465" s="68">
        <v>16.7675021607606</v>
      </c>
      <c r="I465" s="71">
        <v>0.65895328075946702</v>
      </c>
      <c r="J465" s="68">
        <v>15.384615384615399</v>
      </c>
      <c r="K465" s="71">
        <v>0.80622866043320196</v>
      </c>
      <c r="L465" s="68">
        <v>26.015557476231599</v>
      </c>
      <c r="M465" s="71">
        <v>0.406956852309447</v>
      </c>
      <c r="N465" s="68">
        <v>5</v>
      </c>
      <c r="O465" s="71"/>
      <c r="P465" s="68"/>
      <c r="Q465" s="71">
        <v>0.75285000000000002</v>
      </c>
      <c r="R465" s="68">
        <v>74.721189591078101</v>
      </c>
    </row>
    <row r="466" spans="1:18" x14ac:dyDescent="0.2">
      <c r="A466" s="141" t="s">
        <v>1266</v>
      </c>
      <c r="B466" s="67" t="s">
        <v>1267</v>
      </c>
      <c r="C466" s="67">
        <v>45</v>
      </c>
      <c r="D466" s="67" t="s">
        <v>343</v>
      </c>
      <c r="E466" s="71">
        <v>0.62475750722576795</v>
      </c>
      <c r="F466" s="68">
        <v>21.348314606741599</v>
      </c>
      <c r="G466" s="71">
        <v>0.77817463521910801</v>
      </c>
      <c r="H466" s="68">
        <v>37.942955920484003</v>
      </c>
      <c r="I466" s="71">
        <v>0.741840283537059</v>
      </c>
      <c r="J466" s="68">
        <v>39.239412273120102</v>
      </c>
      <c r="K466" s="71">
        <v>0.881286398022742</v>
      </c>
      <c r="L466" s="68">
        <v>61.106309420916197</v>
      </c>
      <c r="M466" s="71">
        <v>0.72248621934993296</v>
      </c>
      <c r="N466" s="68">
        <v>34.473684210526301</v>
      </c>
      <c r="O466" s="71"/>
      <c r="P466" s="68"/>
      <c r="Q466" s="71">
        <v>0</v>
      </c>
      <c r="R466" s="68">
        <v>24.814126394052</v>
      </c>
    </row>
    <row r="467" spans="1:18" x14ac:dyDescent="0.2">
      <c r="A467" s="141" t="s">
        <v>1268</v>
      </c>
      <c r="B467" s="67" t="s">
        <v>1269</v>
      </c>
      <c r="C467" s="67">
        <v>45</v>
      </c>
      <c r="D467" s="67" t="s">
        <v>343</v>
      </c>
      <c r="E467" s="71">
        <v>0.64385748174201496</v>
      </c>
      <c r="F467" s="68">
        <v>28.349178910976701</v>
      </c>
      <c r="G467" s="71">
        <v>0.78955281521200904</v>
      </c>
      <c r="H467" s="68">
        <v>42.437337942955899</v>
      </c>
      <c r="I467" s="71">
        <v>0.81601617804674997</v>
      </c>
      <c r="J467" s="68">
        <v>72.947277441659494</v>
      </c>
      <c r="K467" s="71">
        <v>0.87602596154521295</v>
      </c>
      <c r="L467" s="68">
        <v>57.735522904062201</v>
      </c>
      <c r="M467" s="71">
        <v>0.73769245390610105</v>
      </c>
      <c r="N467" s="68">
        <v>38.771929824561397</v>
      </c>
      <c r="O467" s="71"/>
      <c r="P467" s="68"/>
      <c r="Q467" s="71">
        <v>0</v>
      </c>
      <c r="R467" s="68">
        <v>24.814126394052</v>
      </c>
    </row>
    <row r="468" spans="1:18" x14ac:dyDescent="0.2">
      <c r="A468" s="141" t="s">
        <v>1270</v>
      </c>
      <c r="B468" s="67" t="s">
        <v>1271</v>
      </c>
      <c r="C468" s="67">
        <v>45</v>
      </c>
      <c r="D468" s="67" t="s">
        <v>343</v>
      </c>
      <c r="E468" s="71">
        <v>0.73816919614619303</v>
      </c>
      <c r="F468" s="68">
        <v>59.896283491789099</v>
      </c>
      <c r="G468" s="71">
        <v>0.81166829231445303</v>
      </c>
      <c r="H468" s="68">
        <v>54.105445116681103</v>
      </c>
      <c r="I468" s="71">
        <v>0.77370239759429404</v>
      </c>
      <c r="J468" s="68">
        <v>53.846153846153797</v>
      </c>
      <c r="K468" s="71">
        <v>0.90358595419420196</v>
      </c>
      <c r="L468" s="68">
        <v>73.898012100259294</v>
      </c>
      <c r="M468" s="71">
        <v>0.730089336628018</v>
      </c>
      <c r="N468" s="68">
        <v>36.842105263157897</v>
      </c>
      <c r="O468" s="71"/>
      <c r="P468" s="68"/>
      <c r="Q468" s="71">
        <v>0.4718</v>
      </c>
      <c r="R468" s="68">
        <v>58.921933085501898</v>
      </c>
    </row>
    <row r="469" spans="1:18" x14ac:dyDescent="0.2">
      <c r="A469" s="141" t="s">
        <v>1272</v>
      </c>
      <c r="B469" s="67" t="s">
        <v>1273</v>
      </c>
      <c r="C469" s="67">
        <v>45</v>
      </c>
      <c r="D469" s="67" t="s">
        <v>343</v>
      </c>
      <c r="E469" s="71">
        <v>0.69329112856286301</v>
      </c>
      <c r="F469" s="68">
        <v>45.548833189282597</v>
      </c>
      <c r="G469" s="71">
        <v>0.82922838523949705</v>
      </c>
      <c r="H469" s="68">
        <v>65.082108902333601</v>
      </c>
      <c r="I469" s="71">
        <v>0.84127863936708902</v>
      </c>
      <c r="J469" s="68">
        <v>83.8375108038029</v>
      </c>
      <c r="K469" s="71">
        <v>0.92520161193515904</v>
      </c>
      <c r="L469" s="68">
        <v>85.220397579948099</v>
      </c>
      <c r="M469" s="71">
        <v>0.87074700627257196</v>
      </c>
      <c r="N469" s="68">
        <v>77.982456140350905</v>
      </c>
      <c r="O469" s="71"/>
      <c r="P469" s="68"/>
      <c r="Q469" s="71">
        <v>0</v>
      </c>
      <c r="R469" s="68">
        <v>24.814126394052</v>
      </c>
    </row>
    <row r="470" spans="1:18" x14ac:dyDescent="0.2">
      <c r="A470" s="141" t="s">
        <v>1274</v>
      </c>
      <c r="B470" s="67" t="s">
        <v>1275</v>
      </c>
      <c r="C470" s="67">
        <v>45</v>
      </c>
      <c r="D470" s="67" t="s">
        <v>343</v>
      </c>
      <c r="E470" s="71">
        <v>0.66239894174930702</v>
      </c>
      <c r="F470" s="68">
        <v>34.831460674157299</v>
      </c>
      <c r="G470" s="71">
        <v>0.77432373687301403</v>
      </c>
      <c r="H470" s="68">
        <v>35.782195332757098</v>
      </c>
      <c r="I470" s="71">
        <v>0.74840701864454795</v>
      </c>
      <c r="J470" s="68">
        <v>42.264477095937799</v>
      </c>
      <c r="K470" s="71">
        <v>0.94786526476670296</v>
      </c>
      <c r="L470" s="68">
        <v>92.480553154710407</v>
      </c>
      <c r="M470" s="71">
        <v>0.75289868846226904</v>
      </c>
      <c r="N470" s="68">
        <v>42.982456140350898</v>
      </c>
      <c r="O470" s="71"/>
      <c r="P470" s="68"/>
      <c r="Q470" s="71">
        <v>8.8499999999999995E-2</v>
      </c>
      <c r="R470" s="68">
        <v>35.780669144981402</v>
      </c>
    </row>
    <row r="471" spans="1:18" x14ac:dyDescent="0.2">
      <c r="A471" s="141" t="s">
        <v>1276</v>
      </c>
      <c r="B471" s="67" t="s">
        <v>1277</v>
      </c>
      <c r="C471" s="67">
        <v>45</v>
      </c>
      <c r="D471" s="67" t="s">
        <v>343</v>
      </c>
      <c r="E471" s="71">
        <v>0.67624376175251699</v>
      </c>
      <c r="F471" s="68">
        <v>40.190146931720001</v>
      </c>
      <c r="G471" s="71">
        <v>0.82625929126029296</v>
      </c>
      <c r="H471" s="68">
        <v>63.267070008643003</v>
      </c>
      <c r="I471" s="71">
        <v>0.82652224238719096</v>
      </c>
      <c r="J471" s="68">
        <v>77.787381158167705</v>
      </c>
      <c r="K471" s="71">
        <v>0.92991988298432704</v>
      </c>
      <c r="L471" s="68">
        <v>86.430423509075197</v>
      </c>
      <c r="M471" s="71">
        <v>0.798517392130774</v>
      </c>
      <c r="N471" s="68">
        <v>56.6666666666667</v>
      </c>
      <c r="O471" s="71"/>
      <c r="P471" s="68"/>
      <c r="Q471" s="71">
        <v>0</v>
      </c>
      <c r="R471" s="68">
        <v>24.814126394052</v>
      </c>
    </row>
    <row r="472" spans="1:18" x14ac:dyDescent="0.2">
      <c r="A472" s="141" t="s">
        <v>1278</v>
      </c>
      <c r="B472" s="67" t="s">
        <v>1279</v>
      </c>
      <c r="C472" s="67">
        <v>45</v>
      </c>
      <c r="D472" s="67" t="s">
        <v>343</v>
      </c>
      <c r="E472" s="71">
        <v>0.67732150086043297</v>
      </c>
      <c r="F472" s="68">
        <v>40.622299049265301</v>
      </c>
      <c r="G472" s="71">
        <v>0.81836250023632695</v>
      </c>
      <c r="H472" s="68">
        <v>58.5133967156439</v>
      </c>
      <c r="I472" s="71">
        <v>0.79971344928021304</v>
      </c>
      <c r="J472" s="68">
        <v>65.254969749351801</v>
      </c>
      <c r="K472" s="71">
        <v>0.96241104537676603</v>
      </c>
      <c r="L472" s="68">
        <v>96.110630942091603</v>
      </c>
      <c r="M472" s="71">
        <v>0.80612050940885704</v>
      </c>
      <c r="N472" s="68">
        <v>58.245614035087698</v>
      </c>
      <c r="O472" s="71"/>
      <c r="P472" s="68"/>
      <c r="Q472" s="71">
        <v>0</v>
      </c>
      <c r="R472" s="68">
        <v>24.814126394052</v>
      </c>
    </row>
    <row r="473" spans="1:18" x14ac:dyDescent="0.2">
      <c r="A473" s="141" t="s">
        <v>1280</v>
      </c>
      <c r="B473" s="67" t="s">
        <v>1281</v>
      </c>
      <c r="C473" s="67">
        <v>66</v>
      </c>
      <c r="D473" s="67" t="s">
        <v>343</v>
      </c>
      <c r="E473" s="71">
        <v>0.87482129586632595</v>
      </c>
      <c r="F473" s="68">
        <v>91.529818496110593</v>
      </c>
      <c r="G473" s="71">
        <v>0.84978397752669799</v>
      </c>
      <c r="H473" s="68">
        <v>79.775280898876403</v>
      </c>
      <c r="I473" s="71">
        <v>0.83854730308457004</v>
      </c>
      <c r="J473" s="68">
        <v>82.541054451166801</v>
      </c>
      <c r="K473" s="71">
        <v>0.88295157203342001</v>
      </c>
      <c r="L473" s="68">
        <v>62.057044079515997</v>
      </c>
      <c r="M473" s="71">
        <v>0.81372362668694198</v>
      </c>
      <c r="N473" s="68">
        <v>61.315789473684198</v>
      </c>
      <c r="O473" s="71"/>
      <c r="P473" s="68"/>
      <c r="Q473" s="71">
        <v>0.98909999999999998</v>
      </c>
      <c r="R473" s="68">
        <v>83.643122676579907</v>
      </c>
    </row>
    <row r="474" spans="1:18" x14ac:dyDescent="0.2">
      <c r="A474" s="141" t="s">
        <v>1282</v>
      </c>
      <c r="B474" s="67" t="s">
        <v>1283</v>
      </c>
      <c r="C474" s="67">
        <v>66</v>
      </c>
      <c r="D474" s="67" t="s">
        <v>343</v>
      </c>
      <c r="E474" s="71">
        <v>0.859570066096911</v>
      </c>
      <c r="F474" s="68">
        <v>87.899740708729496</v>
      </c>
      <c r="G474" s="71">
        <v>0.821445824019296</v>
      </c>
      <c r="H474" s="68">
        <v>61.019878997407098</v>
      </c>
      <c r="I474" s="71">
        <v>0.78793222738082203</v>
      </c>
      <c r="J474" s="68">
        <v>60.414866032843598</v>
      </c>
      <c r="K474" s="71">
        <v>0.89425644559270401</v>
      </c>
      <c r="L474" s="68">
        <v>67.934312878133099</v>
      </c>
      <c r="M474" s="71">
        <v>0.79471583349173203</v>
      </c>
      <c r="N474" s="68">
        <v>55.087719298245602</v>
      </c>
      <c r="O474" s="71"/>
      <c r="P474" s="68"/>
      <c r="Q474" s="71">
        <v>0.99950000000000006</v>
      </c>
      <c r="R474" s="68">
        <v>86.802973977695203</v>
      </c>
    </row>
    <row r="475" spans="1:18" x14ac:dyDescent="0.2">
      <c r="A475" s="141" t="s">
        <v>1284</v>
      </c>
      <c r="B475" s="67" t="s">
        <v>1285</v>
      </c>
      <c r="C475" s="67">
        <v>66</v>
      </c>
      <c r="D475" s="67" t="s">
        <v>343</v>
      </c>
      <c r="E475" s="71">
        <v>0.63621564719414703</v>
      </c>
      <c r="F475" s="68">
        <v>25.756266205704399</v>
      </c>
      <c r="G475" s="71">
        <v>0.78188871502424995</v>
      </c>
      <c r="H475" s="68">
        <v>39.325842696629202</v>
      </c>
      <c r="I475" s="71">
        <v>0.77190553033440301</v>
      </c>
      <c r="J475" s="68">
        <v>53.154710458081198</v>
      </c>
      <c r="K475" s="71">
        <v>0.87438530214981403</v>
      </c>
      <c r="L475" s="68">
        <v>56.611927398444301</v>
      </c>
      <c r="M475" s="71">
        <v>0.75289868846226904</v>
      </c>
      <c r="N475" s="68">
        <v>42.982456140350898</v>
      </c>
      <c r="O475" s="71"/>
      <c r="P475" s="68"/>
      <c r="Q475" s="71">
        <v>0</v>
      </c>
      <c r="R475" s="68">
        <v>24.814126394052</v>
      </c>
    </row>
    <row r="476" spans="1:18" x14ac:dyDescent="0.2">
      <c r="A476" s="141" t="s">
        <v>1286</v>
      </c>
      <c r="B476" s="67" t="s">
        <v>1287</v>
      </c>
      <c r="C476" s="67">
        <v>45</v>
      </c>
      <c r="D476" s="67" t="s">
        <v>343</v>
      </c>
      <c r="E476" s="71">
        <v>0.78574916589599197</v>
      </c>
      <c r="F476" s="68">
        <v>71.305099394986996</v>
      </c>
      <c r="G476" s="71">
        <v>0.74773123663142704</v>
      </c>
      <c r="H476" s="68">
        <v>26.361279170267899</v>
      </c>
      <c r="I476" s="71">
        <v>0.68687827005781099</v>
      </c>
      <c r="J476" s="68">
        <v>21.607605877268799</v>
      </c>
      <c r="K476" s="71">
        <v>0.80586413119216505</v>
      </c>
      <c r="L476" s="68">
        <v>25.929127052722599</v>
      </c>
      <c r="M476" s="71">
        <v>0.68827219159855502</v>
      </c>
      <c r="N476" s="68">
        <v>25.877192982456101</v>
      </c>
      <c r="O476" s="71"/>
      <c r="P476" s="68"/>
      <c r="Q476" s="71">
        <v>1</v>
      </c>
      <c r="R476" s="68">
        <v>100</v>
      </c>
    </row>
    <row r="477" spans="1:18" x14ac:dyDescent="0.2">
      <c r="A477" s="141" t="s">
        <v>1288</v>
      </c>
      <c r="B477" s="67" t="s">
        <v>1289</v>
      </c>
      <c r="C477" s="67">
        <v>66</v>
      </c>
      <c r="D477" s="67" t="s">
        <v>343</v>
      </c>
      <c r="E477" s="71">
        <v>0.744305959851424</v>
      </c>
      <c r="F477" s="68">
        <v>61.279170267934298</v>
      </c>
      <c r="G477" s="71">
        <v>0.83520104171107201</v>
      </c>
      <c r="H477" s="68">
        <v>69.317199654278298</v>
      </c>
      <c r="I477" s="71">
        <v>0.83751794195544604</v>
      </c>
      <c r="J477" s="68">
        <v>82.022471910112401</v>
      </c>
      <c r="K477" s="71">
        <v>0.89558718890365996</v>
      </c>
      <c r="L477" s="68">
        <v>68.885047536732898</v>
      </c>
      <c r="M477" s="71">
        <v>0.81372362668694198</v>
      </c>
      <c r="N477" s="68">
        <v>61.315789473684198</v>
      </c>
      <c r="O477" s="71"/>
      <c r="P477" s="68"/>
      <c r="Q477" s="71">
        <v>0.33950000000000002</v>
      </c>
      <c r="R477" s="68">
        <v>50.743494423791802</v>
      </c>
    </row>
    <row r="478" spans="1:18" x14ac:dyDescent="0.2">
      <c r="A478" s="141" t="s">
        <v>1290</v>
      </c>
      <c r="B478" s="67" t="s">
        <v>1291</v>
      </c>
      <c r="C478" s="67">
        <v>45</v>
      </c>
      <c r="D478" s="67" t="s">
        <v>343</v>
      </c>
      <c r="E478" s="71">
        <v>0.62916561495939205</v>
      </c>
      <c r="F478" s="68">
        <v>23.076923076923102</v>
      </c>
      <c r="G478" s="71">
        <v>0.76857058684796897</v>
      </c>
      <c r="H478" s="68">
        <v>33.1028522039758</v>
      </c>
      <c r="I478" s="71">
        <v>0.74566335487160895</v>
      </c>
      <c r="J478" s="68">
        <v>40.622299049265301</v>
      </c>
      <c r="K478" s="71">
        <v>0.92201414828361605</v>
      </c>
      <c r="L478" s="68">
        <v>84.096802074330199</v>
      </c>
      <c r="M478" s="71">
        <v>0.70727998479376497</v>
      </c>
      <c r="N478" s="68">
        <v>30.087719298245599</v>
      </c>
      <c r="O478" s="71"/>
      <c r="P478" s="68"/>
      <c r="Q478" s="71">
        <v>2.3E-3</v>
      </c>
      <c r="R478" s="68">
        <v>28.5315985130112</v>
      </c>
    </row>
    <row r="479" spans="1:18" x14ac:dyDescent="0.2">
      <c r="A479" s="141" t="s">
        <v>1292</v>
      </c>
      <c r="B479" s="67" t="s">
        <v>1293</v>
      </c>
      <c r="C479" s="67">
        <v>66</v>
      </c>
      <c r="D479" s="67" t="s">
        <v>343</v>
      </c>
      <c r="E479" s="71">
        <v>0.70085426292116004</v>
      </c>
      <c r="F479" s="68">
        <v>48.746758859118401</v>
      </c>
      <c r="G479" s="71">
        <v>0.81408551081859104</v>
      </c>
      <c r="H479" s="68">
        <v>55.747623163353502</v>
      </c>
      <c r="I479" s="71">
        <v>0.82456296249903305</v>
      </c>
      <c r="J479" s="68">
        <v>77.095937770095105</v>
      </c>
      <c r="K479" s="71">
        <v>0.86040233187931903</v>
      </c>
      <c r="L479" s="68">
        <v>49.006050129645601</v>
      </c>
      <c r="M479" s="71">
        <v>0.80612050940885704</v>
      </c>
      <c r="N479" s="68">
        <v>58.245614035087698</v>
      </c>
      <c r="O479" s="71"/>
      <c r="P479" s="68"/>
      <c r="Q479" s="71">
        <v>0.1991</v>
      </c>
      <c r="R479" s="68">
        <v>42.843866171003697</v>
      </c>
    </row>
    <row r="480" spans="1:18" x14ac:dyDescent="0.2">
      <c r="A480" s="141" t="s">
        <v>1294</v>
      </c>
      <c r="B480" s="67" t="s">
        <v>1295</v>
      </c>
      <c r="C480" s="67">
        <v>45</v>
      </c>
      <c r="D480" s="67" t="s">
        <v>343</v>
      </c>
      <c r="E480" s="71">
        <v>0.63185432329362301</v>
      </c>
      <c r="F480" s="68">
        <v>24.5462402765774</v>
      </c>
      <c r="G480" s="71">
        <v>0.78763319438669199</v>
      </c>
      <c r="H480" s="68">
        <v>41.5730337078652</v>
      </c>
      <c r="I480" s="71">
        <v>0.75968507913048899</v>
      </c>
      <c r="J480" s="68">
        <v>47.623163353500402</v>
      </c>
      <c r="K480" s="71">
        <v>0.86301400632291803</v>
      </c>
      <c r="L480" s="68">
        <v>50.561797752808999</v>
      </c>
      <c r="M480" s="71">
        <v>0.730089336628018</v>
      </c>
      <c r="N480" s="68">
        <v>36.842105263157897</v>
      </c>
      <c r="O480" s="71"/>
      <c r="P480" s="68"/>
      <c r="Q480" s="71">
        <v>1.8849999999999999E-2</v>
      </c>
      <c r="R480" s="68">
        <v>31.877323420074401</v>
      </c>
    </row>
    <row r="481" spans="1:18" x14ac:dyDescent="0.2">
      <c r="A481" s="141" t="s">
        <v>1296</v>
      </c>
      <c r="B481" s="67" t="s">
        <v>1297</v>
      </c>
      <c r="C481" s="67">
        <v>45</v>
      </c>
      <c r="D481" s="67" t="s">
        <v>343</v>
      </c>
      <c r="E481" s="71">
        <v>0.71343437925414099</v>
      </c>
      <c r="F481" s="68">
        <v>52.376836646499598</v>
      </c>
      <c r="G481" s="71">
        <v>0.76824119008043501</v>
      </c>
      <c r="H481" s="68">
        <v>32.7571305099395</v>
      </c>
      <c r="I481" s="71">
        <v>0.71240344005352496</v>
      </c>
      <c r="J481" s="68">
        <v>28.522039757994801</v>
      </c>
      <c r="K481" s="71">
        <v>0.81678313004094705</v>
      </c>
      <c r="L481" s="68">
        <v>29.4727744165946</v>
      </c>
      <c r="M481" s="71">
        <v>0.61984413609579903</v>
      </c>
      <c r="N481" s="68">
        <v>16.403508771929801</v>
      </c>
      <c r="O481" s="71"/>
      <c r="P481" s="68"/>
      <c r="Q481" s="71">
        <v>0.64990000000000003</v>
      </c>
      <c r="R481" s="68">
        <v>70.446096654275095</v>
      </c>
    </row>
    <row r="482" spans="1:18" x14ac:dyDescent="0.2">
      <c r="A482" s="141" t="s">
        <v>1298</v>
      </c>
      <c r="B482" s="67" t="s">
        <v>1299</v>
      </c>
      <c r="C482" s="67">
        <v>45</v>
      </c>
      <c r="D482" s="67" t="s">
        <v>343</v>
      </c>
      <c r="E482" s="71">
        <v>0.88557350046080097</v>
      </c>
      <c r="F482" s="68">
        <v>94.554883318928304</v>
      </c>
      <c r="G482" s="71">
        <v>0.84780602599532195</v>
      </c>
      <c r="H482" s="68">
        <v>78.219533275713005</v>
      </c>
      <c r="I482" s="71">
        <v>0.81668603841357601</v>
      </c>
      <c r="J482" s="68">
        <v>73.292999135695794</v>
      </c>
      <c r="K482" s="71">
        <v>0.93824713529103698</v>
      </c>
      <c r="L482" s="68">
        <v>89.455488331892795</v>
      </c>
      <c r="M482" s="71">
        <v>0.825128302604068</v>
      </c>
      <c r="N482" s="68">
        <v>64.561403508771903</v>
      </c>
      <c r="O482" s="71"/>
      <c r="P482" s="68"/>
      <c r="Q482" s="71">
        <v>1</v>
      </c>
      <c r="R482" s="68">
        <v>100</v>
      </c>
    </row>
    <row r="483" spans="1:18" x14ac:dyDescent="0.2">
      <c r="A483" s="141" t="s">
        <v>1300</v>
      </c>
      <c r="B483" s="67" t="s">
        <v>1301</v>
      </c>
      <c r="C483" s="67">
        <v>45</v>
      </c>
      <c r="D483" s="67" t="s">
        <v>343</v>
      </c>
      <c r="E483" s="71">
        <v>0.63557450630730095</v>
      </c>
      <c r="F483" s="68">
        <v>25.496974935177199</v>
      </c>
      <c r="G483" s="71">
        <v>0.78847562860405895</v>
      </c>
      <c r="H483" s="68">
        <v>41.9187554019015</v>
      </c>
      <c r="I483" s="71">
        <v>0.75943041516222298</v>
      </c>
      <c r="J483" s="68">
        <v>47.450302506482302</v>
      </c>
      <c r="K483" s="71">
        <v>0.88847247522507999</v>
      </c>
      <c r="L483" s="68">
        <v>65.254969749351801</v>
      </c>
      <c r="M483" s="71">
        <v>0.74149401254514302</v>
      </c>
      <c r="N483" s="68">
        <v>39.824561403508802</v>
      </c>
      <c r="O483" s="71"/>
      <c r="P483" s="68"/>
      <c r="Q483" s="71">
        <v>0</v>
      </c>
      <c r="R483" s="68">
        <v>24.814126394052</v>
      </c>
    </row>
    <row r="484" spans="1:18" x14ac:dyDescent="0.2">
      <c r="A484" s="141" t="s">
        <v>1302</v>
      </c>
      <c r="B484" s="67" t="s">
        <v>1303</v>
      </c>
      <c r="C484" s="67">
        <v>45</v>
      </c>
      <c r="D484" s="67" t="s">
        <v>343</v>
      </c>
      <c r="E484" s="71">
        <v>0.74668136967277499</v>
      </c>
      <c r="F484" s="68">
        <v>61.797752808988797</v>
      </c>
      <c r="G484" s="71">
        <v>0.801448304251966</v>
      </c>
      <c r="H484" s="68">
        <v>48.314606741573002</v>
      </c>
      <c r="I484" s="71">
        <v>0.78414499658880199</v>
      </c>
      <c r="J484" s="68">
        <v>58.4269662921348</v>
      </c>
      <c r="K484" s="71">
        <v>0.87590706586562805</v>
      </c>
      <c r="L484" s="68">
        <v>57.6490924805532</v>
      </c>
      <c r="M484" s="71">
        <v>0.77190648165747899</v>
      </c>
      <c r="N484" s="68">
        <v>47.894736842105303</v>
      </c>
      <c r="O484" s="71"/>
      <c r="P484" s="68"/>
      <c r="Q484" s="71">
        <v>0.5</v>
      </c>
      <c r="R484" s="68">
        <v>62.360594795539001</v>
      </c>
    </row>
    <row r="485" spans="1:18" x14ac:dyDescent="0.2">
      <c r="A485" s="141" t="s">
        <v>1304</v>
      </c>
      <c r="B485" s="67" t="s">
        <v>1305</v>
      </c>
      <c r="C485" s="67">
        <v>45</v>
      </c>
      <c r="D485" s="67" t="s">
        <v>343</v>
      </c>
      <c r="E485" s="71">
        <v>0.71919031254798005</v>
      </c>
      <c r="F485" s="68">
        <v>55.142610198790003</v>
      </c>
      <c r="G485" s="71">
        <v>0.86107078383970304</v>
      </c>
      <c r="H485" s="68">
        <v>85.652549697493498</v>
      </c>
      <c r="I485" s="71">
        <v>0.85260844171572103</v>
      </c>
      <c r="J485" s="68">
        <v>87.813310285220396</v>
      </c>
      <c r="K485" s="71">
        <v>0.96050506860436102</v>
      </c>
      <c r="L485" s="68">
        <v>95.592048401037204</v>
      </c>
      <c r="M485" s="71">
        <v>0.92016726858011799</v>
      </c>
      <c r="N485" s="68">
        <v>90.175438596491205</v>
      </c>
      <c r="O485" s="71"/>
      <c r="P485" s="68"/>
      <c r="Q485" s="71">
        <v>1.6000000000000001E-3</v>
      </c>
      <c r="R485" s="68">
        <v>27.881040892193301</v>
      </c>
    </row>
    <row r="486" spans="1:18" x14ac:dyDescent="0.2">
      <c r="A486" s="141" t="s">
        <v>1306</v>
      </c>
      <c r="B486" s="67" t="s">
        <v>1307</v>
      </c>
      <c r="C486" s="67">
        <v>45</v>
      </c>
      <c r="D486" s="67" t="s">
        <v>343</v>
      </c>
      <c r="E486" s="71">
        <v>0.89876705146816205</v>
      </c>
      <c r="F486" s="68">
        <v>97.320656871218702</v>
      </c>
      <c r="G486" s="71">
        <v>0.85940315752827101</v>
      </c>
      <c r="H486" s="68">
        <v>84.528954191875499</v>
      </c>
      <c r="I486" s="71">
        <v>0.80289965940157404</v>
      </c>
      <c r="J486" s="68">
        <v>66.637856525497</v>
      </c>
      <c r="K486" s="71">
        <v>0.95318231686030697</v>
      </c>
      <c r="L486" s="68">
        <v>93.431287813310306</v>
      </c>
      <c r="M486" s="71">
        <v>0.878350123550656</v>
      </c>
      <c r="N486" s="68">
        <v>80.087719298245602</v>
      </c>
      <c r="O486" s="71"/>
      <c r="P486" s="68"/>
      <c r="Q486" s="71">
        <v>1</v>
      </c>
      <c r="R486" s="68">
        <v>100</v>
      </c>
    </row>
    <row r="487" spans="1:18" x14ac:dyDescent="0.2">
      <c r="A487" s="141" t="s">
        <v>1308</v>
      </c>
      <c r="B487" s="67" t="s">
        <v>1309</v>
      </c>
      <c r="C487" s="67">
        <v>45</v>
      </c>
      <c r="D487" s="67" t="s">
        <v>343</v>
      </c>
      <c r="E487" s="71">
        <v>0.80375937246120399</v>
      </c>
      <c r="F487" s="68">
        <v>75.108038029386293</v>
      </c>
      <c r="G487" s="71">
        <v>0.83983126413920905</v>
      </c>
      <c r="H487" s="68">
        <v>72.342264477095895</v>
      </c>
      <c r="I487" s="71">
        <v>0.87812809724371299</v>
      </c>
      <c r="J487" s="68">
        <v>94.122731201382905</v>
      </c>
      <c r="K487" s="71">
        <v>0.94518737737244296</v>
      </c>
      <c r="L487" s="68">
        <v>91.875540190146907</v>
      </c>
      <c r="M487" s="71">
        <v>0.878350123550656</v>
      </c>
      <c r="N487" s="68">
        <v>80.087719298245602</v>
      </c>
      <c r="O487" s="71"/>
      <c r="P487" s="68"/>
      <c r="Q487" s="71">
        <v>0.4773</v>
      </c>
      <c r="R487" s="68">
        <v>59.200743494423797</v>
      </c>
    </row>
    <row r="488" spans="1:18" x14ac:dyDescent="0.2">
      <c r="A488" s="141" t="s">
        <v>1310</v>
      </c>
      <c r="B488" s="67" t="s">
        <v>1311</v>
      </c>
      <c r="C488" s="67">
        <v>45</v>
      </c>
      <c r="D488" s="67" t="s">
        <v>343</v>
      </c>
      <c r="E488" s="71">
        <v>0.71818247860703999</v>
      </c>
      <c r="F488" s="68">
        <v>54.624027657735503</v>
      </c>
      <c r="G488" s="71">
        <v>0.85529486057750304</v>
      </c>
      <c r="H488" s="68">
        <v>81.763180639585102</v>
      </c>
      <c r="I488" s="71">
        <v>0.86657897707516296</v>
      </c>
      <c r="J488" s="68">
        <v>91.875540190146907</v>
      </c>
      <c r="K488" s="71">
        <v>0.94126816952433101</v>
      </c>
      <c r="L488" s="68">
        <v>90.665514261019894</v>
      </c>
      <c r="M488" s="71">
        <v>0.92777038585820204</v>
      </c>
      <c r="N488" s="68">
        <v>91.578947368421098</v>
      </c>
      <c r="O488" s="71"/>
      <c r="P488" s="68"/>
      <c r="Q488" s="71">
        <v>0</v>
      </c>
      <c r="R488" s="68">
        <v>24.814126394052</v>
      </c>
    </row>
    <row r="489" spans="1:18" x14ac:dyDescent="0.2">
      <c r="A489" s="141" t="s">
        <v>1312</v>
      </c>
      <c r="B489" s="67" t="s">
        <v>1313</v>
      </c>
      <c r="C489" s="67">
        <v>45</v>
      </c>
      <c r="D489" s="67" t="s">
        <v>343</v>
      </c>
      <c r="E489" s="71">
        <v>0.79457189984476495</v>
      </c>
      <c r="F489" s="68">
        <v>73.379429559204894</v>
      </c>
      <c r="G489" s="71">
        <v>0.83225929316442204</v>
      </c>
      <c r="H489" s="68">
        <v>67.329299913569599</v>
      </c>
      <c r="I489" s="71">
        <v>0.84669700252385505</v>
      </c>
      <c r="J489" s="68">
        <v>85.998271391529798</v>
      </c>
      <c r="K489" s="71">
        <v>0.95596399045818603</v>
      </c>
      <c r="L489" s="68">
        <v>94.122731201382905</v>
      </c>
      <c r="M489" s="71">
        <v>0.851739213077362</v>
      </c>
      <c r="N489" s="68">
        <v>72.982456140350905</v>
      </c>
      <c r="O489" s="71"/>
      <c r="P489" s="68"/>
      <c r="Q489" s="71">
        <v>0.48620000000000002</v>
      </c>
      <c r="R489" s="68">
        <v>59.851301115241597</v>
      </c>
    </row>
    <row r="490" spans="1:18" x14ac:dyDescent="0.2">
      <c r="A490" s="141" t="s">
        <v>1314</v>
      </c>
      <c r="B490" s="67" t="s">
        <v>1315</v>
      </c>
      <c r="C490" s="67">
        <v>66</v>
      </c>
      <c r="D490" s="67" t="s">
        <v>343</v>
      </c>
      <c r="E490" s="71">
        <v>0.63017286175347098</v>
      </c>
      <c r="F490" s="68">
        <v>23.768366464995701</v>
      </c>
      <c r="G490" s="71">
        <v>0.80292034957101099</v>
      </c>
      <c r="H490" s="68">
        <v>49.5246326707001</v>
      </c>
      <c r="I490" s="71">
        <v>0.75646112621589401</v>
      </c>
      <c r="J490" s="68">
        <v>45.635263612791697</v>
      </c>
      <c r="K490" s="71">
        <v>0.86139349635243501</v>
      </c>
      <c r="L490" s="68">
        <v>49.6110630942092</v>
      </c>
      <c r="M490" s="71">
        <v>0.730089336628018</v>
      </c>
      <c r="N490" s="68">
        <v>36.842105263157897</v>
      </c>
      <c r="O490" s="71"/>
      <c r="P490" s="68"/>
      <c r="Q490" s="71">
        <v>0</v>
      </c>
      <c r="R490" s="68">
        <v>24.814126394052</v>
      </c>
    </row>
    <row r="491" spans="1:18" x14ac:dyDescent="0.2">
      <c r="A491" s="141" t="s">
        <v>1316</v>
      </c>
      <c r="B491" s="67" t="s">
        <v>1317</v>
      </c>
      <c r="C491" s="67">
        <v>66</v>
      </c>
      <c r="D491" s="67" t="s">
        <v>343</v>
      </c>
      <c r="E491" s="71">
        <v>0.71509893335344898</v>
      </c>
      <c r="F491" s="68">
        <v>53.154710458081198</v>
      </c>
      <c r="G491" s="71">
        <v>0.822822294782801</v>
      </c>
      <c r="H491" s="68">
        <v>61.452031114952497</v>
      </c>
      <c r="I491" s="71">
        <v>0.78090207758145902</v>
      </c>
      <c r="J491" s="68">
        <v>56.957649092480601</v>
      </c>
      <c r="K491" s="71">
        <v>0.85138095777497003</v>
      </c>
      <c r="L491" s="68">
        <v>44.165946413137398</v>
      </c>
      <c r="M491" s="71">
        <v>0.730089336628018</v>
      </c>
      <c r="N491" s="68">
        <v>36.842105263157897</v>
      </c>
      <c r="O491" s="71"/>
      <c r="P491" s="68"/>
      <c r="Q491" s="71">
        <v>0.39029999999999998</v>
      </c>
      <c r="R491" s="68">
        <v>54.460966542750903</v>
      </c>
    </row>
    <row r="492" spans="1:18" x14ac:dyDescent="0.2">
      <c r="A492" s="141" t="s">
        <v>1318</v>
      </c>
      <c r="B492" s="67" t="s">
        <v>1319</v>
      </c>
      <c r="C492" s="67">
        <v>66</v>
      </c>
      <c r="D492" s="67" t="s">
        <v>343</v>
      </c>
      <c r="E492" s="71">
        <v>0.78728395184718003</v>
      </c>
      <c r="F492" s="68">
        <v>71.564390665514296</v>
      </c>
      <c r="G492" s="71">
        <v>0.83071612907873904</v>
      </c>
      <c r="H492" s="68">
        <v>65.859982713915301</v>
      </c>
      <c r="I492" s="71">
        <v>0.80324226986804903</v>
      </c>
      <c r="J492" s="68">
        <v>66.7242869490061</v>
      </c>
      <c r="K492" s="71">
        <v>0.85822838176791805</v>
      </c>
      <c r="L492" s="68">
        <v>47.882454624027702</v>
      </c>
      <c r="M492" s="71">
        <v>0.83653297852119302</v>
      </c>
      <c r="N492" s="68">
        <v>67.982456140350905</v>
      </c>
      <c r="O492" s="71"/>
      <c r="P492" s="68"/>
      <c r="Q492" s="71">
        <v>0.60770000000000002</v>
      </c>
      <c r="R492" s="68">
        <v>68.587360594795499</v>
      </c>
    </row>
    <row r="493" spans="1:18" x14ac:dyDescent="0.2">
      <c r="A493" s="141" t="s">
        <v>1320</v>
      </c>
      <c r="B493" s="67" t="s">
        <v>1321</v>
      </c>
      <c r="C493" s="67">
        <v>66</v>
      </c>
      <c r="D493" s="67" t="s">
        <v>343</v>
      </c>
      <c r="E493" s="71">
        <v>0.805854912627058</v>
      </c>
      <c r="F493" s="68">
        <v>75.453759723422607</v>
      </c>
      <c r="G493" s="71">
        <v>0.81416070282157904</v>
      </c>
      <c r="H493" s="68">
        <v>55.834053586862602</v>
      </c>
      <c r="I493" s="71">
        <v>0.77363266679576703</v>
      </c>
      <c r="J493" s="68">
        <v>53.673292999135697</v>
      </c>
      <c r="K493" s="71">
        <v>0.84091044739915499</v>
      </c>
      <c r="L493" s="68">
        <v>39.412273120138302</v>
      </c>
      <c r="M493" s="71">
        <v>0.79471583349173203</v>
      </c>
      <c r="N493" s="68">
        <v>55.087719298245602</v>
      </c>
      <c r="O493" s="71"/>
      <c r="P493" s="68"/>
      <c r="Q493" s="71"/>
      <c r="R493" s="68"/>
    </row>
    <row r="494" spans="1:18" x14ac:dyDescent="0.2">
      <c r="A494" s="141" t="s">
        <v>1322</v>
      </c>
      <c r="B494" s="67" t="s">
        <v>1323</v>
      </c>
      <c r="C494" s="67">
        <v>45</v>
      </c>
      <c r="D494" s="67" t="s">
        <v>343</v>
      </c>
      <c r="E494" s="71">
        <v>0.89182869606453796</v>
      </c>
      <c r="F494" s="68">
        <v>95.937770095073503</v>
      </c>
      <c r="G494" s="71">
        <v>0.84902702472777403</v>
      </c>
      <c r="H494" s="68">
        <v>79.170267934312903</v>
      </c>
      <c r="I494" s="71">
        <v>0.84309438757570199</v>
      </c>
      <c r="J494" s="68">
        <v>84.701815038893699</v>
      </c>
      <c r="K494" s="71">
        <v>0.91528285494185002</v>
      </c>
      <c r="L494" s="68">
        <v>80.898876404494402</v>
      </c>
      <c r="M494" s="71">
        <v>0.851739213077362</v>
      </c>
      <c r="N494" s="68">
        <v>72.982456140350905</v>
      </c>
      <c r="O494" s="71"/>
      <c r="P494" s="68"/>
      <c r="Q494" s="71">
        <v>1</v>
      </c>
      <c r="R494" s="68">
        <v>100</v>
      </c>
    </row>
    <row r="495" spans="1:18" x14ac:dyDescent="0.2">
      <c r="A495" s="141" t="s">
        <v>1324</v>
      </c>
      <c r="B495" s="67" t="s">
        <v>1325</v>
      </c>
      <c r="C495" s="67">
        <v>45</v>
      </c>
      <c r="D495" s="67" t="s">
        <v>343</v>
      </c>
      <c r="E495" s="71">
        <v>0.89677781443323601</v>
      </c>
      <c r="F495" s="68">
        <v>97.061365600691403</v>
      </c>
      <c r="G495" s="71">
        <v>0.86407725524674495</v>
      </c>
      <c r="H495" s="68">
        <v>87.467588591184096</v>
      </c>
      <c r="I495" s="71">
        <v>0.83253661769963905</v>
      </c>
      <c r="J495" s="68">
        <v>80.639585133967103</v>
      </c>
      <c r="K495" s="71">
        <v>0.901321958391057</v>
      </c>
      <c r="L495" s="68">
        <v>72.860847018150395</v>
      </c>
      <c r="M495" s="71">
        <v>0.88595324082873905</v>
      </c>
      <c r="N495" s="68">
        <v>82.8070175438597</v>
      </c>
      <c r="O495" s="71"/>
      <c r="P495" s="68"/>
      <c r="Q495" s="71">
        <v>1</v>
      </c>
      <c r="R495" s="68">
        <v>100</v>
      </c>
    </row>
    <row r="496" spans="1:18" x14ac:dyDescent="0.2">
      <c r="A496" s="141" t="s">
        <v>1326</v>
      </c>
      <c r="B496" s="67" t="s">
        <v>1327</v>
      </c>
      <c r="C496" s="67">
        <v>45</v>
      </c>
      <c r="D496" s="67" t="s">
        <v>343</v>
      </c>
      <c r="E496" s="71">
        <v>0.65861731980749305</v>
      </c>
      <c r="F496" s="68">
        <v>33.4485738980121</v>
      </c>
      <c r="G496" s="71">
        <v>0.79009852220017296</v>
      </c>
      <c r="H496" s="68">
        <v>42.955920484010399</v>
      </c>
      <c r="I496" s="71">
        <v>0.78072425199403395</v>
      </c>
      <c r="J496" s="68">
        <v>56.871218668971501</v>
      </c>
      <c r="K496" s="71">
        <v>0.92184643271248401</v>
      </c>
      <c r="L496" s="68">
        <v>84.010371650821099</v>
      </c>
      <c r="M496" s="71">
        <v>0.798517392130774</v>
      </c>
      <c r="N496" s="68">
        <v>56.6666666666667</v>
      </c>
      <c r="O496" s="71"/>
      <c r="P496" s="68"/>
      <c r="Q496" s="71">
        <v>1.9E-3</v>
      </c>
      <c r="R496" s="68">
        <v>28.066914498141301</v>
      </c>
    </row>
    <row r="497" spans="1:18" x14ac:dyDescent="0.2">
      <c r="A497" s="141" t="s">
        <v>1328</v>
      </c>
      <c r="B497" s="67" t="s">
        <v>1329</v>
      </c>
      <c r="C497" s="67">
        <v>45</v>
      </c>
      <c r="D497" s="67" t="s">
        <v>343</v>
      </c>
      <c r="E497" s="71">
        <v>0.70383375177706098</v>
      </c>
      <c r="F497" s="68">
        <v>49.5246326707001</v>
      </c>
      <c r="G497" s="71">
        <v>0.83380656603078096</v>
      </c>
      <c r="H497" s="68">
        <v>68.280034572169399</v>
      </c>
      <c r="I497" s="71">
        <v>0.83987936261690899</v>
      </c>
      <c r="J497" s="68">
        <v>82.800345721694001</v>
      </c>
      <c r="K497" s="71">
        <v>0.95952958940887301</v>
      </c>
      <c r="L497" s="68">
        <v>95.073465859982704</v>
      </c>
      <c r="M497" s="71">
        <v>0.88595324082873905</v>
      </c>
      <c r="N497" s="68">
        <v>82.8070175438597</v>
      </c>
      <c r="O497" s="71"/>
      <c r="P497" s="68"/>
      <c r="Q497" s="71">
        <v>0</v>
      </c>
      <c r="R497" s="68">
        <v>24.814126394052</v>
      </c>
    </row>
    <row r="498" spans="1:18" x14ac:dyDescent="0.2">
      <c r="A498" s="141" t="s">
        <v>1330</v>
      </c>
      <c r="B498" s="67" t="s">
        <v>1331</v>
      </c>
      <c r="C498" s="67">
        <v>45</v>
      </c>
      <c r="D498" s="67" t="s">
        <v>343</v>
      </c>
      <c r="E498" s="71">
        <v>0.77069910649528295</v>
      </c>
      <c r="F498" s="68">
        <v>67.847882454623999</v>
      </c>
      <c r="G498" s="71">
        <v>0.75603659772499299</v>
      </c>
      <c r="H498" s="68">
        <v>29.2999135695765</v>
      </c>
      <c r="I498" s="71">
        <v>0.713284396979599</v>
      </c>
      <c r="J498" s="68">
        <v>29.0406222990493</v>
      </c>
      <c r="K498" s="71">
        <v>0.79881793256368705</v>
      </c>
      <c r="L498" s="68">
        <v>23.941227312013801</v>
      </c>
      <c r="M498" s="71">
        <v>0.650256605208135</v>
      </c>
      <c r="N498" s="68">
        <v>19.473684210526301</v>
      </c>
      <c r="O498" s="71"/>
      <c r="P498" s="68"/>
      <c r="Q498" s="71">
        <v>0.93510000000000004</v>
      </c>
      <c r="R498" s="68">
        <v>82.527881040892197</v>
      </c>
    </row>
    <row r="499" spans="1:18" x14ac:dyDescent="0.2">
      <c r="A499" s="141" t="s">
        <v>1332</v>
      </c>
      <c r="B499" s="67" t="s">
        <v>1333</v>
      </c>
      <c r="C499" s="67">
        <v>45</v>
      </c>
      <c r="D499" s="67" t="s">
        <v>343</v>
      </c>
      <c r="E499" s="71">
        <v>0.76209724867944195</v>
      </c>
      <c r="F499" s="68">
        <v>65.082108902333601</v>
      </c>
      <c r="G499" s="71">
        <v>0.81825422748911003</v>
      </c>
      <c r="H499" s="68">
        <v>58.4269662921348</v>
      </c>
      <c r="I499" s="71">
        <v>0.825969173532207</v>
      </c>
      <c r="J499" s="68">
        <v>77.528089887640405</v>
      </c>
      <c r="K499" s="71">
        <v>0.92472518793757197</v>
      </c>
      <c r="L499" s="68">
        <v>85.047536732929998</v>
      </c>
      <c r="M499" s="71">
        <v>0.84793765443832003</v>
      </c>
      <c r="N499" s="68">
        <v>71.403508771929793</v>
      </c>
      <c r="O499" s="71"/>
      <c r="P499" s="68"/>
      <c r="Q499" s="71">
        <v>0.39360000000000001</v>
      </c>
      <c r="R499" s="68">
        <v>54.739776951672901</v>
      </c>
    </row>
    <row r="500" spans="1:18" x14ac:dyDescent="0.2">
      <c r="A500" s="141" t="s">
        <v>1334</v>
      </c>
      <c r="B500" s="67" t="s">
        <v>1335</v>
      </c>
      <c r="C500" s="67">
        <v>64</v>
      </c>
      <c r="D500" s="67" t="s">
        <v>343</v>
      </c>
      <c r="E500" s="71">
        <v>0.71886034476499605</v>
      </c>
      <c r="F500" s="68">
        <v>54.969749351771803</v>
      </c>
      <c r="G500" s="71">
        <v>0.76487246032270395</v>
      </c>
      <c r="H500" s="68">
        <v>31.979256698357801</v>
      </c>
      <c r="I500" s="71">
        <v>0.76080429705660801</v>
      </c>
      <c r="J500" s="68">
        <v>48.228176318064001</v>
      </c>
      <c r="K500" s="71">
        <v>0.82104342301286204</v>
      </c>
      <c r="L500" s="68">
        <v>30.942091616248899</v>
      </c>
      <c r="M500" s="71">
        <v>0.71108154343280705</v>
      </c>
      <c r="N500" s="68">
        <v>31.315789473684202</v>
      </c>
      <c r="O500" s="71"/>
      <c r="P500" s="68"/>
      <c r="Q500" s="71">
        <v>0.53649999999999998</v>
      </c>
      <c r="R500" s="68">
        <v>64.6840148698885</v>
      </c>
    </row>
    <row r="501" spans="1:18" x14ac:dyDescent="0.2">
      <c r="A501" s="141" t="s">
        <v>1336</v>
      </c>
      <c r="B501" s="67" t="s">
        <v>1337</v>
      </c>
      <c r="C501" s="67">
        <v>64</v>
      </c>
      <c r="D501" s="67" t="s">
        <v>343</v>
      </c>
      <c r="E501" s="71">
        <v>0.84644430942122595</v>
      </c>
      <c r="F501" s="68">
        <v>85.393258426966298</v>
      </c>
      <c r="G501" s="71">
        <v>0.79997265480603297</v>
      </c>
      <c r="H501" s="68">
        <v>47.709593777009502</v>
      </c>
      <c r="I501" s="71">
        <v>0.77393474336392798</v>
      </c>
      <c r="J501" s="68">
        <v>54.105445116681103</v>
      </c>
      <c r="K501" s="71">
        <v>0.88740766727869203</v>
      </c>
      <c r="L501" s="68">
        <v>64.563526361279202</v>
      </c>
      <c r="M501" s="71">
        <v>0.77190648165747899</v>
      </c>
      <c r="N501" s="68">
        <v>47.894736842105303</v>
      </c>
      <c r="O501" s="71"/>
      <c r="P501" s="68"/>
      <c r="Q501" s="71">
        <v>0.999</v>
      </c>
      <c r="R501" s="68">
        <v>86.3382899628253</v>
      </c>
    </row>
    <row r="502" spans="1:18" x14ac:dyDescent="0.2">
      <c r="A502" s="141" t="s">
        <v>1338</v>
      </c>
      <c r="B502" s="67" t="s">
        <v>1339</v>
      </c>
      <c r="C502" s="67">
        <v>45</v>
      </c>
      <c r="D502" s="67" t="s">
        <v>343</v>
      </c>
      <c r="E502" s="71">
        <v>0.65523590428804901</v>
      </c>
      <c r="F502" s="68">
        <v>32.411408815903201</v>
      </c>
      <c r="G502" s="71">
        <v>0.80265503703435703</v>
      </c>
      <c r="H502" s="68">
        <v>49.006050129645601</v>
      </c>
      <c r="I502" s="71">
        <v>0.76779047937713596</v>
      </c>
      <c r="J502" s="68">
        <v>51.598962834917899</v>
      </c>
      <c r="K502" s="71">
        <v>0.92622440609318901</v>
      </c>
      <c r="L502" s="68">
        <v>85.652549697493498</v>
      </c>
      <c r="M502" s="71">
        <v>0.77950959893556404</v>
      </c>
      <c r="N502" s="68">
        <v>50.350877192982502</v>
      </c>
      <c r="O502" s="71"/>
      <c r="P502" s="68"/>
      <c r="Q502" s="71">
        <v>0</v>
      </c>
      <c r="R502" s="68">
        <v>24.814126394052</v>
      </c>
    </row>
    <row r="503" spans="1:18" x14ac:dyDescent="0.2">
      <c r="A503" s="141" t="s">
        <v>1340</v>
      </c>
      <c r="B503" s="67" t="s">
        <v>1341</v>
      </c>
      <c r="C503" s="67">
        <v>45</v>
      </c>
      <c r="D503" s="67" t="s">
        <v>343</v>
      </c>
      <c r="E503" s="71">
        <v>0.67594530225117999</v>
      </c>
      <c r="F503" s="68">
        <v>39.844425237683701</v>
      </c>
      <c r="G503" s="71">
        <v>0.82332643774956404</v>
      </c>
      <c r="H503" s="68">
        <v>61.797752808988797</v>
      </c>
      <c r="I503" s="71">
        <v>0.79816123045300402</v>
      </c>
      <c r="J503" s="68">
        <v>64.909248055315501</v>
      </c>
      <c r="K503" s="71">
        <v>0.92170586453213699</v>
      </c>
      <c r="L503" s="68">
        <v>83.923941227312</v>
      </c>
      <c r="M503" s="71">
        <v>0.83653297852119302</v>
      </c>
      <c r="N503" s="68">
        <v>67.982456140350905</v>
      </c>
      <c r="O503" s="71"/>
      <c r="P503" s="68"/>
      <c r="Q503" s="71">
        <v>0</v>
      </c>
      <c r="R503" s="68">
        <v>24.814126394052</v>
      </c>
    </row>
    <row r="504" spans="1:18" x14ac:dyDescent="0.2">
      <c r="A504" s="141" t="s">
        <v>1342</v>
      </c>
      <c r="B504" s="67" t="s">
        <v>1343</v>
      </c>
      <c r="C504" s="67">
        <v>45</v>
      </c>
      <c r="D504" s="67" t="s">
        <v>343</v>
      </c>
      <c r="E504" s="71">
        <v>0.88232643804910804</v>
      </c>
      <c r="F504" s="68">
        <v>93.690579083837505</v>
      </c>
      <c r="G504" s="71">
        <v>0.86102597680761395</v>
      </c>
      <c r="H504" s="68">
        <v>85.566119273984398</v>
      </c>
      <c r="I504" s="71">
        <v>0.822028186820846</v>
      </c>
      <c r="J504" s="68">
        <v>75.972342264477106</v>
      </c>
      <c r="K504" s="71">
        <v>0.92737478578834098</v>
      </c>
      <c r="L504" s="68">
        <v>85.911840968020698</v>
      </c>
      <c r="M504" s="71">
        <v>0.88595324082873905</v>
      </c>
      <c r="N504" s="68">
        <v>82.8070175438597</v>
      </c>
      <c r="O504" s="71"/>
      <c r="P504" s="68"/>
      <c r="Q504" s="71">
        <v>0.91525000000000001</v>
      </c>
      <c r="R504" s="68">
        <v>82.063197026022294</v>
      </c>
    </row>
    <row r="505" spans="1:18" x14ac:dyDescent="0.2">
      <c r="A505" s="141" t="s">
        <v>1344</v>
      </c>
      <c r="B505" s="67" t="s">
        <v>1345</v>
      </c>
      <c r="C505" s="67">
        <v>45</v>
      </c>
      <c r="D505" s="67" t="s">
        <v>343</v>
      </c>
      <c r="E505" s="71">
        <v>0.86160243580590201</v>
      </c>
      <c r="F505" s="68">
        <v>88.418323249783896</v>
      </c>
      <c r="G505" s="71">
        <v>0.86020826413066598</v>
      </c>
      <c r="H505" s="68">
        <v>85.047536732929998</v>
      </c>
      <c r="I505" s="71">
        <v>0.85085235476373999</v>
      </c>
      <c r="J505" s="68">
        <v>87.294727744165897</v>
      </c>
      <c r="K505" s="71">
        <v>0.94350767114061795</v>
      </c>
      <c r="L505" s="68">
        <v>91.270527225583393</v>
      </c>
      <c r="M505" s="71">
        <v>0.86314388899448802</v>
      </c>
      <c r="N505" s="68">
        <v>76.403508771929793</v>
      </c>
      <c r="O505" s="71"/>
      <c r="P505" s="68"/>
      <c r="Q505" s="71">
        <v>0.7903</v>
      </c>
      <c r="R505" s="68">
        <v>77.044609665427501</v>
      </c>
    </row>
    <row r="506" spans="1:18" x14ac:dyDescent="0.2">
      <c r="A506" s="141" t="s">
        <v>1346</v>
      </c>
      <c r="B506" s="67" t="s">
        <v>1347</v>
      </c>
      <c r="C506" s="67">
        <v>45</v>
      </c>
      <c r="D506" s="67" t="s">
        <v>343</v>
      </c>
      <c r="E506" s="71">
        <v>0.74940134066133901</v>
      </c>
      <c r="F506" s="68">
        <v>62.229904926534097</v>
      </c>
      <c r="G506" s="71">
        <v>0.85870610685827498</v>
      </c>
      <c r="H506" s="68">
        <v>84.010371650821099</v>
      </c>
      <c r="I506" s="71">
        <v>0.84058296039831804</v>
      </c>
      <c r="J506" s="68">
        <v>83.4917891097666</v>
      </c>
      <c r="K506" s="71">
        <v>0.919583098889865</v>
      </c>
      <c r="L506" s="68">
        <v>82.8867761452031</v>
      </c>
      <c r="M506" s="71">
        <v>0.84033453716023498</v>
      </c>
      <c r="N506" s="68">
        <v>68.859649122806999</v>
      </c>
      <c r="O506" s="71"/>
      <c r="P506" s="68"/>
      <c r="Q506" s="71">
        <v>0.2878</v>
      </c>
      <c r="R506" s="68">
        <v>48.605947955390299</v>
      </c>
    </row>
    <row r="507" spans="1:18" x14ac:dyDescent="0.2">
      <c r="A507" s="141" t="s">
        <v>1348</v>
      </c>
      <c r="B507" s="67" t="s">
        <v>1349</v>
      </c>
      <c r="C507" s="67">
        <v>45</v>
      </c>
      <c r="D507" s="67" t="s">
        <v>343</v>
      </c>
      <c r="E507" s="71">
        <v>0.87701023073409101</v>
      </c>
      <c r="F507" s="68">
        <v>92.307692307692307</v>
      </c>
      <c r="G507" s="71">
        <v>0.85410283491085903</v>
      </c>
      <c r="H507" s="68">
        <v>81.331028522039801</v>
      </c>
      <c r="I507" s="71">
        <v>0.83838146361687205</v>
      </c>
      <c r="J507" s="68">
        <v>82.454624027657701</v>
      </c>
      <c r="K507" s="71">
        <v>0.933404942218936</v>
      </c>
      <c r="L507" s="68">
        <v>88.072601555747596</v>
      </c>
      <c r="M507" s="71">
        <v>0.88215168218969797</v>
      </c>
      <c r="N507" s="68">
        <v>81.228070175438603</v>
      </c>
      <c r="O507" s="71"/>
      <c r="P507" s="68"/>
      <c r="Q507" s="71"/>
      <c r="R507" s="68"/>
    </row>
    <row r="508" spans="1:18" x14ac:dyDescent="0.2">
      <c r="A508" s="141" t="s">
        <v>1350</v>
      </c>
      <c r="B508" s="67" t="s">
        <v>1351</v>
      </c>
      <c r="C508" s="67">
        <v>45</v>
      </c>
      <c r="D508" s="67" t="s">
        <v>343</v>
      </c>
      <c r="E508" s="71">
        <v>0.87830603146980202</v>
      </c>
      <c r="F508" s="68">
        <v>92.739844425237706</v>
      </c>
      <c r="G508" s="71">
        <v>0.83777064693649195</v>
      </c>
      <c r="H508" s="68">
        <v>70.959377700950697</v>
      </c>
      <c r="I508" s="71">
        <v>0.81274657370234304</v>
      </c>
      <c r="J508" s="68">
        <v>71.218668971477996</v>
      </c>
      <c r="K508" s="71">
        <v>0.89307528227185395</v>
      </c>
      <c r="L508" s="68">
        <v>67.415730337078699</v>
      </c>
      <c r="M508" s="71">
        <v>0.84793765443832003</v>
      </c>
      <c r="N508" s="68">
        <v>71.403508771929793</v>
      </c>
      <c r="O508" s="71"/>
      <c r="P508" s="68"/>
      <c r="Q508" s="71">
        <v>1</v>
      </c>
      <c r="R508" s="68">
        <v>100</v>
      </c>
    </row>
    <row r="509" spans="1:18" x14ac:dyDescent="0.2">
      <c r="A509" s="141" t="s">
        <v>1352</v>
      </c>
      <c r="B509" s="67" t="s">
        <v>1353</v>
      </c>
      <c r="C509" s="67">
        <v>45</v>
      </c>
      <c r="D509" s="67" t="s">
        <v>343</v>
      </c>
      <c r="E509" s="71">
        <v>0.88314864736695797</v>
      </c>
      <c r="F509" s="68">
        <v>93.863439930855705</v>
      </c>
      <c r="G509" s="71">
        <v>0.86876538893844302</v>
      </c>
      <c r="H509" s="68">
        <v>89.714779602420094</v>
      </c>
      <c r="I509" s="71">
        <v>0.82257802958788295</v>
      </c>
      <c r="J509" s="68">
        <v>76.058772687986206</v>
      </c>
      <c r="K509" s="71">
        <v>0.96833410836738898</v>
      </c>
      <c r="L509" s="68">
        <v>97.234226447709602</v>
      </c>
      <c r="M509" s="71">
        <v>0.91636570994107602</v>
      </c>
      <c r="N509" s="68">
        <v>89.736842105263193</v>
      </c>
      <c r="O509" s="71"/>
      <c r="P509" s="68"/>
      <c r="Q509" s="71">
        <v>0.8397</v>
      </c>
      <c r="R509" s="68">
        <v>79.275092936803006</v>
      </c>
    </row>
    <row r="510" spans="1:18" x14ac:dyDescent="0.2">
      <c r="A510" s="141" t="s">
        <v>1354</v>
      </c>
      <c r="B510" s="67" t="s">
        <v>1355</v>
      </c>
      <c r="C510" s="67">
        <v>45</v>
      </c>
      <c r="D510" s="67" t="s">
        <v>343</v>
      </c>
      <c r="E510" s="71">
        <v>0.82345213146080798</v>
      </c>
      <c r="F510" s="68">
        <v>80.034572169403603</v>
      </c>
      <c r="G510" s="71">
        <v>0.81521763017231397</v>
      </c>
      <c r="H510" s="68">
        <v>56.439066551426102</v>
      </c>
      <c r="I510" s="71">
        <v>0.84600440053330395</v>
      </c>
      <c r="J510" s="68">
        <v>85.825410544511698</v>
      </c>
      <c r="K510" s="71">
        <v>0.93061655855052505</v>
      </c>
      <c r="L510" s="68">
        <v>86.776145203111497</v>
      </c>
      <c r="M510" s="71">
        <v>0.80992206804790001</v>
      </c>
      <c r="N510" s="68">
        <v>60</v>
      </c>
      <c r="O510" s="71"/>
      <c r="P510" s="68"/>
      <c r="Q510" s="71">
        <v>0.71550000000000002</v>
      </c>
      <c r="R510" s="68">
        <v>72.490706319702596</v>
      </c>
    </row>
    <row r="511" spans="1:18" x14ac:dyDescent="0.2">
      <c r="A511" s="141" t="s">
        <v>1356</v>
      </c>
      <c r="B511" s="67" t="s">
        <v>1357</v>
      </c>
      <c r="C511" s="67">
        <v>45</v>
      </c>
      <c r="D511" s="67" t="s">
        <v>343</v>
      </c>
      <c r="E511" s="71">
        <v>0.72016101301399904</v>
      </c>
      <c r="F511" s="68">
        <v>55.747623163353502</v>
      </c>
      <c r="G511" s="71">
        <v>0.85318638505382505</v>
      </c>
      <c r="H511" s="68">
        <v>81.071737251512502</v>
      </c>
      <c r="I511" s="71">
        <v>0.87803350880853503</v>
      </c>
      <c r="J511" s="68">
        <v>94.036300777873805</v>
      </c>
      <c r="K511" s="71">
        <v>0.95321946126655699</v>
      </c>
      <c r="L511" s="68">
        <v>93.604148660328406</v>
      </c>
      <c r="M511" s="71">
        <v>0.91636570994107602</v>
      </c>
      <c r="N511" s="68">
        <v>89.736842105263193</v>
      </c>
      <c r="O511" s="71"/>
      <c r="P511" s="68"/>
      <c r="Q511" s="71">
        <v>0</v>
      </c>
      <c r="R511" s="68">
        <v>24.814126394052</v>
      </c>
    </row>
    <row r="512" spans="1:18" x14ac:dyDescent="0.2">
      <c r="A512" s="141" t="s">
        <v>1358</v>
      </c>
      <c r="B512" s="67" t="s">
        <v>1359</v>
      </c>
      <c r="C512" s="67">
        <v>45</v>
      </c>
      <c r="D512" s="67" t="s">
        <v>343</v>
      </c>
      <c r="E512" s="71">
        <v>0.709273668297003</v>
      </c>
      <c r="F512" s="68">
        <v>51.080380293863399</v>
      </c>
      <c r="G512" s="71">
        <v>0.84035884079755696</v>
      </c>
      <c r="H512" s="68">
        <v>72.687986171132195</v>
      </c>
      <c r="I512" s="71">
        <v>0.86400452794851301</v>
      </c>
      <c r="J512" s="68">
        <v>91.270527225583393</v>
      </c>
      <c r="K512" s="71">
        <v>0.89766264238349902</v>
      </c>
      <c r="L512" s="68">
        <v>70.181503889369097</v>
      </c>
      <c r="M512" s="71">
        <v>0.85934233035544605</v>
      </c>
      <c r="N512" s="68">
        <v>75.263157894736807</v>
      </c>
      <c r="O512" s="71"/>
      <c r="P512" s="68"/>
      <c r="Q512" s="71">
        <v>8.5000000000000006E-2</v>
      </c>
      <c r="R512" s="68">
        <v>35.594795539033498</v>
      </c>
    </row>
    <row r="513" spans="1:18" x14ac:dyDescent="0.2">
      <c r="A513" s="141" t="s">
        <v>1360</v>
      </c>
      <c r="B513" s="67" t="s">
        <v>1361</v>
      </c>
      <c r="C513" s="67">
        <v>64</v>
      </c>
      <c r="D513" s="67" t="s">
        <v>343</v>
      </c>
      <c r="E513" s="71">
        <v>0.61343971102664097</v>
      </c>
      <c r="F513" s="68">
        <v>18.150388936905799</v>
      </c>
      <c r="G513" s="71">
        <v>0.77555092850063401</v>
      </c>
      <c r="H513" s="68">
        <v>36.819360414865997</v>
      </c>
      <c r="I513" s="71">
        <v>0.76166737875711799</v>
      </c>
      <c r="J513" s="68">
        <v>48.401037165082101</v>
      </c>
      <c r="K513" s="71">
        <v>0.84550961491593701</v>
      </c>
      <c r="L513" s="68">
        <v>41.2273120138289</v>
      </c>
      <c r="M513" s="71">
        <v>0.68447063295951305</v>
      </c>
      <c r="N513" s="68">
        <v>25.087719298245599</v>
      </c>
      <c r="O513" s="71"/>
      <c r="P513" s="68"/>
      <c r="Q513" s="71">
        <v>0</v>
      </c>
      <c r="R513" s="68">
        <v>24.814126394052</v>
      </c>
    </row>
    <row r="514" spans="1:18" x14ac:dyDescent="0.2">
      <c r="A514" s="141" t="s">
        <v>1362</v>
      </c>
      <c r="B514" s="67" t="s">
        <v>1363</v>
      </c>
      <c r="C514" s="67">
        <v>64</v>
      </c>
      <c r="D514" s="67" t="s">
        <v>343</v>
      </c>
      <c r="E514" s="71">
        <v>0.62025473541298604</v>
      </c>
      <c r="F514" s="68">
        <v>20.051858254105401</v>
      </c>
      <c r="G514" s="71">
        <v>0.73797977222011002</v>
      </c>
      <c r="H514" s="68">
        <v>23.076923076923102</v>
      </c>
      <c r="I514" s="71">
        <v>0.73433664373601903</v>
      </c>
      <c r="J514" s="68">
        <v>36.300777873811597</v>
      </c>
      <c r="K514" s="71">
        <v>0.75553974542737401</v>
      </c>
      <c r="L514" s="68">
        <v>14.95246326707</v>
      </c>
      <c r="M514" s="71">
        <v>0.676867515681429</v>
      </c>
      <c r="N514" s="68">
        <v>23.421052631578899</v>
      </c>
      <c r="O514" s="71"/>
      <c r="P514" s="68"/>
      <c r="Q514" s="71">
        <v>0.19655</v>
      </c>
      <c r="R514" s="68">
        <v>42.750929368029702</v>
      </c>
    </row>
    <row r="515" spans="1:18" x14ac:dyDescent="0.2">
      <c r="A515" s="141" t="s">
        <v>1364</v>
      </c>
      <c r="B515" s="67" t="s">
        <v>1365</v>
      </c>
      <c r="C515" s="67">
        <v>66</v>
      </c>
      <c r="D515" s="67" t="s">
        <v>343</v>
      </c>
      <c r="E515" s="71">
        <v>0.81088250722506094</v>
      </c>
      <c r="F515" s="68">
        <v>76.663785652549706</v>
      </c>
      <c r="G515" s="71">
        <v>0.83036800942306599</v>
      </c>
      <c r="H515" s="68">
        <v>65.687121866897101</v>
      </c>
      <c r="I515" s="71">
        <v>0.86755539233151502</v>
      </c>
      <c r="J515" s="68">
        <v>92.048401037165107</v>
      </c>
      <c r="K515" s="71">
        <v>0.82958901082006897</v>
      </c>
      <c r="L515" s="68">
        <v>34.658599827139199</v>
      </c>
      <c r="M515" s="71">
        <v>0.878350123550656</v>
      </c>
      <c r="N515" s="68">
        <v>80.087719298245602</v>
      </c>
      <c r="O515" s="71"/>
      <c r="P515" s="68"/>
      <c r="Q515" s="71">
        <v>0.64854999999999996</v>
      </c>
      <c r="R515" s="68">
        <v>70.074349442379201</v>
      </c>
    </row>
    <row r="516" spans="1:18" x14ac:dyDescent="0.2">
      <c r="A516" s="141" t="s">
        <v>1366</v>
      </c>
      <c r="B516" s="67" t="s">
        <v>1367</v>
      </c>
      <c r="C516" s="67">
        <v>66</v>
      </c>
      <c r="D516" s="67" t="s">
        <v>343</v>
      </c>
      <c r="E516" s="71">
        <v>0.86819871343206201</v>
      </c>
      <c r="F516" s="68">
        <v>90.146931719965394</v>
      </c>
      <c r="G516" s="71">
        <v>0.80275642490757304</v>
      </c>
      <c r="H516" s="68">
        <v>49.2653414001729</v>
      </c>
      <c r="I516" s="71">
        <v>0.819871690982233</v>
      </c>
      <c r="J516" s="68">
        <v>74.762316335350107</v>
      </c>
      <c r="K516" s="71">
        <v>0.90084026594452005</v>
      </c>
      <c r="L516" s="68">
        <v>72.515125324114095</v>
      </c>
      <c r="M516" s="71">
        <v>0.81752518532598395</v>
      </c>
      <c r="N516" s="68">
        <v>62.543859649122801</v>
      </c>
      <c r="O516" s="71"/>
      <c r="P516" s="68"/>
      <c r="Q516" s="71">
        <v>1</v>
      </c>
      <c r="R516" s="68">
        <v>100</v>
      </c>
    </row>
    <row r="517" spans="1:18" x14ac:dyDescent="0.2">
      <c r="A517" s="141" t="s">
        <v>1368</v>
      </c>
      <c r="B517" s="67" t="s">
        <v>1369</v>
      </c>
      <c r="C517" s="67">
        <v>64</v>
      </c>
      <c r="D517" s="67" t="s">
        <v>343</v>
      </c>
      <c r="E517" s="71">
        <v>0.86436346402043096</v>
      </c>
      <c r="F517" s="68">
        <v>89.023336214347495</v>
      </c>
      <c r="G517" s="71">
        <v>0.79160239789145104</v>
      </c>
      <c r="H517" s="68">
        <v>43.560933448573898</v>
      </c>
      <c r="I517" s="71">
        <v>0.80378192435370499</v>
      </c>
      <c r="J517" s="68">
        <v>67.070008643042399</v>
      </c>
      <c r="K517" s="71">
        <v>0.91270937117005702</v>
      </c>
      <c r="L517" s="68">
        <v>79.775280898876403</v>
      </c>
      <c r="M517" s="71">
        <v>0.81372362668694198</v>
      </c>
      <c r="N517" s="68">
        <v>61.315789473684198</v>
      </c>
      <c r="O517" s="71"/>
      <c r="P517" s="68"/>
      <c r="Q517" s="71">
        <v>1</v>
      </c>
      <c r="R517" s="68">
        <v>100</v>
      </c>
    </row>
    <row r="518" spans="1:18" x14ac:dyDescent="0.2">
      <c r="A518" s="141" t="s">
        <v>1370</v>
      </c>
      <c r="B518" s="67" t="s">
        <v>1371</v>
      </c>
      <c r="C518" s="67">
        <v>64</v>
      </c>
      <c r="D518" s="67" t="s">
        <v>343</v>
      </c>
      <c r="E518" s="71">
        <v>0.64595036445680498</v>
      </c>
      <c r="F518" s="68">
        <v>29.2134831460674</v>
      </c>
      <c r="G518" s="71">
        <v>0.777902878961372</v>
      </c>
      <c r="H518" s="68">
        <v>37.683664649956803</v>
      </c>
      <c r="I518" s="71">
        <v>0.79596841152558595</v>
      </c>
      <c r="J518" s="68">
        <v>63.699222126188403</v>
      </c>
      <c r="K518" s="71">
        <v>0.91818807789096801</v>
      </c>
      <c r="L518" s="68">
        <v>82.368193604148701</v>
      </c>
      <c r="M518" s="71">
        <v>0.73769245390610105</v>
      </c>
      <c r="N518" s="68">
        <v>38.771929824561397</v>
      </c>
      <c r="O518" s="71"/>
      <c r="P518" s="68"/>
      <c r="Q518" s="71">
        <v>0</v>
      </c>
      <c r="R518" s="68">
        <v>24.814126394052</v>
      </c>
    </row>
    <row r="519" spans="1:18" x14ac:dyDescent="0.2">
      <c r="A519" s="141" t="s">
        <v>1372</v>
      </c>
      <c r="B519" s="67" t="s">
        <v>1373</v>
      </c>
      <c r="C519" s="67">
        <v>64</v>
      </c>
      <c r="D519" s="67" t="s">
        <v>343</v>
      </c>
      <c r="E519" s="71">
        <v>0.66679654504056896</v>
      </c>
      <c r="F519" s="68">
        <v>36.992221261884197</v>
      </c>
      <c r="G519" s="71">
        <v>0.72029855572505996</v>
      </c>
      <c r="H519" s="68">
        <v>18.841832324978402</v>
      </c>
      <c r="I519" s="71">
        <v>0.71070778656095202</v>
      </c>
      <c r="J519" s="68">
        <v>28.262748487467601</v>
      </c>
      <c r="K519" s="71">
        <v>0.83255250912858003</v>
      </c>
      <c r="L519" s="68">
        <v>35.609334485738998</v>
      </c>
      <c r="M519" s="71">
        <v>0.57042387378825299</v>
      </c>
      <c r="N519" s="68">
        <v>13.157894736842101</v>
      </c>
      <c r="O519" s="71"/>
      <c r="P519" s="68"/>
      <c r="Q519" s="71">
        <v>0.5</v>
      </c>
      <c r="R519" s="68">
        <v>62.360594795539001</v>
      </c>
    </row>
    <row r="520" spans="1:18" x14ac:dyDescent="0.2">
      <c r="A520" s="141" t="s">
        <v>1374</v>
      </c>
      <c r="B520" s="67" t="s">
        <v>1375</v>
      </c>
      <c r="C520" s="67">
        <v>64</v>
      </c>
      <c r="D520" s="67" t="s">
        <v>343</v>
      </c>
      <c r="E520" s="71">
        <v>0.63285528830618698</v>
      </c>
      <c r="F520" s="68">
        <v>24.8055315471046</v>
      </c>
      <c r="G520" s="71">
        <v>0.69891148673916204</v>
      </c>
      <c r="H520" s="68">
        <v>15.0388936905791</v>
      </c>
      <c r="I520" s="71">
        <v>0.63809189511435505</v>
      </c>
      <c r="J520" s="68">
        <v>10.6309420916162</v>
      </c>
      <c r="K520" s="71">
        <v>0.66645386180629096</v>
      </c>
      <c r="L520" s="68">
        <v>5.7044079515989603</v>
      </c>
      <c r="M520" s="71">
        <v>0.55901919787112697</v>
      </c>
      <c r="N520" s="68">
        <v>12.456140350877201</v>
      </c>
      <c r="O520" s="71"/>
      <c r="P520" s="68"/>
      <c r="Q520" s="71">
        <v>0.6018</v>
      </c>
      <c r="R520" s="68">
        <v>67.750929368029702</v>
      </c>
    </row>
    <row r="521" spans="1:18" x14ac:dyDescent="0.2">
      <c r="A521" s="141" t="s">
        <v>1376</v>
      </c>
      <c r="B521" s="67" t="s">
        <v>1377</v>
      </c>
      <c r="C521" s="67">
        <v>64</v>
      </c>
      <c r="D521" s="67" t="s">
        <v>343</v>
      </c>
      <c r="E521" s="71">
        <v>0.84005999368679796</v>
      </c>
      <c r="F521" s="68">
        <v>83.751080380293899</v>
      </c>
      <c r="G521" s="71">
        <v>0.78312922529058504</v>
      </c>
      <c r="H521" s="68">
        <v>39.930855661192702</v>
      </c>
      <c r="I521" s="71">
        <v>0.79791958468542801</v>
      </c>
      <c r="J521" s="68">
        <v>64.736387208297302</v>
      </c>
      <c r="K521" s="71">
        <v>0.870154028634747</v>
      </c>
      <c r="L521" s="68">
        <v>53.759723422644797</v>
      </c>
      <c r="M521" s="71">
        <v>0.74909712982322796</v>
      </c>
      <c r="N521" s="68">
        <v>42.280701754386001</v>
      </c>
      <c r="O521" s="71"/>
      <c r="P521" s="68"/>
      <c r="Q521" s="71">
        <v>1</v>
      </c>
      <c r="R521" s="68">
        <v>100</v>
      </c>
    </row>
    <row r="522" spans="1:18" x14ac:dyDescent="0.2">
      <c r="A522" s="141" t="s">
        <v>1378</v>
      </c>
      <c r="B522" s="67" t="s">
        <v>1379</v>
      </c>
      <c r="C522" s="67">
        <v>64</v>
      </c>
      <c r="D522" s="67" t="s">
        <v>343</v>
      </c>
      <c r="E522" s="71">
        <v>0.77082203767747703</v>
      </c>
      <c r="F522" s="68">
        <v>67.934312878133099</v>
      </c>
      <c r="G522" s="71">
        <v>0.73905384794551898</v>
      </c>
      <c r="H522" s="68">
        <v>23.854796888504801</v>
      </c>
      <c r="I522" s="71">
        <v>0.72135766948833602</v>
      </c>
      <c r="J522" s="68">
        <v>31.114952463267102</v>
      </c>
      <c r="K522" s="71">
        <v>0.77132803799401595</v>
      </c>
      <c r="L522" s="68">
        <v>17.804667242869499</v>
      </c>
      <c r="M522" s="71">
        <v>0.68447063295951305</v>
      </c>
      <c r="N522" s="68">
        <v>25.087719298245599</v>
      </c>
      <c r="O522" s="71"/>
      <c r="P522" s="68"/>
      <c r="Q522" s="71">
        <v>0.93789999999999996</v>
      </c>
      <c r="R522" s="68">
        <v>82.713754646840201</v>
      </c>
    </row>
    <row r="523" spans="1:18" x14ac:dyDescent="0.2">
      <c r="A523" s="141" t="s">
        <v>1380</v>
      </c>
      <c r="B523" s="67" t="s">
        <v>1381</v>
      </c>
      <c r="C523" s="67">
        <v>64</v>
      </c>
      <c r="D523" s="67" t="s">
        <v>343</v>
      </c>
      <c r="E523" s="71">
        <v>0.67235776178040596</v>
      </c>
      <c r="F523" s="68">
        <v>38.893690579083803</v>
      </c>
      <c r="G523" s="71">
        <v>0.7472061364357</v>
      </c>
      <c r="H523" s="68">
        <v>26.015557476231599</v>
      </c>
      <c r="I523" s="71">
        <v>0.57717841214649301</v>
      </c>
      <c r="J523" s="68">
        <v>4.9265341400172904</v>
      </c>
      <c r="K523" s="71">
        <v>0.67548362736032097</v>
      </c>
      <c r="L523" s="68">
        <v>6.3958513396715597</v>
      </c>
      <c r="M523" s="71">
        <v>0.68447063295951305</v>
      </c>
      <c r="N523" s="68">
        <v>25.087719298245599</v>
      </c>
      <c r="O523" s="71"/>
      <c r="P523" s="68"/>
      <c r="Q523" s="71">
        <v>0.67745</v>
      </c>
      <c r="R523" s="68">
        <v>71.189591078066897</v>
      </c>
    </row>
    <row r="524" spans="1:18" x14ac:dyDescent="0.2">
      <c r="A524" s="141" t="s">
        <v>1382</v>
      </c>
      <c r="B524" s="67" t="s">
        <v>1383</v>
      </c>
      <c r="C524" s="67">
        <v>64</v>
      </c>
      <c r="D524" s="67" t="s">
        <v>343</v>
      </c>
      <c r="E524" s="71">
        <v>0.62027822158460599</v>
      </c>
      <c r="F524" s="68">
        <v>20.138288677614501</v>
      </c>
      <c r="G524" s="71">
        <v>0.77245560883942699</v>
      </c>
      <c r="H524" s="68">
        <v>34.572169403630099</v>
      </c>
      <c r="I524" s="71">
        <v>0.75612038712994201</v>
      </c>
      <c r="J524" s="68">
        <v>45.375972342264497</v>
      </c>
      <c r="K524" s="71">
        <v>0.87693980307702402</v>
      </c>
      <c r="L524" s="68">
        <v>58.1676750216076</v>
      </c>
      <c r="M524" s="71">
        <v>0.69587530887663895</v>
      </c>
      <c r="N524" s="68">
        <v>27.3684210526316</v>
      </c>
      <c r="O524" s="71"/>
      <c r="P524" s="68"/>
      <c r="Q524" s="71">
        <v>0</v>
      </c>
      <c r="R524" s="68">
        <v>24.814126394052</v>
      </c>
    </row>
    <row r="525" spans="1:18" x14ac:dyDescent="0.2">
      <c r="A525" s="141" t="s">
        <v>1384</v>
      </c>
      <c r="B525" s="67" t="s">
        <v>1385</v>
      </c>
      <c r="C525" s="67">
        <v>64</v>
      </c>
      <c r="D525" s="67" t="s">
        <v>343</v>
      </c>
      <c r="E525" s="71">
        <v>0.64903990717860405</v>
      </c>
      <c r="F525" s="68">
        <v>30.164217804667199</v>
      </c>
      <c r="G525" s="71">
        <v>0.77070842984146803</v>
      </c>
      <c r="H525" s="68">
        <v>33.967156439066599</v>
      </c>
      <c r="I525" s="71">
        <v>0.77047229914261595</v>
      </c>
      <c r="J525" s="68">
        <v>52.808988764044898</v>
      </c>
      <c r="K525" s="71">
        <v>0.89789829750007899</v>
      </c>
      <c r="L525" s="68">
        <v>70.527225583405396</v>
      </c>
      <c r="M525" s="71">
        <v>0.80612050940885704</v>
      </c>
      <c r="N525" s="68">
        <v>58.245614035087698</v>
      </c>
      <c r="O525" s="71"/>
      <c r="P525" s="68"/>
      <c r="Q525" s="71">
        <v>0</v>
      </c>
      <c r="R525" s="68">
        <v>24.814126394052</v>
      </c>
    </row>
    <row r="526" spans="1:18" x14ac:dyDescent="0.2">
      <c r="A526" s="141" t="s">
        <v>1386</v>
      </c>
      <c r="B526" s="67" t="s">
        <v>1387</v>
      </c>
      <c r="C526" s="67">
        <v>64</v>
      </c>
      <c r="D526" s="67" t="s">
        <v>343</v>
      </c>
      <c r="E526" s="71">
        <v>0.441602333168293</v>
      </c>
      <c r="F526" s="68">
        <v>2.5929127052722598</v>
      </c>
      <c r="G526" s="71">
        <v>0.54341713159593397</v>
      </c>
      <c r="H526" s="68">
        <v>3.8893690579083802</v>
      </c>
      <c r="I526" s="71">
        <v>0.60665835349029296</v>
      </c>
      <c r="J526" s="68">
        <v>6.5687121866897096</v>
      </c>
      <c r="K526" s="71">
        <v>0.74981985306088295</v>
      </c>
      <c r="L526" s="68">
        <v>13.656006914433901</v>
      </c>
      <c r="M526" s="71">
        <v>0.30811632769435499</v>
      </c>
      <c r="N526" s="68">
        <v>3.2456140350877201</v>
      </c>
      <c r="O526" s="71"/>
      <c r="P526" s="68"/>
      <c r="Q526" s="71">
        <v>0</v>
      </c>
      <c r="R526" s="68">
        <v>24.814126394052</v>
      </c>
    </row>
    <row r="527" spans="1:18" x14ac:dyDescent="0.2">
      <c r="A527" s="141" t="s">
        <v>1388</v>
      </c>
      <c r="B527" s="67" t="s">
        <v>1389</v>
      </c>
      <c r="C527" s="67">
        <v>64</v>
      </c>
      <c r="D527" s="67" t="s">
        <v>343</v>
      </c>
      <c r="E527" s="71">
        <v>0.49024763932728299</v>
      </c>
      <c r="F527" s="68">
        <v>3.8893690579083802</v>
      </c>
      <c r="G527" s="71">
        <v>0.63484307647083205</v>
      </c>
      <c r="H527" s="68">
        <v>8.6430423509075194</v>
      </c>
      <c r="I527" s="71">
        <v>0.68702546002238496</v>
      </c>
      <c r="J527" s="68">
        <v>21.694036300777899</v>
      </c>
      <c r="K527" s="71">
        <v>0.65018319369195399</v>
      </c>
      <c r="L527" s="68">
        <v>4.8401037165082101</v>
      </c>
      <c r="M527" s="71">
        <v>0.47918646645124502</v>
      </c>
      <c r="N527" s="68">
        <v>7.8947368421052602</v>
      </c>
      <c r="O527" s="71"/>
      <c r="P527" s="68"/>
      <c r="Q527" s="71">
        <v>0</v>
      </c>
      <c r="R527" s="68">
        <v>24.814126394052</v>
      </c>
    </row>
    <row r="528" spans="1:18" x14ac:dyDescent="0.2">
      <c r="A528" s="141" t="s">
        <v>1390</v>
      </c>
      <c r="B528" s="67" t="s">
        <v>1391</v>
      </c>
      <c r="C528" s="67">
        <v>45</v>
      </c>
      <c r="D528" s="67" t="s">
        <v>343</v>
      </c>
      <c r="E528" s="71">
        <v>0.69518226020931395</v>
      </c>
      <c r="F528" s="68">
        <v>46.240276577355203</v>
      </c>
      <c r="G528" s="71">
        <v>0.82268356630910799</v>
      </c>
      <c r="H528" s="68">
        <v>61.365600691443397</v>
      </c>
      <c r="I528" s="71">
        <v>0.78154461632133199</v>
      </c>
      <c r="J528" s="68">
        <v>57.476231633535001</v>
      </c>
      <c r="K528" s="71">
        <v>0.90559066451002801</v>
      </c>
      <c r="L528" s="68">
        <v>74.935177182368193</v>
      </c>
      <c r="M528" s="71">
        <v>0.73769245390610105</v>
      </c>
      <c r="N528" s="68">
        <v>38.771929824561397</v>
      </c>
      <c r="O528" s="71"/>
      <c r="P528" s="68"/>
      <c r="Q528" s="71">
        <v>0.22839999999999999</v>
      </c>
      <c r="R528" s="68">
        <v>44.795539033457203</v>
      </c>
    </row>
    <row r="529" spans="1:18" x14ac:dyDescent="0.2">
      <c r="A529" s="141" t="s">
        <v>1392</v>
      </c>
      <c r="B529" s="67" t="s">
        <v>1393</v>
      </c>
      <c r="C529" s="67">
        <v>45</v>
      </c>
      <c r="D529" s="67" t="s">
        <v>343</v>
      </c>
      <c r="E529" s="71">
        <v>0.60115782466675105</v>
      </c>
      <c r="F529" s="68">
        <v>15.0388936905791</v>
      </c>
      <c r="G529" s="71">
        <v>0.75535134557588401</v>
      </c>
      <c r="H529" s="68">
        <v>28.9541918755402</v>
      </c>
      <c r="I529" s="71">
        <v>0.73718549451728499</v>
      </c>
      <c r="J529" s="68">
        <v>37.510803802938597</v>
      </c>
      <c r="K529" s="71">
        <v>0.85259256075436596</v>
      </c>
      <c r="L529" s="68">
        <v>44.598098530682798</v>
      </c>
      <c r="M529" s="71">
        <v>0.65785972248621905</v>
      </c>
      <c r="N529" s="68">
        <v>20.7017543859649</v>
      </c>
      <c r="O529" s="71"/>
      <c r="P529" s="68"/>
      <c r="Q529" s="71">
        <v>2.8E-3</v>
      </c>
      <c r="R529" s="68">
        <v>28.903345724907101</v>
      </c>
    </row>
    <row r="530" spans="1:18" x14ac:dyDescent="0.2">
      <c r="A530" s="141" t="s">
        <v>1394</v>
      </c>
      <c r="B530" s="67" t="s">
        <v>1395</v>
      </c>
      <c r="C530" s="67">
        <v>45</v>
      </c>
      <c r="D530" s="67" t="s">
        <v>343</v>
      </c>
      <c r="E530" s="71">
        <v>0.83143009545511004</v>
      </c>
      <c r="F530" s="68">
        <v>81.244598098530702</v>
      </c>
      <c r="G530" s="71">
        <v>0.79122971422364896</v>
      </c>
      <c r="H530" s="68">
        <v>43.474503025064799</v>
      </c>
      <c r="I530" s="71">
        <v>0.77229046406137503</v>
      </c>
      <c r="J530" s="68">
        <v>53.327571305099397</v>
      </c>
      <c r="K530" s="71">
        <v>0.848334727806342</v>
      </c>
      <c r="L530" s="68">
        <v>42.437337942955899</v>
      </c>
      <c r="M530" s="71">
        <v>0.74529557118418499</v>
      </c>
      <c r="N530" s="68">
        <v>41.140350877193001</v>
      </c>
      <c r="O530" s="71"/>
      <c r="P530" s="68"/>
      <c r="Q530" s="71">
        <v>1</v>
      </c>
      <c r="R530" s="68">
        <v>100</v>
      </c>
    </row>
    <row r="531" spans="1:18" x14ac:dyDescent="0.2">
      <c r="A531" s="141" t="s">
        <v>1396</v>
      </c>
      <c r="B531" s="67" t="s">
        <v>1397</v>
      </c>
      <c r="C531" s="67">
        <v>45</v>
      </c>
      <c r="D531" s="67" t="s">
        <v>343</v>
      </c>
      <c r="E531" s="71">
        <v>0.80733853561698399</v>
      </c>
      <c r="F531" s="68">
        <v>75.972342264477106</v>
      </c>
      <c r="G531" s="71">
        <v>0.79225661229739697</v>
      </c>
      <c r="H531" s="68">
        <v>44.252376836646498</v>
      </c>
      <c r="I531" s="71">
        <v>0.80080023155707303</v>
      </c>
      <c r="J531" s="68">
        <v>65.427830596369901</v>
      </c>
      <c r="K531" s="71">
        <v>0.82841376618255003</v>
      </c>
      <c r="L531" s="68">
        <v>34.0535868625756</v>
      </c>
      <c r="M531" s="71">
        <v>0.80992206804790001</v>
      </c>
      <c r="N531" s="68">
        <v>60</v>
      </c>
      <c r="O531" s="71"/>
      <c r="P531" s="68"/>
      <c r="Q531" s="71">
        <v>0.80530000000000002</v>
      </c>
      <c r="R531" s="68">
        <v>77.695167286245393</v>
      </c>
    </row>
    <row r="532" spans="1:18" x14ac:dyDescent="0.2">
      <c r="A532" s="141" t="s">
        <v>1398</v>
      </c>
      <c r="B532" s="67" t="s">
        <v>1399</v>
      </c>
      <c r="C532" s="67">
        <v>45</v>
      </c>
      <c r="D532" s="67" t="s">
        <v>343</v>
      </c>
      <c r="E532" s="71">
        <v>0.719167678590102</v>
      </c>
      <c r="F532" s="68">
        <v>55.056179775280903</v>
      </c>
      <c r="G532" s="71">
        <v>0.83806809032778096</v>
      </c>
      <c r="H532" s="68">
        <v>71.305099394986996</v>
      </c>
      <c r="I532" s="71">
        <v>0.80877037771112803</v>
      </c>
      <c r="J532" s="68">
        <v>69.317199654278298</v>
      </c>
      <c r="K532" s="71">
        <v>0.94497162230753395</v>
      </c>
      <c r="L532" s="68">
        <v>91.616248919619693</v>
      </c>
      <c r="M532" s="71">
        <v>0.825128302604068</v>
      </c>
      <c r="N532" s="68">
        <v>64.561403508771903</v>
      </c>
      <c r="O532" s="71"/>
      <c r="P532" s="68"/>
      <c r="Q532" s="71">
        <v>0.1789</v>
      </c>
      <c r="R532" s="68">
        <v>40.799256505576203</v>
      </c>
    </row>
    <row r="533" spans="1:18" x14ac:dyDescent="0.2">
      <c r="A533" s="141" t="s">
        <v>1400</v>
      </c>
      <c r="B533" s="67" t="s">
        <v>1401</v>
      </c>
      <c r="C533" s="67">
        <v>45</v>
      </c>
      <c r="D533" s="67" t="s">
        <v>343</v>
      </c>
      <c r="E533" s="71">
        <v>0.88394282014959003</v>
      </c>
      <c r="F533" s="68">
        <v>94.209161624892005</v>
      </c>
      <c r="G533" s="71">
        <v>0.83498455759318502</v>
      </c>
      <c r="H533" s="68">
        <v>69.057908383751098</v>
      </c>
      <c r="I533" s="71">
        <v>0.82730853584323105</v>
      </c>
      <c r="J533" s="68">
        <v>77.960242005185805</v>
      </c>
      <c r="K533" s="71">
        <v>0.94749893926363304</v>
      </c>
      <c r="L533" s="68">
        <v>92.394122731201406</v>
      </c>
      <c r="M533" s="71">
        <v>0.80992206804790001</v>
      </c>
      <c r="N533" s="68">
        <v>60</v>
      </c>
      <c r="O533" s="71"/>
      <c r="P533" s="68"/>
      <c r="Q533" s="71">
        <v>1</v>
      </c>
      <c r="R533" s="68">
        <v>100</v>
      </c>
    </row>
    <row r="534" spans="1:18" x14ac:dyDescent="0.2">
      <c r="A534" s="141" t="s">
        <v>1402</v>
      </c>
      <c r="B534" s="67" t="s">
        <v>1403</v>
      </c>
      <c r="C534" s="67">
        <v>45</v>
      </c>
      <c r="D534" s="67" t="s">
        <v>343</v>
      </c>
      <c r="E534" s="71">
        <v>0.86993653690941997</v>
      </c>
      <c r="F534" s="68">
        <v>90.751944684528993</v>
      </c>
      <c r="G534" s="71">
        <v>0.84265926312482498</v>
      </c>
      <c r="H534" s="68">
        <v>75.021607605877307</v>
      </c>
      <c r="I534" s="71">
        <v>0.828141828829146</v>
      </c>
      <c r="J534" s="68">
        <v>78.219533275713005</v>
      </c>
      <c r="K534" s="71">
        <v>0.95603770359864104</v>
      </c>
      <c r="L534" s="68">
        <v>94.209161624892005</v>
      </c>
      <c r="M534" s="71">
        <v>0.86314388899448802</v>
      </c>
      <c r="N534" s="68">
        <v>76.403508771929793</v>
      </c>
      <c r="O534" s="71"/>
      <c r="P534" s="68"/>
      <c r="Q534" s="71">
        <v>0.85970000000000002</v>
      </c>
      <c r="R534" s="68">
        <v>80.390334572490701</v>
      </c>
    </row>
    <row r="535" spans="1:18" x14ac:dyDescent="0.2">
      <c r="A535" s="141" t="s">
        <v>1404</v>
      </c>
      <c r="B535" s="67" t="s">
        <v>1405</v>
      </c>
      <c r="C535" s="67">
        <v>45</v>
      </c>
      <c r="D535" s="67" t="s">
        <v>343</v>
      </c>
      <c r="E535" s="71">
        <v>0.81484835343717099</v>
      </c>
      <c r="F535" s="68">
        <v>78.046672428694905</v>
      </c>
      <c r="G535" s="71">
        <v>0.84530647008378501</v>
      </c>
      <c r="H535" s="68">
        <v>76.836646499567806</v>
      </c>
      <c r="I535" s="71">
        <v>0.83645115464360698</v>
      </c>
      <c r="J535" s="68">
        <v>81.763180639585102</v>
      </c>
      <c r="K535" s="71">
        <v>0.91423557754684803</v>
      </c>
      <c r="L535" s="68">
        <v>80.380293863439903</v>
      </c>
      <c r="M535" s="71">
        <v>0.87454856491161403</v>
      </c>
      <c r="N535" s="68">
        <v>78.684210526315795</v>
      </c>
      <c r="O535" s="71"/>
      <c r="P535" s="68"/>
      <c r="Q535" s="71">
        <v>0.60370000000000001</v>
      </c>
      <c r="R535" s="68">
        <v>68.0297397769517</v>
      </c>
    </row>
    <row r="536" spans="1:18" x14ac:dyDescent="0.2">
      <c r="A536" s="141" t="s">
        <v>1406</v>
      </c>
      <c r="B536" s="67" t="s">
        <v>1407</v>
      </c>
      <c r="C536" s="67">
        <v>45</v>
      </c>
      <c r="D536" s="67" t="s">
        <v>343</v>
      </c>
      <c r="E536" s="71">
        <v>0.74443805313698497</v>
      </c>
      <c r="F536" s="68">
        <v>61.365600691443397</v>
      </c>
      <c r="G536" s="71">
        <v>0.88369073330350401</v>
      </c>
      <c r="H536" s="68">
        <v>93.258426966292106</v>
      </c>
      <c r="I536" s="71">
        <v>0.89996643996046699</v>
      </c>
      <c r="J536" s="68">
        <v>96.629213483146103</v>
      </c>
      <c r="K536" s="71">
        <v>0.95163932697712295</v>
      </c>
      <c r="L536" s="68">
        <v>93.258426966292106</v>
      </c>
      <c r="M536" s="71">
        <v>0.98479376544383201</v>
      </c>
      <c r="N536" s="68">
        <v>98.508771929824604</v>
      </c>
      <c r="O536" s="71"/>
      <c r="P536" s="68"/>
      <c r="Q536" s="71">
        <v>2.0999999999999999E-3</v>
      </c>
      <c r="R536" s="68">
        <v>28.3457249070632</v>
      </c>
    </row>
    <row r="537" spans="1:18" x14ac:dyDescent="0.2">
      <c r="A537" s="141" t="s">
        <v>1408</v>
      </c>
      <c r="B537" s="67" t="s">
        <v>1409</v>
      </c>
      <c r="C537" s="67">
        <v>45</v>
      </c>
      <c r="D537" s="67" t="s">
        <v>343</v>
      </c>
      <c r="E537" s="71">
        <v>0.77306846848293598</v>
      </c>
      <c r="F537" s="68">
        <v>68.712186689714798</v>
      </c>
      <c r="G537" s="71">
        <v>0.85602058811205795</v>
      </c>
      <c r="H537" s="68">
        <v>82.108902333621401</v>
      </c>
      <c r="I537" s="71">
        <v>0.91181765012460803</v>
      </c>
      <c r="J537" s="68">
        <v>97.579948141745902</v>
      </c>
      <c r="K537" s="71">
        <v>0.901443070154064</v>
      </c>
      <c r="L537" s="68">
        <v>73.033707865168495</v>
      </c>
      <c r="M537" s="71">
        <v>0.90496103402395001</v>
      </c>
      <c r="N537" s="68">
        <v>86.842105263157904</v>
      </c>
      <c r="O537" s="71"/>
      <c r="P537" s="68"/>
      <c r="Q537" s="71">
        <v>0.29110000000000003</v>
      </c>
      <c r="R537" s="68">
        <v>48.698884758364301</v>
      </c>
    </row>
    <row r="538" spans="1:18" x14ac:dyDescent="0.2">
      <c r="A538" s="141" t="s">
        <v>1410</v>
      </c>
      <c r="B538" s="67" t="s">
        <v>1411</v>
      </c>
      <c r="C538" s="67">
        <v>45</v>
      </c>
      <c r="D538" s="67" t="s">
        <v>343</v>
      </c>
      <c r="E538" s="71">
        <v>0.87985508692444703</v>
      </c>
      <c r="F538" s="68">
        <v>93.085566119274006</v>
      </c>
      <c r="G538" s="71">
        <v>0.86683287341276605</v>
      </c>
      <c r="H538" s="68">
        <v>88.850475367329295</v>
      </c>
      <c r="I538" s="71">
        <v>0.88209553276242603</v>
      </c>
      <c r="J538" s="68">
        <v>94.814174589455504</v>
      </c>
      <c r="K538" s="71">
        <v>0.85368287714500801</v>
      </c>
      <c r="L538" s="68">
        <v>45.375972342264497</v>
      </c>
      <c r="M538" s="71">
        <v>0.91256415130203405</v>
      </c>
      <c r="N538" s="68">
        <v>88.771929824561397</v>
      </c>
      <c r="O538" s="71"/>
      <c r="P538" s="68"/>
      <c r="Q538" s="71">
        <v>0.8841</v>
      </c>
      <c r="R538" s="68">
        <v>81.133828996282503</v>
      </c>
    </row>
    <row r="539" spans="1:18" x14ac:dyDescent="0.2">
      <c r="A539" s="141" t="s">
        <v>1412</v>
      </c>
      <c r="B539" s="67" t="s">
        <v>1413</v>
      </c>
      <c r="C539" s="67">
        <v>45</v>
      </c>
      <c r="D539" s="67" t="s">
        <v>343</v>
      </c>
      <c r="E539" s="71">
        <v>0.87861267650024799</v>
      </c>
      <c r="F539" s="68">
        <v>92.826274848746806</v>
      </c>
      <c r="G539" s="71">
        <v>0.82466574438004803</v>
      </c>
      <c r="H539" s="68">
        <v>62.143474503025097</v>
      </c>
      <c r="I539" s="71">
        <v>0.85994174166445903</v>
      </c>
      <c r="J539" s="68">
        <v>90.146931719965394</v>
      </c>
      <c r="K539" s="71">
        <v>0.85291512474033104</v>
      </c>
      <c r="L539" s="68">
        <v>44.770959377700997</v>
      </c>
      <c r="M539" s="71">
        <v>0.85554077171640297</v>
      </c>
      <c r="N539" s="68">
        <v>74.210526315789494</v>
      </c>
      <c r="O539" s="71"/>
      <c r="P539" s="68"/>
      <c r="Q539" s="71">
        <v>1</v>
      </c>
      <c r="R539" s="68">
        <v>100</v>
      </c>
    </row>
    <row r="540" spans="1:18" x14ac:dyDescent="0.2">
      <c r="A540" s="141" t="s">
        <v>1414</v>
      </c>
      <c r="B540" s="67" t="s">
        <v>1415</v>
      </c>
      <c r="C540" s="67">
        <v>45</v>
      </c>
      <c r="D540" s="67" t="s">
        <v>343</v>
      </c>
      <c r="E540" s="71">
        <v>0.87371629864229405</v>
      </c>
      <c r="F540" s="68">
        <v>91.270527225583393</v>
      </c>
      <c r="G540" s="71">
        <v>0.84174872365492104</v>
      </c>
      <c r="H540" s="68">
        <v>74.589455488331893</v>
      </c>
      <c r="I540" s="71">
        <v>0.84180686350980505</v>
      </c>
      <c r="J540" s="68">
        <v>84.269662921348299</v>
      </c>
      <c r="K540" s="71">
        <v>0.87510383799884595</v>
      </c>
      <c r="L540" s="68">
        <v>56.871218668971501</v>
      </c>
      <c r="M540" s="71">
        <v>0.80992206804790001</v>
      </c>
      <c r="N540" s="68">
        <v>60</v>
      </c>
      <c r="O540" s="71"/>
      <c r="P540" s="68"/>
      <c r="Q540" s="71">
        <v>1</v>
      </c>
      <c r="R540" s="68">
        <v>100</v>
      </c>
    </row>
    <row r="541" spans="1:18" x14ac:dyDescent="0.2">
      <c r="A541" s="141" t="s">
        <v>1416</v>
      </c>
      <c r="B541" s="67" t="s">
        <v>1417</v>
      </c>
      <c r="C541" s="67">
        <v>45</v>
      </c>
      <c r="D541" s="67" t="s">
        <v>343</v>
      </c>
      <c r="E541" s="71">
        <v>0.86613288277664402</v>
      </c>
      <c r="F541" s="68">
        <v>89.369057908383795</v>
      </c>
      <c r="G541" s="71">
        <v>0.86667427243211304</v>
      </c>
      <c r="H541" s="68">
        <v>88.764044943820195</v>
      </c>
      <c r="I541" s="71">
        <v>0.90447232195633798</v>
      </c>
      <c r="J541" s="68">
        <v>97.061365600691403</v>
      </c>
      <c r="K541" s="71">
        <v>0.88452860641740705</v>
      </c>
      <c r="L541" s="68">
        <v>63.007778738115803</v>
      </c>
      <c r="M541" s="71">
        <v>0.851739213077362</v>
      </c>
      <c r="N541" s="68">
        <v>72.982456140350905</v>
      </c>
      <c r="O541" s="71"/>
      <c r="P541" s="68"/>
      <c r="Q541" s="71">
        <v>0.82325000000000004</v>
      </c>
      <c r="R541" s="68">
        <v>78.3457249070632</v>
      </c>
    </row>
    <row r="542" spans="1:18" x14ac:dyDescent="0.2">
      <c r="A542" s="141" t="s">
        <v>1418</v>
      </c>
      <c r="B542" s="67" t="s">
        <v>1419</v>
      </c>
      <c r="C542" s="67">
        <v>45</v>
      </c>
      <c r="D542" s="67" t="s">
        <v>343</v>
      </c>
      <c r="E542" s="71">
        <v>0.88101784992198395</v>
      </c>
      <c r="F542" s="68">
        <v>93.344857389801206</v>
      </c>
      <c r="G542" s="71">
        <v>0.81781924754367796</v>
      </c>
      <c r="H542" s="68">
        <v>57.9083837510804</v>
      </c>
      <c r="I542" s="71">
        <v>0.83114268155438498</v>
      </c>
      <c r="J542" s="68">
        <v>79.775280898876403</v>
      </c>
      <c r="K542" s="71">
        <v>0.923395900629705</v>
      </c>
      <c r="L542" s="68">
        <v>84.615384615384599</v>
      </c>
      <c r="M542" s="71">
        <v>0.83273141988215205</v>
      </c>
      <c r="N542" s="68">
        <v>66.754385964912302</v>
      </c>
      <c r="O542" s="71"/>
      <c r="P542" s="68"/>
      <c r="Q542" s="71">
        <v>1</v>
      </c>
      <c r="R542" s="68">
        <v>100</v>
      </c>
    </row>
    <row r="543" spans="1:18" x14ac:dyDescent="0.2">
      <c r="A543" s="141" t="s">
        <v>1420</v>
      </c>
      <c r="B543" s="67" t="s">
        <v>1421</v>
      </c>
      <c r="C543" s="67">
        <v>45</v>
      </c>
      <c r="D543" s="67" t="s">
        <v>343</v>
      </c>
      <c r="E543" s="71">
        <v>0.75652337532009495</v>
      </c>
      <c r="F543" s="68">
        <v>63.439930855661203</v>
      </c>
      <c r="G543" s="71">
        <v>0.84765255845107601</v>
      </c>
      <c r="H543" s="68">
        <v>77.873811581676804</v>
      </c>
      <c r="I543" s="71">
        <v>0.87854209784957904</v>
      </c>
      <c r="J543" s="68">
        <v>94.209161624892005</v>
      </c>
      <c r="K543" s="71">
        <v>0.88466586219299503</v>
      </c>
      <c r="L543" s="68">
        <v>63.094209161624903</v>
      </c>
      <c r="M543" s="71">
        <v>0.89355635810682399</v>
      </c>
      <c r="N543" s="68">
        <v>84.649122807017505</v>
      </c>
      <c r="O543" s="71"/>
      <c r="P543" s="68"/>
      <c r="Q543" s="71">
        <v>0.2782</v>
      </c>
      <c r="R543" s="68">
        <v>47.769516728624502</v>
      </c>
    </row>
    <row r="544" spans="1:18" x14ac:dyDescent="0.2">
      <c r="A544" s="141" t="s">
        <v>1422</v>
      </c>
      <c r="B544" s="67" t="s">
        <v>1423</v>
      </c>
      <c r="C544" s="67">
        <v>45</v>
      </c>
      <c r="D544" s="67" t="s">
        <v>343</v>
      </c>
      <c r="E544" s="71">
        <v>0.916245891061649</v>
      </c>
      <c r="F544" s="68">
        <v>98.876404494382001</v>
      </c>
      <c r="G544" s="71">
        <v>0.85874300593170405</v>
      </c>
      <c r="H544" s="68">
        <v>84.096802074330199</v>
      </c>
      <c r="I544" s="71">
        <v>0.90992932877469401</v>
      </c>
      <c r="J544" s="68">
        <v>97.407087294727702</v>
      </c>
      <c r="K544" s="71">
        <v>0.93530232113406697</v>
      </c>
      <c r="L544" s="68">
        <v>88.504753673292996</v>
      </c>
      <c r="M544" s="71">
        <v>0.88975479946778202</v>
      </c>
      <c r="N544" s="68">
        <v>83.859649122806999</v>
      </c>
      <c r="O544" s="71"/>
      <c r="P544" s="68"/>
      <c r="Q544" s="71">
        <v>0.98750000000000004</v>
      </c>
      <c r="R544" s="68">
        <v>83.550185873605997</v>
      </c>
    </row>
    <row r="545" spans="1:18" x14ac:dyDescent="0.2">
      <c r="A545" s="141" t="s">
        <v>1424</v>
      </c>
      <c r="B545" s="67" t="s">
        <v>1425</v>
      </c>
      <c r="C545" s="67">
        <v>45</v>
      </c>
      <c r="D545" s="67" t="s">
        <v>343</v>
      </c>
      <c r="E545" s="71">
        <v>0.91038236955220597</v>
      </c>
      <c r="F545" s="68">
        <v>98.444252376836602</v>
      </c>
      <c r="G545" s="71">
        <v>0.86522258240882099</v>
      </c>
      <c r="H545" s="68">
        <v>88.159031979256696</v>
      </c>
      <c r="I545" s="71">
        <v>0.89161520772950997</v>
      </c>
      <c r="J545" s="68">
        <v>95.851339671564403</v>
      </c>
      <c r="K545" s="71">
        <v>0.89771614087683504</v>
      </c>
      <c r="L545" s="68">
        <v>70.267934312878097</v>
      </c>
      <c r="M545" s="71">
        <v>0.89735791674586596</v>
      </c>
      <c r="N545" s="68">
        <v>85.087719298245602</v>
      </c>
      <c r="O545" s="71"/>
      <c r="P545" s="68"/>
      <c r="Q545" s="71">
        <v>1</v>
      </c>
      <c r="R545" s="68">
        <v>100</v>
      </c>
    </row>
    <row r="546" spans="1:18" x14ac:dyDescent="0.2">
      <c r="A546" s="141" t="s">
        <v>1426</v>
      </c>
      <c r="B546" s="67" t="s">
        <v>1427</v>
      </c>
      <c r="C546" s="67">
        <v>45</v>
      </c>
      <c r="D546" s="67" t="s">
        <v>343</v>
      </c>
      <c r="E546" s="71">
        <v>0.65136177483994195</v>
      </c>
      <c r="F546" s="68">
        <v>30.942091616248899</v>
      </c>
      <c r="G546" s="71">
        <v>0.81111394816885596</v>
      </c>
      <c r="H546" s="68">
        <v>53.759723422644797</v>
      </c>
      <c r="I546" s="71">
        <v>0.78787357276638803</v>
      </c>
      <c r="J546" s="68">
        <v>60.328435609334498</v>
      </c>
      <c r="K546" s="71">
        <v>0.78307746426998004</v>
      </c>
      <c r="L546" s="68">
        <v>20.397579948141701</v>
      </c>
      <c r="M546" s="71">
        <v>0.86314388899448802</v>
      </c>
      <c r="N546" s="68">
        <v>76.403508771929793</v>
      </c>
      <c r="O546" s="71"/>
      <c r="P546" s="68"/>
      <c r="Q546" s="71">
        <v>1.1599999999999999E-2</v>
      </c>
      <c r="R546" s="68">
        <v>30.762081784386599</v>
      </c>
    </row>
    <row r="547" spans="1:18" x14ac:dyDescent="0.2">
      <c r="A547" s="141" t="s">
        <v>446</v>
      </c>
      <c r="B547" s="67" t="s">
        <v>1428</v>
      </c>
      <c r="C547" s="67">
        <v>45</v>
      </c>
      <c r="D547" s="67" t="s">
        <v>343</v>
      </c>
      <c r="E547" s="71">
        <v>0.91165040526432495</v>
      </c>
      <c r="F547" s="68">
        <v>98.530682800345701</v>
      </c>
      <c r="G547" s="71">
        <v>0.86723004209231302</v>
      </c>
      <c r="H547" s="68">
        <v>89.023336214347495</v>
      </c>
      <c r="I547" s="71">
        <v>0.926827794693731</v>
      </c>
      <c r="J547" s="68">
        <v>98.184961106309402</v>
      </c>
      <c r="K547" s="71">
        <v>0.88584406598492704</v>
      </c>
      <c r="L547" s="68">
        <v>64.044943820224702</v>
      </c>
      <c r="M547" s="71">
        <v>0.878350123550656</v>
      </c>
      <c r="N547" s="68">
        <v>80.087719298245602</v>
      </c>
      <c r="O547" s="71"/>
      <c r="P547" s="68"/>
      <c r="Q547" s="71">
        <v>1</v>
      </c>
      <c r="R547" s="68">
        <v>100</v>
      </c>
    </row>
    <row r="548" spans="1:18" x14ac:dyDescent="0.2">
      <c r="A548" s="141" t="s">
        <v>1429</v>
      </c>
      <c r="B548" s="67" t="s">
        <v>1430</v>
      </c>
      <c r="C548" s="67">
        <v>45</v>
      </c>
      <c r="D548" s="67" t="s">
        <v>343</v>
      </c>
      <c r="E548" s="71">
        <v>0.68711182941345805</v>
      </c>
      <c r="F548" s="68">
        <v>43.388072601555699</v>
      </c>
      <c r="G548" s="71">
        <v>0.82200982830964198</v>
      </c>
      <c r="H548" s="68">
        <v>61.192739844425198</v>
      </c>
      <c r="I548" s="71">
        <v>0.877550493376407</v>
      </c>
      <c r="J548" s="68">
        <v>93.949870354364705</v>
      </c>
      <c r="K548" s="71">
        <v>0.805833115440167</v>
      </c>
      <c r="L548" s="68">
        <v>25.842696629213499</v>
      </c>
      <c r="M548" s="71">
        <v>0.91636570994107602</v>
      </c>
      <c r="N548" s="68">
        <v>89.736842105263193</v>
      </c>
      <c r="O548" s="71"/>
      <c r="P548" s="68"/>
      <c r="Q548" s="71">
        <v>1.38E-2</v>
      </c>
      <c r="R548" s="68">
        <v>31.133828996282499</v>
      </c>
    </row>
    <row r="549" spans="1:18" x14ac:dyDescent="0.2">
      <c r="A549" s="141" t="s">
        <v>1431</v>
      </c>
      <c r="B549" s="67" t="s">
        <v>1432</v>
      </c>
      <c r="C549" s="67">
        <v>45</v>
      </c>
      <c r="D549" s="67" t="s">
        <v>343</v>
      </c>
      <c r="E549" s="71">
        <v>0.90978788818975498</v>
      </c>
      <c r="F549" s="68">
        <v>98.357821953327601</v>
      </c>
      <c r="G549" s="71">
        <v>0.86390415611442495</v>
      </c>
      <c r="H549" s="68">
        <v>87.294727744165897</v>
      </c>
      <c r="I549" s="71">
        <v>0.90412800054888498</v>
      </c>
      <c r="J549" s="68">
        <v>96.974935177182402</v>
      </c>
      <c r="K549" s="71">
        <v>0.88735092617863898</v>
      </c>
      <c r="L549" s="68">
        <v>64.390665514261002</v>
      </c>
      <c r="M549" s="71">
        <v>0.89355635810682399</v>
      </c>
      <c r="N549" s="68">
        <v>84.649122807017505</v>
      </c>
      <c r="O549" s="71"/>
      <c r="P549" s="68"/>
      <c r="Q549" s="71">
        <v>1</v>
      </c>
      <c r="R549" s="68">
        <v>100</v>
      </c>
    </row>
    <row r="550" spans="1:18" x14ac:dyDescent="0.2">
      <c r="A550" s="141" t="s">
        <v>1433</v>
      </c>
      <c r="B550" s="67" t="s">
        <v>1434</v>
      </c>
      <c r="C550" s="67">
        <v>45</v>
      </c>
      <c r="D550" s="67" t="s">
        <v>343</v>
      </c>
      <c r="E550" s="71">
        <v>0.89782237169765</v>
      </c>
      <c r="F550" s="68">
        <v>97.234226447709602</v>
      </c>
      <c r="G550" s="71">
        <v>0.86650940876387506</v>
      </c>
      <c r="H550" s="68">
        <v>88.504753673292996</v>
      </c>
      <c r="I550" s="71">
        <v>0.92069171051835097</v>
      </c>
      <c r="J550" s="68">
        <v>98.012100259291302</v>
      </c>
      <c r="K550" s="71">
        <v>0.86897308476770396</v>
      </c>
      <c r="L550" s="68">
        <v>53.241140881590297</v>
      </c>
      <c r="M550" s="71">
        <v>0.84793765443832003</v>
      </c>
      <c r="N550" s="68">
        <v>71.403508771929793</v>
      </c>
      <c r="O550" s="71"/>
      <c r="P550" s="68"/>
      <c r="Q550" s="71">
        <v>0.98499999999999999</v>
      </c>
      <c r="R550" s="68">
        <v>83.364312267657994</v>
      </c>
    </row>
    <row r="551" spans="1:18" x14ac:dyDescent="0.2">
      <c r="A551" s="141" t="s">
        <v>1435</v>
      </c>
      <c r="B551" s="67" t="s">
        <v>1436</v>
      </c>
      <c r="C551" s="67">
        <v>45</v>
      </c>
      <c r="D551" s="67" t="s">
        <v>343</v>
      </c>
      <c r="E551" s="71">
        <v>0.69575940116895796</v>
      </c>
      <c r="F551" s="68">
        <v>46.585998271391503</v>
      </c>
      <c r="G551" s="71">
        <v>0.83687435904919305</v>
      </c>
      <c r="H551" s="68">
        <v>70.095073465859997</v>
      </c>
      <c r="I551" s="71">
        <v>0.91450469053698002</v>
      </c>
      <c r="J551" s="68">
        <v>97.666378565255002</v>
      </c>
      <c r="K551" s="71">
        <v>0.87187718454221597</v>
      </c>
      <c r="L551" s="68">
        <v>55.142610198790003</v>
      </c>
      <c r="M551" s="71">
        <v>0.85554077171640297</v>
      </c>
      <c r="N551" s="68">
        <v>74.210526315789494</v>
      </c>
      <c r="O551" s="71"/>
      <c r="P551" s="68"/>
      <c r="Q551" s="71">
        <v>0</v>
      </c>
      <c r="R551" s="68">
        <v>24.814126394052</v>
      </c>
    </row>
    <row r="552" spans="1:18" x14ac:dyDescent="0.2">
      <c r="A552" s="141" t="s">
        <v>1437</v>
      </c>
      <c r="B552" s="67" t="s">
        <v>1438</v>
      </c>
      <c r="C552" s="67">
        <v>45</v>
      </c>
      <c r="D552" s="67" t="s">
        <v>343</v>
      </c>
      <c r="E552" s="71">
        <v>0.77721061650419998</v>
      </c>
      <c r="F552" s="68">
        <v>69.317199654278298</v>
      </c>
      <c r="G552" s="71">
        <v>0.87602801390548302</v>
      </c>
      <c r="H552" s="68">
        <v>92.134831460674206</v>
      </c>
      <c r="I552" s="71">
        <v>0.96953195421460603</v>
      </c>
      <c r="J552" s="68">
        <v>98.444252376836602</v>
      </c>
      <c r="K552" s="71">
        <v>0.932541432211211</v>
      </c>
      <c r="L552" s="68">
        <v>87.467588591184096</v>
      </c>
      <c r="M552" s="71">
        <v>0.88215168218969797</v>
      </c>
      <c r="N552" s="68">
        <v>81.228070175438603</v>
      </c>
      <c r="O552" s="71"/>
      <c r="P552" s="68"/>
      <c r="Q552" s="71">
        <v>0.2258</v>
      </c>
      <c r="R552" s="68">
        <v>44.609665427509299</v>
      </c>
    </row>
    <row r="553" spans="1:18" x14ac:dyDescent="0.2">
      <c r="A553" s="141" t="s">
        <v>1439</v>
      </c>
      <c r="B553" s="67" t="s">
        <v>1440</v>
      </c>
      <c r="C553" s="67">
        <v>45</v>
      </c>
      <c r="D553" s="67" t="s">
        <v>343</v>
      </c>
      <c r="E553" s="71">
        <v>0.66563178589681304</v>
      </c>
      <c r="F553" s="68">
        <v>36.127917026793398</v>
      </c>
      <c r="G553" s="71">
        <v>0.84049439552489802</v>
      </c>
      <c r="H553" s="68">
        <v>72.860847018150395</v>
      </c>
      <c r="I553" s="71">
        <v>0.87674269209865596</v>
      </c>
      <c r="J553" s="68">
        <v>93.863439930855705</v>
      </c>
      <c r="K553" s="71">
        <v>0.82000756700782296</v>
      </c>
      <c r="L553" s="68">
        <v>30.596369922212599</v>
      </c>
      <c r="M553" s="71">
        <v>0.79091427485268895</v>
      </c>
      <c r="N553" s="68">
        <v>53.684210526315802</v>
      </c>
      <c r="O553" s="71"/>
      <c r="P553" s="68"/>
      <c r="Q553" s="71">
        <v>0</v>
      </c>
      <c r="R553" s="68">
        <v>24.814126394052</v>
      </c>
    </row>
    <row r="554" spans="1:18" x14ac:dyDescent="0.2">
      <c r="A554" s="141" t="s">
        <v>1441</v>
      </c>
      <c r="B554" s="67" t="s">
        <v>1442</v>
      </c>
      <c r="C554" s="67">
        <v>45</v>
      </c>
      <c r="D554" s="67" t="s">
        <v>343</v>
      </c>
      <c r="E554" s="71">
        <v>0.64784277017806202</v>
      </c>
      <c r="F554" s="68">
        <v>29.8184961106309</v>
      </c>
      <c r="G554" s="71">
        <v>0.79997082397411401</v>
      </c>
      <c r="H554" s="68">
        <v>47.623163353500402</v>
      </c>
      <c r="I554" s="71">
        <v>0.81888550296016804</v>
      </c>
      <c r="J554" s="68">
        <v>74.503025064822793</v>
      </c>
      <c r="K554" s="71">
        <v>0.67763233863004302</v>
      </c>
      <c r="L554" s="68">
        <v>6.6551426101987898</v>
      </c>
      <c r="M554" s="71">
        <v>0.81752518532598395</v>
      </c>
      <c r="N554" s="68">
        <v>62.543859649122801</v>
      </c>
      <c r="O554" s="71"/>
      <c r="P554" s="68"/>
      <c r="Q554" s="71">
        <v>0.12520000000000001</v>
      </c>
      <c r="R554" s="68">
        <v>38.0111524163569</v>
      </c>
    </row>
    <row r="555" spans="1:18" x14ac:dyDescent="0.2">
      <c r="A555" s="141" t="s">
        <v>598</v>
      </c>
      <c r="B555" s="67" t="s">
        <v>1443</v>
      </c>
      <c r="C555" s="67">
        <v>45</v>
      </c>
      <c r="D555" s="67" t="s">
        <v>343</v>
      </c>
      <c r="E555" s="71">
        <v>0.792618233264068</v>
      </c>
      <c r="F555" s="68">
        <v>73.033707865168495</v>
      </c>
      <c r="G555" s="71">
        <v>0.81812520946269696</v>
      </c>
      <c r="H555" s="68">
        <v>58.1676750216076</v>
      </c>
      <c r="I555" s="71">
        <v>0.83552159767497103</v>
      </c>
      <c r="J555" s="68">
        <v>81.417458945548802</v>
      </c>
      <c r="K555" s="71">
        <v>0.819105022554656</v>
      </c>
      <c r="L555" s="68">
        <v>30.509939498703499</v>
      </c>
      <c r="M555" s="71">
        <v>0.730089336628018</v>
      </c>
      <c r="N555" s="68">
        <v>36.842105263157897</v>
      </c>
      <c r="O555" s="71"/>
      <c r="P555" s="68"/>
      <c r="Q555" s="71">
        <v>0.76024999999999998</v>
      </c>
      <c r="R555" s="68">
        <v>75.557620817843897</v>
      </c>
    </row>
    <row r="556" spans="1:18" x14ac:dyDescent="0.2">
      <c r="A556" s="141" t="s">
        <v>1444</v>
      </c>
      <c r="B556" s="67" t="s">
        <v>1445</v>
      </c>
      <c r="C556" s="67">
        <v>45</v>
      </c>
      <c r="D556" s="67" t="s">
        <v>343</v>
      </c>
      <c r="E556" s="71">
        <v>0.66617389285117401</v>
      </c>
      <c r="F556" s="68">
        <v>36.560069144338797</v>
      </c>
      <c r="G556" s="71">
        <v>0.826285978733451</v>
      </c>
      <c r="H556" s="68">
        <v>63.353500432152103</v>
      </c>
      <c r="I556" s="71">
        <v>0.917404276356379</v>
      </c>
      <c r="J556" s="68">
        <v>97.839239412273102</v>
      </c>
      <c r="K556" s="71">
        <v>0.77345558247909696</v>
      </c>
      <c r="L556" s="68">
        <v>18.236819360414898</v>
      </c>
      <c r="M556" s="71">
        <v>0.81372362668694198</v>
      </c>
      <c r="N556" s="68">
        <v>61.315789473684198</v>
      </c>
      <c r="O556" s="71"/>
      <c r="P556" s="68"/>
      <c r="Q556" s="71">
        <v>0</v>
      </c>
      <c r="R556" s="68">
        <v>24.814126394052</v>
      </c>
    </row>
    <row r="557" spans="1:18" x14ac:dyDescent="0.2">
      <c r="A557" s="141" t="s">
        <v>1446</v>
      </c>
      <c r="B557" s="67" t="s">
        <v>1447</v>
      </c>
      <c r="C557" s="67">
        <v>45</v>
      </c>
      <c r="D557" s="67" t="s">
        <v>343</v>
      </c>
      <c r="E557" s="71">
        <v>0.71073102559582502</v>
      </c>
      <c r="F557" s="68">
        <v>51.771823681935999</v>
      </c>
      <c r="G557" s="71">
        <v>0.83959431525014205</v>
      </c>
      <c r="H557" s="68">
        <v>72.169403630077795</v>
      </c>
      <c r="I557" s="71">
        <v>0.89676431336358298</v>
      </c>
      <c r="J557" s="68">
        <v>96.369922212618803</v>
      </c>
      <c r="K557" s="71">
        <v>0.70348066587366698</v>
      </c>
      <c r="L557" s="68">
        <v>8.3837510803802893</v>
      </c>
      <c r="M557" s="71">
        <v>0.79471583349173203</v>
      </c>
      <c r="N557" s="68">
        <v>55.087719298245602</v>
      </c>
      <c r="O557" s="71"/>
      <c r="P557" s="68"/>
      <c r="Q557" s="71">
        <v>0.31909999999999999</v>
      </c>
      <c r="R557" s="68">
        <v>49.907063197025998</v>
      </c>
    </row>
    <row r="558" spans="1:18" x14ac:dyDescent="0.2">
      <c r="A558" s="141" t="s">
        <v>1448</v>
      </c>
      <c r="B558" s="67" t="s">
        <v>1449</v>
      </c>
      <c r="C558" s="67">
        <v>45</v>
      </c>
      <c r="D558" s="67" t="s">
        <v>343</v>
      </c>
      <c r="E558" s="71">
        <v>0.60944987164611297</v>
      </c>
      <c r="F558" s="68">
        <v>16.8539325842697</v>
      </c>
      <c r="G558" s="71">
        <v>0.77309780015320295</v>
      </c>
      <c r="H558" s="68">
        <v>35.090751944684499</v>
      </c>
      <c r="I558" s="71">
        <v>0.78108619051911399</v>
      </c>
      <c r="J558" s="68">
        <v>57.044079515989601</v>
      </c>
      <c r="K558" s="71">
        <v>0.72539161732065305</v>
      </c>
      <c r="L558" s="68">
        <v>10.371650821089</v>
      </c>
      <c r="M558" s="71">
        <v>0.69207375023759699</v>
      </c>
      <c r="N558" s="68">
        <v>27.017543859649098</v>
      </c>
      <c r="O558" s="71"/>
      <c r="P558" s="68"/>
      <c r="Q558" s="71">
        <v>7.5600000000000001E-2</v>
      </c>
      <c r="R558" s="68">
        <v>34.758364312267702</v>
      </c>
    </row>
    <row r="559" spans="1:18" x14ac:dyDescent="0.2">
      <c r="A559" s="141" t="s">
        <v>1450</v>
      </c>
      <c r="B559" s="67" t="s">
        <v>1451</v>
      </c>
      <c r="C559" s="67">
        <v>45</v>
      </c>
      <c r="D559" s="67" t="s">
        <v>343</v>
      </c>
      <c r="E559" s="71">
        <v>0.62993043372823498</v>
      </c>
      <c r="F559" s="68">
        <v>23.595505617977501</v>
      </c>
      <c r="G559" s="71">
        <v>0.75696505815453397</v>
      </c>
      <c r="H559" s="68">
        <v>29.732065687121899</v>
      </c>
      <c r="I559" s="71">
        <v>0.777641455768737</v>
      </c>
      <c r="J559" s="68">
        <v>55.747623163353502</v>
      </c>
      <c r="K559" s="71">
        <v>0.82733580868102696</v>
      </c>
      <c r="L559" s="68">
        <v>33.362143474503</v>
      </c>
      <c r="M559" s="71">
        <v>0.53620984603687505</v>
      </c>
      <c r="N559" s="68">
        <v>10.526315789473699</v>
      </c>
      <c r="O559" s="71"/>
      <c r="P559" s="68"/>
      <c r="Q559" s="71">
        <v>0.2515</v>
      </c>
      <c r="R559" s="68">
        <v>46.096654275092902</v>
      </c>
    </row>
    <row r="560" spans="1:18" x14ac:dyDescent="0.2">
      <c r="A560" s="141" t="s">
        <v>1452</v>
      </c>
      <c r="B560" s="67" t="s">
        <v>1453</v>
      </c>
      <c r="C560" s="67">
        <v>45</v>
      </c>
      <c r="D560" s="67" t="s">
        <v>343</v>
      </c>
      <c r="E560" s="71">
        <v>0.54208702401151299</v>
      </c>
      <c r="F560" s="68">
        <v>7.0008643042350904</v>
      </c>
      <c r="G560" s="71">
        <v>0.54929486205122902</v>
      </c>
      <c r="H560" s="68">
        <v>4.0622299049265296</v>
      </c>
      <c r="I560" s="71">
        <v>0.62658849394919203</v>
      </c>
      <c r="J560" s="68">
        <v>8.9023336214347495</v>
      </c>
      <c r="K560" s="71">
        <v>0.69862764316757697</v>
      </c>
      <c r="L560" s="68">
        <v>7.95159896283492</v>
      </c>
      <c r="M560" s="71">
        <v>0.327124120889565</v>
      </c>
      <c r="N560" s="68">
        <v>3.42105263157895</v>
      </c>
      <c r="O560" s="71"/>
      <c r="P560" s="68"/>
      <c r="Q560" s="71">
        <v>0.50880000000000003</v>
      </c>
      <c r="R560" s="68">
        <v>62.918215613382898</v>
      </c>
    </row>
    <row r="561" spans="1:18" x14ac:dyDescent="0.2">
      <c r="A561" s="141" t="s">
        <v>1454</v>
      </c>
      <c r="B561" s="67" t="s">
        <v>1455</v>
      </c>
      <c r="C561" s="67">
        <v>45</v>
      </c>
      <c r="D561" s="67" t="s">
        <v>343</v>
      </c>
      <c r="E561" s="71">
        <v>0.63410147910457004</v>
      </c>
      <c r="F561" s="68">
        <v>25.1512532411409</v>
      </c>
      <c r="G561" s="71">
        <v>0.67928682470599</v>
      </c>
      <c r="H561" s="68">
        <v>12.8781331028522</v>
      </c>
      <c r="I561" s="71">
        <v>0.67926843025570305</v>
      </c>
      <c r="J561" s="68">
        <v>19.792566983578201</v>
      </c>
      <c r="K561" s="71">
        <v>0.733139053695541</v>
      </c>
      <c r="L561" s="68">
        <v>11.322385479688799</v>
      </c>
      <c r="M561" s="71">
        <v>0.42216308686561499</v>
      </c>
      <c r="N561" s="68">
        <v>5.5263157894736796</v>
      </c>
      <c r="O561" s="71"/>
      <c r="P561" s="68"/>
      <c r="Q561" s="71">
        <v>0.65664999999999996</v>
      </c>
      <c r="R561" s="68">
        <v>70.724907063196994</v>
      </c>
    </row>
    <row r="562" spans="1:18" x14ac:dyDescent="0.2">
      <c r="A562" s="141" t="s">
        <v>1456</v>
      </c>
      <c r="B562" s="67" t="s">
        <v>1457</v>
      </c>
      <c r="C562" s="67">
        <v>65</v>
      </c>
      <c r="D562" s="67" t="s">
        <v>343</v>
      </c>
      <c r="E562" s="71">
        <v>0.33662740177635497</v>
      </c>
      <c r="F562" s="68">
        <v>0.86430423509075205</v>
      </c>
      <c r="G562" s="71">
        <v>0.38105998850196698</v>
      </c>
      <c r="H562" s="68">
        <v>1.90146931719965</v>
      </c>
      <c r="I562" s="71">
        <v>0.54292799939772995</v>
      </c>
      <c r="J562" s="68">
        <v>3.45721694036301</v>
      </c>
      <c r="K562" s="71">
        <v>0.52706386606856503</v>
      </c>
      <c r="L562" s="68">
        <v>1.2964563526361299</v>
      </c>
      <c r="M562" s="71">
        <v>0.232085154913515</v>
      </c>
      <c r="N562" s="68">
        <v>2.45614035087719</v>
      </c>
      <c r="O562" s="71"/>
      <c r="P562" s="68"/>
      <c r="Q562" s="71">
        <v>0</v>
      </c>
      <c r="R562" s="68">
        <v>24.814126394052</v>
      </c>
    </row>
    <row r="563" spans="1:18" x14ac:dyDescent="0.2">
      <c r="A563" s="141" t="s">
        <v>1458</v>
      </c>
      <c r="B563" s="67" t="s">
        <v>1459</v>
      </c>
      <c r="C563" s="67">
        <v>65</v>
      </c>
      <c r="D563" s="67" t="s">
        <v>343</v>
      </c>
      <c r="E563" s="71">
        <v>0.483037677861471</v>
      </c>
      <c r="F563" s="68">
        <v>3.45721694036301</v>
      </c>
      <c r="G563" s="71">
        <v>0.412766573294227</v>
      </c>
      <c r="H563" s="68">
        <v>2.2471910112359601</v>
      </c>
      <c r="I563" s="71">
        <v>0.49173298505645702</v>
      </c>
      <c r="J563" s="68">
        <v>1.8150388936905799</v>
      </c>
      <c r="K563" s="71">
        <v>0.71166159278902197</v>
      </c>
      <c r="L563" s="68">
        <v>9.0751944684528905</v>
      </c>
      <c r="M563" s="71">
        <v>0.33472723816764899</v>
      </c>
      <c r="N563" s="68">
        <v>3.7719298245614001</v>
      </c>
      <c r="O563" s="71"/>
      <c r="P563" s="68"/>
      <c r="Q563" s="71">
        <v>0.46429999999999999</v>
      </c>
      <c r="R563" s="68">
        <v>58.271375464683999</v>
      </c>
    </row>
    <row r="564" spans="1:18" x14ac:dyDescent="0.2">
      <c r="A564" s="141" t="s">
        <v>1460</v>
      </c>
      <c r="B564" s="67" t="s">
        <v>1461</v>
      </c>
      <c r="C564" s="67">
        <v>45</v>
      </c>
      <c r="D564" s="67" t="s">
        <v>343</v>
      </c>
      <c r="E564" s="71">
        <v>0.44275343975445097</v>
      </c>
      <c r="F564" s="68">
        <v>2.6793431287813299</v>
      </c>
      <c r="G564" s="71">
        <v>0.42107841873815599</v>
      </c>
      <c r="H564" s="68">
        <v>2.50648228176318</v>
      </c>
      <c r="I564" s="71">
        <v>0.54656959801443405</v>
      </c>
      <c r="J564" s="68">
        <v>3.6300777873811598</v>
      </c>
      <c r="K564" s="71">
        <v>0.63281507633633505</v>
      </c>
      <c r="L564" s="68">
        <v>4.0622299049265296</v>
      </c>
      <c r="M564" s="71">
        <v>3.4404105683330202E-2</v>
      </c>
      <c r="N564" s="68">
        <v>1.31578947368421</v>
      </c>
      <c r="O564" s="71"/>
      <c r="P564" s="68"/>
      <c r="Q564" s="71">
        <v>0.57889999999999997</v>
      </c>
      <c r="R564" s="68">
        <v>66.635687732342006</v>
      </c>
    </row>
    <row r="565" spans="1:18" x14ac:dyDescent="0.2">
      <c r="A565" s="141" t="s">
        <v>1462</v>
      </c>
      <c r="B565" s="67" t="s">
        <v>1463</v>
      </c>
      <c r="C565" s="67">
        <v>65</v>
      </c>
      <c r="D565" s="67" t="s">
        <v>343</v>
      </c>
      <c r="E565" s="71">
        <v>0.62834235946775596</v>
      </c>
      <c r="F565" s="68">
        <v>22.731201382886798</v>
      </c>
      <c r="G565" s="71">
        <v>0.63646428901156904</v>
      </c>
      <c r="H565" s="68">
        <v>8.8159031979256692</v>
      </c>
      <c r="I565" s="71">
        <v>0.63384642125216095</v>
      </c>
      <c r="J565" s="68">
        <v>9.9394987035436504</v>
      </c>
      <c r="K565" s="71">
        <v>0.74932877192583902</v>
      </c>
      <c r="L565" s="68">
        <v>13.396715643906701</v>
      </c>
      <c r="M565" s="71">
        <v>0.56662231514921102</v>
      </c>
      <c r="N565" s="68">
        <v>12.894736842105299</v>
      </c>
      <c r="O565" s="71"/>
      <c r="P565" s="68"/>
      <c r="Q565" s="71">
        <v>0.55545</v>
      </c>
      <c r="R565" s="68">
        <v>65.427509293680302</v>
      </c>
    </row>
    <row r="566" spans="1:18" x14ac:dyDescent="0.2">
      <c r="A566" s="141" t="s">
        <v>1464</v>
      </c>
      <c r="B566" s="67" t="s">
        <v>1465</v>
      </c>
      <c r="C566" s="67">
        <v>65</v>
      </c>
      <c r="D566" s="67" t="s">
        <v>343</v>
      </c>
      <c r="E566" s="71">
        <v>0.67624001688164004</v>
      </c>
      <c r="F566" s="68">
        <v>40.103716508210901</v>
      </c>
      <c r="G566" s="71">
        <v>0.87029333898019601</v>
      </c>
      <c r="H566" s="68">
        <v>90.060501296456394</v>
      </c>
      <c r="I566" s="71">
        <v>0.76317479584900105</v>
      </c>
      <c r="J566" s="68">
        <v>49.092480553154701</v>
      </c>
      <c r="K566" s="71">
        <v>0.83516779827696896</v>
      </c>
      <c r="L566" s="68">
        <v>36.732929991356997</v>
      </c>
      <c r="M566" s="71">
        <v>0.91256415130203405</v>
      </c>
      <c r="N566" s="68">
        <v>88.771929824561397</v>
      </c>
      <c r="O566" s="71"/>
      <c r="P566" s="68"/>
      <c r="Q566" s="71">
        <v>0</v>
      </c>
      <c r="R566" s="68">
        <v>24.814126394052</v>
      </c>
    </row>
    <row r="567" spans="1:18" x14ac:dyDescent="0.2">
      <c r="A567" s="141" t="s">
        <v>1466</v>
      </c>
      <c r="B567" s="67" t="s">
        <v>1467</v>
      </c>
      <c r="C567" s="67">
        <v>65</v>
      </c>
      <c r="D567" s="67" t="s">
        <v>343</v>
      </c>
      <c r="E567" s="71">
        <v>0.74614906013587701</v>
      </c>
      <c r="F567" s="68">
        <v>61.538461538461497</v>
      </c>
      <c r="G567" s="71">
        <v>0.91041451855256394</v>
      </c>
      <c r="H567" s="68">
        <v>96.802074330164203</v>
      </c>
      <c r="I567" s="71">
        <v>0.83559304206505502</v>
      </c>
      <c r="J567" s="68">
        <v>81.503889369057902</v>
      </c>
      <c r="K567" s="71">
        <v>0.82964709189601804</v>
      </c>
      <c r="L567" s="68">
        <v>34.745030250648199</v>
      </c>
      <c r="M567" s="71">
        <v>0.97719064816574797</v>
      </c>
      <c r="N567" s="68">
        <v>97.894736842105303</v>
      </c>
      <c r="O567" s="71"/>
      <c r="P567" s="68"/>
      <c r="Q567" s="71">
        <v>0.1779</v>
      </c>
      <c r="R567" s="68">
        <v>40.706319702602201</v>
      </c>
    </row>
    <row r="568" spans="1:18" x14ac:dyDescent="0.2">
      <c r="A568" s="141" t="s">
        <v>1468</v>
      </c>
      <c r="B568" s="67" t="s">
        <v>1469</v>
      </c>
      <c r="C568" s="67">
        <v>65</v>
      </c>
      <c r="D568" s="67" t="s">
        <v>343</v>
      </c>
      <c r="E568" s="71">
        <v>0.65876962292846797</v>
      </c>
      <c r="F568" s="68">
        <v>33.5350043215212</v>
      </c>
      <c r="G568" s="71">
        <v>0.78987128180546595</v>
      </c>
      <c r="H568" s="68">
        <v>42.783059636992199</v>
      </c>
      <c r="I568" s="71">
        <v>0.77623552586665601</v>
      </c>
      <c r="J568" s="68">
        <v>55.488331892826302</v>
      </c>
      <c r="K568" s="71">
        <v>0.79129105986890602</v>
      </c>
      <c r="L568" s="68">
        <v>22.471910112359499</v>
      </c>
      <c r="M568" s="71">
        <v>0.75670024710131101</v>
      </c>
      <c r="N568" s="68">
        <v>44.122807017543899</v>
      </c>
      <c r="O568" s="71"/>
      <c r="P568" s="68"/>
      <c r="Q568" s="71">
        <v>0.17974999999999999</v>
      </c>
      <c r="R568" s="68">
        <v>40.985130111524199</v>
      </c>
    </row>
    <row r="569" spans="1:18" x14ac:dyDescent="0.2">
      <c r="A569" s="141" t="s">
        <v>1470</v>
      </c>
      <c r="B569" s="67" t="s">
        <v>1471</v>
      </c>
      <c r="C569" s="67">
        <v>65</v>
      </c>
      <c r="D569" s="67" t="s">
        <v>343</v>
      </c>
      <c r="E569" s="71">
        <v>0.64696440913070896</v>
      </c>
      <c r="F569" s="68">
        <v>29.5592048401037</v>
      </c>
      <c r="G569" s="71">
        <v>0.70277392357414303</v>
      </c>
      <c r="H569" s="68">
        <v>15.816767502160801</v>
      </c>
      <c r="I569" s="71">
        <v>0.73095910235645101</v>
      </c>
      <c r="J569" s="68">
        <v>35.004321521175498</v>
      </c>
      <c r="K569" s="71">
        <v>0.81585124173397705</v>
      </c>
      <c r="L569" s="68">
        <v>29.0406222990493</v>
      </c>
      <c r="M569" s="71">
        <v>0.72628777798897504</v>
      </c>
      <c r="N569" s="68">
        <v>35.175438596491198</v>
      </c>
      <c r="O569" s="71"/>
      <c r="P569" s="68"/>
      <c r="Q569" s="71">
        <v>0.25895000000000001</v>
      </c>
      <c r="R569" s="68">
        <v>46.840148698884803</v>
      </c>
    </row>
    <row r="570" spans="1:18" x14ac:dyDescent="0.2">
      <c r="A570" s="141" t="s">
        <v>1472</v>
      </c>
      <c r="B570" s="67" t="s">
        <v>1473</v>
      </c>
      <c r="C570" s="67">
        <v>65</v>
      </c>
      <c r="D570" s="67" t="s">
        <v>343</v>
      </c>
      <c r="E570" s="71">
        <v>0.88559195372763799</v>
      </c>
      <c r="F570" s="68">
        <v>94.641313742437305</v>
      </c>
      <c r="G570" s="71">
        <v>0.90034806859227001</v>
      </c>
      <c r="H570" s="68">
        <v>95.505617977528104</v>
      </c>
      <c r="I570" s="71">
        <v>0.83672062875086695</v>
      </c>
      <c r="J570" s="68">
        <v>81.849611063094201</v>
      </c>
      <c r="K570" s="71">
        <v>0.88360821632451603</v>
      </c>
      <c r="L570" s="68">
        <v>62.575626620570397</v>
      </c>
      <c r="M570" s="71">
        <v>0.95818285497053801</v>
      </c>
      <c r="N570" s="68">
        <v>95.701754385964904</v>
      </c>
      <c r="O570" s="71"/>
      <c r="P570" s="68"/>
      <c r="Q570" s="71">
        <v>0.84909999999999997</v>
      </c>
      <c r="R570" s="68">
        <v>79.925650557620799</v>
      </c>
    </row>
    <row r="571" spans="1:18" x14ac:dyDescent="0.2">
      <c r="A571" s="141" t="s">
        <v>934</v>
      </c>
      <c r="B571" s="67" t="s">
        <v>1474</v>
      </c>
      <c r="C571" s="67">
        <v>65</v>
      </c>
      <c r="D571" s="67" t="s">
        <v>343</v>
      </c>
      <c r="E571" s="71">
        <v>0.77063492669406097</v>
      </c>
      <c r="F571" s="68">
        <v>67.761452031114999</v>
      </c>
      <c r="G571" s="71">
        <v>0.916891377307541</v>
      </c>
      <c r="H571" s="68">
        <v>97.493517718236802</v>
      </c>
      <c r="I571" s="71">
        <v>0.80090633481148599</v>
      </c>
      <c r="J571" s="68">
        <v>65.600691443388101</v>
      </c>
      <c r="K571" s="71">
        <v>0.77964094910265602</v>
      </c>
      <c r="L571" s="68">
        <v>19.187554019014701</v>
      </c>
      <c r="M571" s="71">
        <v>0.96578597224862195</v>
      </c>
      <c r="N571" s="68">
        <v>96.842105263157904</v>
      </c>
      <c r="O571" s="71"/>
      <c r="P571" s="68"/>
      <c r="Q571" s="71">
        <v>0.38995000000000002</v>
      </c>
      <c r="R571" s="68">
        <v>54.368029739776901</v>
      </c>
    </row>
    <row r="572" spans="1:18" x14ac:dyDescent="0.2">
      <c r="A572" s="141" t="s">
        <v>1475</v>
      </c>
      <c r="B572" s="67" t="s">
        <v>1476</v>
      </c>
      <c r="C572" s="67">
        <v>65</v>
      </c>
      <c r="D572" s="67" t="s">
        <v>343</v>
      </c>
      <c r="E572" s="71">
        <v>0.85124000414021395</v>
      </c>
      <c r="F572" s="68">
        <v>85.998271391529798</v>
      </c>
      <c r="G572" s="71">
        <v>0.900980398742523</v>
      </c>
      <c r="H572" s="68">
        <v>95.678478824546204</v>
      </c>
      <c r="I572" s="71">
        <v>0.75810786666447405</v>
      </c>
      <c r="J572" s="68">
        <v>46.672428694900603</v>
      </c>
      <c r="K572" s="71">
        <v>0.800225783045449</v>
      </c>
      <c r="L572" s="68">
        <v>24.4598098530683</v>
      </c>
      <c r="M572" s="71">
        <v>0.96578597224862195</v>
      </c>
      <c r="N572" s="68">
        <v>96.842105263157904</v>
      </c>
      <c r="O572" s="71"/>
      <c r="P572" s="68"/>
      <c r="Q572" s="71">
        <v>0.83109999999999995</v>
      </c>
      <c r="R572" s="68">
        <v>78.810408921933103</v>
      </c>
    </row>
    <row r="573" spans="1:18" x14ac:dyDescent="0.2">
      <c r="A573" s="141" t="s">
        <v>1477</v>
      </c>
      <c r="B573" s="67" t="s">
        <v>1478</v>
      </c>
      <c r="C573" s="67">
        <v>65</v>
      </c>
      <c r="D573" s="67" t="s">
        <v>343</v>
      </c>
      <c r="E573" s="71">
        <v>0.78517152631335996</v>
      </c>
      <c r="F573" s="68">
        <v>71.132238547968896</v>
      </c>
      <c r="G573" s="71">
        <v>0.82896241054367903</v>
      </c>
      <c r="H573" s="68">
        <v>64.909248055315501</v>
      </c>
      <c r="I573" s="71">
        <v>0.79808175288462702</v>
      </c>
      <c r="J573" s="68">
        <v>64.822817631806402</v>
      </c>
      <c r="K573" s="71">
        <v>0.86663528908508203</v>
      </c>
      <c r="L573" s="68">
        <v>51.512532411408799</v>
      </c>
      <c r="M573" s="71">
        <v>0.94677817905341199</v>
      </c>
      <c r="N573" s="68">
        <v>94.649122807017505</v>
      </c>
      <c r="O573" s="71"/>
      <c r="P573" s="68"/>
      <c r="Q573" s="71">
        <v>0.4854</v>
      </c>
      <c r="R573" s="68">
        <v>59.479553903345703</v>
      </c>
    </row>
    <row r="574" spans="1:18" x14ac:dyDescent="0.2">
      <c r="A574" s="141" t="s">
        <v>1479</v>
      </c>
      <c r="B574" s="67" t="s">
        <v>1480</v>
      </c>
      <c r="C574" s="67">
        <v>65</v>
      </c>
      <c r="D574" s="67" t="s">
        <v>343</v>
      </c>
      <c r="E574" s="71">
        <v>0.78935423756435097</v>
      </c>
      <c r="F574" s="68">
        <v>72.082973206568695</v>
      </c>
      <c r="G574" s="71">
        <v>0.93098666211376702</v>
      </c>
      <c r="H574" s="68">
        <v>98.703543647363901</v>
      </c>
      <c r="I574" s="71">
        <v>0.79191572123187304</v>
      </c>
      <c r="J574" s="68">
        <v>61.970613656006897</v>
      </c>
      <c r="K574" s="71">
        <v>0.86706880447611401</v>
      </c>
      <c r="L574" s="68">
        <v>51.944684528954198</v>
      </c>
      <c r="M574" s="71">
        <v>1</v>
      </c>
      <c r="N574" s="68">
        <v>100</v>
      </c>
      <c r="O574" s="71"/>
      <c r="P574" s="68"/>
      <c r="Q574" s="71">
        <v>0.35680000000000001</v>
      </c>
      <c r="R574" s="68">
        <v>51.858736059479497</v>
      </c>
    </row>
    <row r="575" spans="1:18" x14ac:dyDescent="0.2">
      <c r="A575" s="141" t="s">
        <v>1481</v>
      </c>
      <c r="B575" s="67" t="s">
        <v>1482</v>
      </c>
      <c r="C575" s="67">
        <v>65</v>
      </c>
      <c r="D575" s="67" t="s">
        <v>343</v>
      </c>
      <c r="E575" s="71">
        <v>0.76846748110500795</v>
      </c>
      <c r="F575" s="68">
        <v>66.7242869490061</v>
      </c>
      <c r="G575" s="71">
        <v>0.84950955396394401</v>
      </c>
      <c r="H575" s="68">
        <v>79.515989628349203</v>
      </c>
      <c r="I575" s="71">
        <v>0.79516755823866003</v>
      </c>
      <c r="J575" s="68">
        <v>63.180639585134003</v>
      </c>
      <c r="K575" s="71">
        <v>0.78738523154710705</v>
      </c>
      <c r="L575" s="68">
        <v>21.4347450302506</v>
      </c>
      <c r="M575" s="71">
        <v>0.93917506177532795</v>
      </c>
      <c r="N575" s="68">
        <v>93.508771929824604</v>
      </c>
      <c r="O575" s="71"/>
      <c r="P575" s="68"/>
      <c r="Q575" s="71">
        <v>0.47110000000000002</v>
      </c>
      <c r="R575" s="68">
        <v>58.6431226765799</v>
      </c>
    </row>
    <row r="576" spans="1:18" x14ac:dyDescent="0.2">
      <c r="A576" s="141" t="s">
        <v>1483</v>
      </c>
      <c r="B576" s="67" t="s">
        <v>1484</v>
      </c>
      <c r="C576" s="67">
        <v>65</v>
      </c>
      <c r="D576" s="67" t="s">
        <v>343</v>
      </c>
      <c r="E576" s="71">
        <v>0.87191086255836703</v>
      </c>
      <c r="F576" s="68">
        <v>91.097666378565293</v>
      </c>
      <c r="G576" s="71">
        <v>0.89447558656238602</v>
      </c>
      <c r="H576" s="68">
        <v>94.814174589455504</v>
      </c>
      <c r="I576" s="71">
        <v>0.80358877367929904</v>
      </c>
      <c r="J576" s="68">
        <v>66.8971477960242</v>
      </c>
      <c r="K576" s="71">
        <v>0.81114930438440103</v>
      </c>
      <c r="L576" s="68">
        <v>27.225583405358702</v>
      </c>
      <c r="M576" s="71">
        <v>0.97719064816574797</v>
      </c>
      <c r="N576" s="68">
        <v>97.894736842105303</v>
      </c>
      <c r="O576" s="71"/>
      <c r="P576" s="68"/>
      <c r="Q576" s="71">
        <v>0.87314999999999998</v>
      </c>
      <c r="R576" s="68">
        <v>80.947955390334599</v>
      </c>
    </row>
    <row r="577" spans="1:18" x14ac:dyDescent="0.2">
      <c r="A577" s="141" t="s">
        <v>1485</v>
      </c>
      <c r="B577" s="67" t="s">
        <v>1486</v>
      </c>
      <c r="C577" s="67">
        <v>65</v>
      </c>
      <c r="D577" s="67" t="s">
        <v>343</v>
      </c>
      <c r="E577" s="71">
        <v>0.73541267956303902</v>
      </c>
      <c r="F577" s="68">
        <v>59.377700950734699</v>
      </c>
      <c r="G577" s="71">
        <v>0.78689106477858495</v>
      </c>
      <c r="H577" s="68">
        <v>41.400172860847</v>
      </c>
      <c r="I577" s="71">
        <v>0.83211202338482704</v>
      </c>
      <c r="J577" s="68">
        <v>80.207433016421803</v>
      </c>
      <c r="K577" s="71">
        <v>0.80456030965178404</v>
      </c>
      <c r="L577" s="68">
        <v>25.23768366465</v>
      </c>
      <c r="M577" s="71">
        <v>1</v>
      </c>
      <c r="N577" s="68">
        <v>100</v>
      </c>
      <c r="O577" s="71"/>
      <c r="P577" s="68"/>
      <c r="Q577" s="71">
        <v>0.2535</v>
      </c>
      <c r="R577" s="68">
        <v>46.375464684014901</v>
      </c>
    </row>
    <row r="578" spans="1:18" x14ac:dyDescent="0.2">
      <c r="A578" s="141" t="s">
        <v>1487</v>
      </c>
      <c r="B578" s="67" t="s">
        <v>1488</v>
      </c>
      <c r="C578" s="67">
        <v>45</v>
      </c>
      <c r="D578" s="67" t="s">
        <v>343</v>
      </c>
      <c r="E578" s="71">
        <v>0.57800497879196899</v>
      </c>
      <c r="F578" s="68">
        <v>10.5445116681072</v>
      </c>
      <c r="G578" s="71">
        <v>0.61886251222973898</v>
      </c>
      <c r="H578" s="68">
        <v>7.1737251512532403</v>
      </c>
      <c r="I578" s="71">
        <v>0.58903008981585103</v>
      </c>
      <c r="J578" s="68">
        <v>5.7908383751080397</v>
      </c>
      <c r="K578" s="71">
        <v>0.70984401972265698</v>
      </c>
      <c r="L578" s="68">
        <v>8.9887640449438209</v>
      </c>
      <c r="M578" s="71">
        <v>0.23968827219159899</v>
      </c>
      <c r="N578" s="68">
        <v>2.6315789473684199</v>
      </c>
      <c r="O578" s="71"/>
      <c r="P578" s="68"/>
      <c r="Q578" s="71">
        <v>0.73260000000000003</v>
      </c>
      <c r="R578" s="68">
        <v>73.234200743494398</v>
      </c>
    </row>
    <row r="579" spans="1:18" x14ac:dyDescent="0.2">
      <c r="A579" s="141" t="s">
        <v>1489</v>
      </c>
      <c r="B579" s="67" t="s">
        <v>1490</v>
      </c>
      <c r="C579" s="67">
        <v>65</v>
      </c>
      <c r="D579" s="67" t="s">
        <v>343</v>
      </c>
      <c r="E579" s="71">
        <v>0.74134707472261097</v>
      </c>
      <c r="F579" s="68">
        <v>60.328435609334498</v>
      </c>
      <c r="G579" s="71">
        <v>0.75274019090738098</v>
      </c>
      <c r="H579" s="68">
        <v>28.003457216940401</v>
      </c>
      <c r="I579" s="71">
        <v>0.639696395236801</v>
      </c>
      <c r="J579" s="68">
        <v>11.408815903197899</v>
      </c>
      <c r="K579" s="71">
        <v>0.75347803095870403</v>
      </c>
      <c r="L579" s="68">
        <v>14.2610198789974</v>
      </c>
      <c r="M579" s="71">
        <v>0.56282075651016905</v>
      </c>
      <c r="N579" s="68">
        <v>12.6315789473684</v>
      </c>
      <c r="O579" s="71"/>
      <c r="P579" s="68"/>
      <c r="Q579" s="71">
        <v>0.998</v>
      </c>
      <c r="R579" s="68">
        <v>85.501858736059503</v>
      </c>
    </row>
    <row r="580" spans="1:18" x14ac:dyDescent="0.2">
      <c r="A580" s="141" t="s">
        <v>1491</v>
      </c>
      <c r="B580" s="67" t="s">
        <v>1492</v>
      </c>
      <c r="C580" s="67">
        <v>65</v>
      </c>
      <c r="D580" s="67" t="s">
        <v>343</v>
      </c>
      <c r="E580" s="71">
        <v>0.48371471824178103</v>
      </c>
      <c r="F580" s="68">
        <v>3.54364736387208</v>
      </c>
      <c r="G580" s="71">
        <v>0.33581983897249601</v>
      </c>
      <c r="H580" s="68">
        <v>1.2100259291270501</v>
      </c>
      <c r="I580" s="71">
        <v>0.47074143410721597</v>
      </c>
      <c r="J580" s="68">
        <v>1.2100259291270501</v>
      </c>
      <c r="K580" s="71">
        <v>0.62733339777184705</v>
      </c>
      <c r="L580" s="68">
        <v>3.7165082108902299</v>
      </c>
      <c r="M580" s="71">
        <v>0.21687892035734599</v>
      </c>
      <c r="N580" s="68">
        <v>2.3684210526315801</v>
      </c>
      <c r="O580" s="71"/>
      <c r="P580" s="68"/>
      <c r="Q580" s="71">
        <v>0.76780000000000004</v>
      </c>
      <c r="R580" s="68">
        <v>76.208178438661704</v>
      </c>
    </row>
    <row r="581" spans="1:18" x14ac:dyDescent="0.2">
      <c r="A581" s="141" t="s">
        <v>1493</v>
      </c>
      <c r="B581" s="67" t="s">
        <v>1494</v>
      </c>
      <c r="C581" s="67">
        <v>65</v>
      </c>
      <c r="D581" s="67" t="s">
        <v>343</v>
      </c>
      <c r="E581" s="71">
        <v>0.72321140785194604</v>
      </c>
      <c r="F581" s="68">
        <v>56.525496974935201</v>
      </c>
      <c r="G581" s="71">
        <v>0.66532931580313204</v>
      </c>
      <c r="H581" s="68">
        <v>11.495246326707001</v>
      </c>
      <c r="I581" s="71">
        <v>0.72595667106692097</v>
      </c>
      <c r="J581" s="68">
        <v>32.9299913569577</v>
      </c>
      <c r="K581" s="71">
        <v>0.80252068173770896</v>
      </c>
      <c r="L581" s="68">
        <v>25.0648228176318</v>
      </c>
      <c r="M581" s="71">
        <v>0.63505037065196701</v>
      </c>
      <c r="N581" s="68">
        <v>17.894736842105299</v>
      </c>
      <c r="O581" s="71"/>
      <c r="P581" s="68"/>
      <c r="Q581" s="71">
        <v>0.78720000000000001</v>
      </c>
      <c r="R581" s="68">
        <v>76.765799256505602</v>
      </c>
    </row>
    <row r="582" spans="1:18" x14ac:dyDescent="0.2">
      <c r="A582" s="141" t="s">
        <v>1495</v>
      </c>
      <c r="B582" s="67" t="s">
        <v>1496</v>
      </c>
      <c r="C582" s="67">
        <v>65</v>
      </c>
      <c r="D582" s="67" t="s">
        <v>343</v>
      </c>
      <c r="E582" s="71">
        <v>0.87658416881315604</v>
      </c>
      <c r="F582" s="68">
        <v>92.134831460674206</v>
      </c>
      <c r="G582" s="71">
        <v>0.863163068111652</v>
      </c>
      <c r="H582" s="68">
        <v>86.949006050129597</v>
      </c>
      <c r="I582" s="71">
        <v>0.85029729541674304</v>
      </c>
      <c r="J582" s="68">
        <v>87.035436473638697</v>
      </c>
      <c r="K582" s="71">
        <v>0.81772126746002405</v>
      </c>
      <c r="L582" s="68">
        <v>29.904926534139999</v>
      </c>
      <c r="M582" s="71">
        <v>0.851739213077362</v>
      </c>
      <c r="N582" s="68">
        <v>72.982456140350905</v>
      </c>
      <c r="O582" s="71"/>
      <c r="P582" s="68"/>
      <c r="Q582" s="71">
        <v>1</v>
      </c>
      <c r="R582" s="68">
        <v>100</v>
      </c>
    </row>
    <row r="583" spans="1:18" x14ac:dyDescent="0.2">
      <c r="A583" s="141" t="s">
        <v>1497</v>
      </c>
      <c r="B583" s="67" t="s">
        <v>1498</v>
      </c>
      <c r="C583" s="67">
        <v>65</v>
      </c>
      <c r="D583" s="67" t="s">
        <v>343</v>
      </c>
      <c r="E583" s="71">
        <v>0.84258789642121801</v>
      </c>
      <c r="F583" s="68">
        <v>84.528954191875499</v>
      </c>
      <c r="G583" s="71">
        <v>0.87226859914953603</v>
      </c>
      <c r="H583" s="68">
        <v>90.838375108037994</v>
      </c>
      <c r="I583" s="71">
        <v>0.76030907360447997</v>
      </c>
      <c r="J583" s="68">
        <v>48.055315471045802</v>
      </c>
      <c r="K583" s="71">
        <v>0.86167714864118505</v>
      </c>
      <c r="L583" s="68">
        <v>49.8703543647364</v>
      </c>
      <c r="M583" s="71">
        <v>0.71868466071089099</v>
      </c>
      <c r="N583" s="68">
        <v>33.508771929824597</v>
      </c>
      <c r="O583" s="71"/>
      <c r="P583" s="68"/>
      <c r="Q583" s="71">
        <v>1</v>
      </c>
      <c r="R583" s="68">
        <v>100</v>
      </c>
    </row>
    <row r="584" spans="1:18" x14ac:dyDescent="0.2">
      <c r="A584" s="141" t="s">
        <v>1499</v>
      </c>
      <c r="B584" s="67" t="s">
        <v>1500</v>
      </c>
      <c r="C584" s="67">
        <v>65</v>
      </c>
      <c r="D584" s="67" t="s">
        <v>343</v>
      </c>
      <c r="E584" s="71">
        <v>0.88795663765491795</v>
      </c>
      <c r="F584" s="68">
        <v>95.332757130509904</v>
      </c>
      <c r="G584" s="71">
        <v>0.87546361546180895</v>
      </c>
      <c r="H584" s="68">
        <v>91.961970613656007</v>
      </c>
      <c r="I584" s="71">
        <v>0.85252508611255096</v>
      </c>
      <c r="J584" s="68">
        <v>87.726879861711296</v>
      </c>
      <c r="K584" s="71">
        <v>0.81318033539819701</v>
      </c>
      <c r="L584" s="68">
        <v>28.003457216940401</v>
      </c>
      <c r="M584" s="71">
        <v>0.91256415130203405</v>
      </c>
      <c r="N584" s="68">
        <v>88.771929824561397</v>
      </c>
      <c r="O584" s="71"/>
      <c r="P584" s="68"/>
      <c r="Q584" s="71">
        <v>0.98604999999999998</v>
      </c>
      <c r="R584" s="68">
        <v>83.457249070632002</v>
      </c>
    </row>
    <row r="585" spans="1:18" x14ac:dyDescent="0.2">
      <c r="A585" s="141" t="s">
        <v>1501</v>
      </c>
      <c r="B585" s="67" t="s">
        <v>1502</v>
      </c>
      <c r="C585" s="67">
        <v>65</v>
      </c>
      <c r="D585" s="67" t="s">
        <v>343</v>
      </c>
      <c r="E585" s="71">
        <v>0.89628737282571103</v>
      </c>
      <c r="F585" s="68">
        <v>96.974935177182402</v>
      </c>
      <c r="G585" s="71">
        <v>0.91127213314176403</v>
      </c>
      <c r="H585" s="68">
        <v>96.974935177182402</v>
      </c>
      <c r="I585" s="71">
        <v>0.89021316958899099</v>
      </c>
      <c r="J585" s="68">
        <v>95.592048401037204</v>
      </c>
      <c r="K585" s="71">
        <v>0.88117338234439002</v>
      </c>
      <c r="L585" s="68">
        <v>61.019878997407098</v>
      </c>
      <c r="M585" s="71">
        <v>0.94677817905341199</v>
      </c>
      <c r="N585" s="68">
        <v>94.649122807017505</v>
      </c>
      <c r="O585" s="71"/>
      <c r="P585" s="68"/>
      <c r="Q585" s="71">
        <v>0.85199999999999998</v>
      </c>
      <c r="R585" s="68">
        <v>80.111524163568802</v>
      </c>
    </row>
    <row r="586" spans="1:18" x14ac:dyDescent="0.2">
      <c r="A586" s="141" t="s">
        <v>1503</v>
      </c>
      <c r="B586" s="67" t="s">
        <v>1504</v>
      </c>
      <c r="C586" s="67">
        <v>65</v>
      </c>
      <c r="D586" s="67" t="s">
        <v>343</v>
      </c>
      <c r="E586" s="71">
        <v>0.85290484540264599</v>
      </c>
      <c r="F586" s="68">
        <v>86.430423509075197</v>
      </c>
      <c r="G586" s="71">
        <v>0.90837439247155505</v>
      </c>
      <c r="H586" s="68">
        <v>96.542783059637003</v>
      </c>
      <c r="I586" s="71">
        <v>0.89441410039889802</v>
      </c>
      <c r="J586" s="68">
        <v>96.197061365600703</v>
      </c>
      <c r="K586" s="71">
        <v>0.89503573414277504</v>
      </c>
      <c r="L586" s="68">
        <v>68.280034572169399</v>
      </c>
      <c r="M586" s="71">
        <v>1</v>
      </c>
      <c r="N586" s="68">
        <v>100</v>
      </c>
      <c r="O586" s="71"/>
      <c r="P586" s="68"/>
      <c r="Q586" s="71">
        <v>0.56669999999999998</v>
      </c>
      <c r="R586" s="68">
        <v>66.078066914498194</v>
      </c>
    </row>
    <row r="587" spans="1:18" x14ac:dyDescent="0.2">
      <c r="A587" s="141" t="s">
        <v>1505</v>
      </c>
      <c r="B587" s="67" t="s">
        <v>1506</v>
      </c>
      <c r="C587" s="67">
        <v>65</v>
      </c>
      <c r="D587" s="67" t="s">
        <v>343</v>
      </c>
      <c r="E587" s="71">
        <v>0.84178905857269104</v>
      </c>
      <c r="F587" s="68">
        <v>84.269662921348299</v>
      </c>
      <c r="G587" s="71">
        <v>0.88011053694062602</v>
      </c>
      <c r="H587" s="68">
        <v>92.999135695764906</v>
      </c>
      <c r="I587" s="71">
        <v>0.85868733310916501</v>
      </c>
      <c r="J587" s="68">
        <v>89.714779602420094</v>
      </c>
      <c r="K587" s="71">
        <v>0.82915989192599904</v>
      </c>
      <c r="L587" s="68">
        <v>34.399308556611899</v>
      </c>
      <c r="M587" s="71">
        <v>0.96958753088766403</v>
      </c>
      <c r="N587" s="68">
        <v>97.368421052631604</v>
      </c>
      <c r="O587" s="71"/>
      <c r="P587" s="68"/>
      <c r="Q587" s="71">
        <v>0.6714</v>
      </c>
      <c r="R587" s="68">
        <v>71.003717472119007</v>
      </c>
    </row>
    <row r="588" spans="1:18" x14ac:dyDescent="0.2">
      <c r="A588" s="141" t="s">
        <v>1507</v>
      </c>
      <c r="B588" s="67" t="s">
        <v>1508</v>
      </c>
      <c r="C588" s="67">
        <v>65</v>
      </c>
      <c r="D588" s="67" t="s">
        <v>343</v>
      </c>
      <c r="E588" s="71">
        <v>0.75795516174607203</v>
      </c>
      <c r="F588" s="68">
        <v>63.785652549697502</v>
      </c>
      <c r="G588" s="71">
        <v>0.87477204151167998</v>
      </c>
      <c r="H588" s="68">
        <v>91.529818496110593</v>
      </c>
      <c r="I588" s="71">
        <v>0.68394973226880595</v>
      </c>
      <c r="J588" s="68">
        <v>21.0890233362143</v>
      </c>
      <c r="K588" s="71">
        <v>0.92156182814508303</v>
      </c>
      <c r="L588" s="68">
        <v>83.6646499567848</v>
      </c>
      <c r="M588" s="71">
        <v>0.98099220680479005</v>
      </c>
      <c r="N588" s="68">
        <v>98.3333333333333</v>
      </c>
      <c r="O588" s="71"/>
      <c r="P588" s="68"/>
      <c r="Q588" s="71">
        <v>0.32850000000000001</v>
      </c>
      <c r="R588" s="68">
        <v>50.185873605947897</v>
      </c>
    </row>
    <row r="589" spans="1:18" x14ac:dyDescent="0.2">
      <c r="A589" s="141" t="s">
        <v>1509</v>
      </c>
      <c r="B589" s="67" t="s">
        <v>1510</v>
      </c>
      <c r="C589" s="67">
        <v>65</v>
      </c>
      <c r="D589" s="67" t="s">
        <v>343</v>
      </c>
      <c r="E589" s="71">
        <v>0.77132494382378403</v>
      </c>
      <c r="F589" s="68">
        <v>68.193604148660299</v>
      </c>
      <c r="G589" s="71">
        <v>0.87515029306131398</v>
      </c>
      <c r="H589" s="68">
        <v>91.875540190146907</v>
      </c>
      <c r="I589" s="71">
        <v>0.85728431612275902</v>
      </c>
      <c r="J589" s="68">
        <v>89.455488331892795</v>
      </c>
      <c r="K589" s="71">
        <v>0.68463686910610499</v>
      </c>
      <c r="L589" s="68">
        <v>7.0872947277441698</v>
      </c>
      <c r="M589" s="71">
        <v>0.88595324082873905</v>
      </c>
      <c r="N589" s="68">
        <v>82.8070175438597</v>
      </c>
      <c r="O589" s="71"/>
      <c r="P589" s="68"/>
      <c r="Q589" s="71">
        <v>0.55359999999999998</v>
      </c>
      <c r="R589" s="68">
        <v>65.334572490706293</v>
      </c>
    </row>
    <row r="590" spans="1:18" x14ac:dyDescent="0.2">
      <c r="A590" s="141" t="s">
        <v>1511</v>
      </c>
      <c r="B590" s="67" t="s">
        <v>1512</v>
      </c>
      <c r="C590" s="67">
        <v>65</v>
      </c>
      <c r="D590" s="67" t="s">
        <v>343</v>
      </c>
      <c r="E590" s="71">
        <v>0.85390773138504505</v>
      </c>
      <c r="F590" s="68">
        <v>86.689714779602397</v>
      </c>
      <c r="G590" s="71">
        <v>0.88062893407852905</v>
      </c>
      <c r="H590" s="68">
        <v>93.171996542783106</v>
      </c>
      <c r="I590" s="71">
        <v>0.86338525212348305</v>
      </c>
      <c r="J590" s="68">
        <v>90.751944684528993</v>
      </c>
      <c r="K590" s="71">
        <v>0.82950240267531306</v>
      </c>
      <c r="L590" s="68">
        <v>34.485738980120999</v>
      </c>
      <c r="M590" s="71">
        <v>0.80992206804790001</v>
      </c>
      <c r="N590" s="68">
        <v>60</v>
      </c>
      <c r="O590" s="71"/>
      <c r="P590" s="68"/>
      <c r="Q590" s="71">
        <v>0.8861</v>
      </c>
      <c r="R590" s="68">
        <v>81.319702602230507</v>
      </c>
    </row>
    <row r="591" spans="1:18" x14ac:dyDescent="0.2">
      <c r="A591" s="141" t="s">
        <v>1513</v>
      </c>
      <c r="B591" s="67" t="s">
        <v>1514</v>
      </c>
      <c r="C591" s="67">
        <v>65</v>
      </c>
      <c r="D591" s="67" t="s">
        <v>343</v>
      </c>
      <c r="E591" s="71">
        <v>0.87395246481652999</v>
      </c>
      <c r="F591" s="68">
        <v>91.356957649092493</v>
      </c>
      <c r="G591" s="71">
        <v>0.932929701061605</v>
      </c>
      <c r="H591" s="68">
        <v>98.789974070872901</v>
      </c>
      <c r="I591" s="71">
        <v>0.85332741477004204</v>
      </c>
      <c r="J591" s="68">
        <v>87.899740708729496</v>
      </c>
      <c r="K591" s="71">
        <v>0.83911144280716998</v>
      </c>
      <c r="L591" s="68">
        <v>38.807260155574802</v>
      </c>
      <c r="M591" s="71">
        <v>0.98479376544383201</v>
      </c>
      <c r="N591" s="68">
        <v>98.508771929824604</v>
      </c>
      <c r="O591" s="71"/>
      <c r="P591" s="68"/>
      <c r="Q591" s="71">
        <v>0.75960000000000005</v>
      </c>
      <c r="R591" s="68">
        <v>75.464684014869903</v>
      </c>
    </row>
    <row r="592" spans="1:18" x14ac:dyDescent="0.2">
      <c r="A592" s="141" t="s">
        <v>1515</v>
      </c>
      <c r="B592" s="67" t="s">
        <v>1516</v>
      </c>
      <c r="C592" s="67">
        <v>65</v>
      </c>
      <c r="D592" s="67" t="s">
        <v>343</v>
      </c>
      <c r="E592" s="71">
        <v>0.71662088823901804</v>
      </c>
      <c r="F592" s="68">
        <v>53.846153846153797</v>
      </c>
      <c r="G592" s="71">
        <v>0.64107193352126701</v>
      </c>
      <c r="H592" s="68">
        <v>9.1616248919619707</v>
      </c>
      <c r="I592" s="71">
        <v>0.86673872098828397</v>
      </c>
      <c r="J592" s="68">
        <v>91.961970613656007</v>
      </c>
      <c r="K592" s="71">
        <v>0.95614054585679897</v>
      </c>
      <c r="L592" s="68">
        <v>94.382022471910105</v>
      </c>
      <c r="M592" s="71">
        <v>0.88595324082873905</v>
      </c>
      <c r="N592" s="68">
        <v>82.8070175438597</v>
      </c>
      <c r="O592" s="71"/>
      <c r="P592" s="68"/>
      <c r="Q592" s="71">
        <v>0.23319999999999999</v>
      </c>
      <c r="R592" s="68">
        <v>45.260223048327099</v>
      </c>
    </row>
    <row r="593" spans="1:18" x14ac:dyDescent="0.2">
      <c r="A593" s="141" t="s">
        <v>1517</v>
      </c>
      <c r="B593" s="67" t="s">
        <v>1518</v>
      </c>
      <c r="C593" s="67">
        <v>65</v>
      </c>
      <c r="D593" s="67" t="s">
        <v>343</v>
      </c>
      <c r="E593" s="71">
        <v>0.55654098668088903</v>
      </c>
      <c r="F593" s="68">
        <v>8.4701815038893695</v>
      </c>
      <c r="G593" s="71">
        <v>0.63829784183393401</v>
      </c>
      <c r="H593" s="68">
        <v>9.0751944684528905</v>
      </c>
      <c r="I593" s="71">
        <v>0.70915549045060999</v>
      </c>
      <c r="J593" s="68">
        <v>27.657735522904101</v>
      </c>
      <c r="K593" s="71">
        <v>0.78119343727272095</v>
      </c>
      <c r="L593" s="68">
        <v>19.619706136560101</v>
      </c>
      <c r="M593" s="71">
        <v>0.65405816384717697</v>
      </c>
      <c r="N593" s="68">
        <v>20.087719298245599</v>
      </c>
      <c r="O593" s="71"/>
      <c r="P593" s="68"/>
      <c r="Q593" s="71">
        <v>0</v>
      </c>
      <c r="R593" s="68">
        <v>24.814126394052</v>
      </c>
    </row>
    <row r="594" spans="1:18" x14ac:dyDescent="0.2">
      <c r="A594" s="141" t="s">
        <v>1519</v>
      </c>
      <c r="B594" s="67" t="s">
        <v>1520</v>
      </c>
      <c r="C594" s="67">
        <v>65</v>
      </c>
      <c r="D594" s="67" t="s">
        <v>343</v>
      </c>
      <c r="E594" s="71">
        <v>0.920873751821214</v>
      </c>
      <c r="F594" s="68">
        <v>99.3949870354365</v>
      </c>
      <c r="G594" s="71">
        <v>0.89741560277243704</v>
      </c>
      <c r="H594" s="68">
        <v>95.159896283491804</v>
      </c>
      <c r="I594" s="71">
        <v>0.89319171425264798</v>
      </c>
      <c r="J594" s="68">
        <v>96.024200518582504</v>
      </c>
      <c r="K594" s="71">
        <v>0.90007546983236197</v>
      </c>
      <c r="L594" s="68">
        <v>72.255834053586895</v>
      </c>
      <c r="M594" s="71">
        <v>0.96578597224862195</v>
      </c>
      <c r="N594" s="68">
        <v>96.842105263157904</v>
      </c>
      <c r="O594" s="71"/>
      <c r="P594" s="68"/>
      <c r="Q594" s="71">
        <v>0.94789999999999996</v>
      </c>
      <c r="R594" s="68">
        <v>83.085501858736095</v>
      </c>
    </row>
    <row r="595" spans="1:18" x14ac:dyDescent="0.2">
      <c r="A595" s="141" t="s">
        <v>1521</v>
      </c>
      <c r="B595" s="67" t="s">
        <v>1522</v>
      </c>
      <c r="C595" s="67">
        <v>63</v>
      </c>
      <c r="D595" s="67" t="s">
        <v>343</v>
      </c>
      <c r="E595" s="71">
        <v>0.66104447060159499</v>
      </c>
      <c r="F595" s="68">
        <v>34.0535868625756</v>
      </c>
      <c r="G595" s="71">
        <v>0.73922518648817304</v>
      </c>
      <c r="H595" s="68">
        <v>24.027657735522901</v>
      </c>
      <c r="I595" s="71">
        <v>0.81466882432185095</v>
      </c>
      <c r="J595" s="68">
        <v>72.169403630077795</v>
      </c>
      <c r="K595" s="71">
        <v>0.88149536367675896</v>
      </c>
      <c r="L595" s="68">
        <v>61.365600691443397</v>
      </c>
      <c r="M595" s="71">
        <v>0.83653297852119302</v>
      </c>
      <c r="N595" s="68">
        <v>67.982456140350905</v>
      </c>
      <c r="O595" s="71"/>
      <c r="P595" s="68"/>
      <c r="Q595" s="71">
        <v>3.3300000000000003E-2</v>
      </c>
      <c r="R595" s="68">
        <v>32.806691449814103</v>
      </c>
    </row>
    <row r="596" spans="1:18" x14ac:dyDescent="0.2">
      <c r="A596" s="141" t="s">
        <v>1523</v>
      </c>
      <c r="B596" s="67" t="s">
        <v>1524</v>
      </c>
      <c r="C596" s="67">
        <v>65</v>
      </c>
      <c r="D596" s="67" t="s">
        <v>343</v>
      </c>
      <c r="E596" s="71">
        <v>0.54836300859926901</v>
      </c>
      <c r="F596" s="68">
        <v>7.6923076923076898</v>
      </c>
      <c r="G596" s="71">
        <v>0.66627728773476602</v>
      </c>
      <c r="H596" s="68">
        <v>11.6681071737252</v>
      </c>
      <c r="I596" s="71">
        <v>0.74661311383194695</v>
      </c>
      <c r="J596" s="68">
        <v>41.2273120138289</v>
      </c>
      <c r="K596" s="71">
        <v>0.62544621527490696</v>
      </c>
      <c r="L596" s="68">
        <v>3.6300777873811598</v>
      </c>
      <c r="M596" s="71">
        <v>0.703478426154723</v>
      </c>
      <c r="N596" s="68">
        <v>29.5614035087719</v>
      </c>
      <c r="O596" s="71"/>
      <c r="P596" s="68"/>
      <c r="Q596" s="71">
        <v>0</v>
      </c>
      <c r="R596" s="68">
        <v>24.814126394052</v>
      </c>
    </row>
    <row r="597" spans="1:18" x14ac:dyDescent="0.2">
      <c r="A597" s="141" t="s">
        <v>1525</v>
      </c>
      <c r="B597" s="67" t="s">
        <v>1526</v>
      </c>
      <c r="C597" s="67">
        <v>63</v>
      </c>
      <c r="D597" s="67" t="s">
        <v>343</v>
      </c>
      <c r="E597" s="71">
        <v>0.59368931160377902</v>
      </c>
      <c r="F597" s="68">
        <v>13.483146067415699</v>
      </c>
      <c r="G597" s="71">
        <v>0.68199141822100895</v>
      </c>
      <c r="H597" s="68">
        <v>13.396715643906701</v>
      </c>
      <c r="I597" s="71">
        <v>0.78204449335375503</v>
      </c>
      <c r="J597" s="68">
        <v>57.6490924805532</v>
      </c>
      <c r="K597" s="71">
        <v>0.82664313076270401</v>
      </c>
      <c r="L597" s="68">
        <v>33.1892826274849</v>
      </c>
      <c r="M597" s="71">
        <v>0.676867515681429</v>
      </c>
      <c r="N597" s="68">
        <v>23.421052631578899</v>
      </c>
      <c r="O597" s="71"/>
      <c r="P597" s="68"/>
      <c r="Q597" s="71">
        <v>8.9999999999999998E-4</v>
      </c>
      <c r="R597" s="68">
        <v>27.137546468401499</v>
      </c>
    </row>
    <row r="598" spans="1:18" x14ac:dyDescent="0.2">
      <c r="A598" s="141" t="s">
        <v>1527</v>
      </c>
      <c r="B598" s="67" t="s">
        <v>1528</v>
      </c>
      <c r="C598" s="67">
        <v>63</v>
      </c>
      <c r="D598" s="67" t="s">
        <v>343</v>
      </c>
      <c r="E598" s="71">
        <v>0.69328878515104997</v>
      </c>
      <c r="F598" s="68">
        <v>45.462402765773597</v>
      </c>
      <c r="G598" s="71">
        <v>0.90109911106863305</v>
      </c>
      <c r="H598" s="68">
        <v>95.851339671564403</v>
      </c>
      <c r="I598" s="71">
        <v>0.83958060272130597</v>
      </c>
      <c r="J598" s="68">
        <v>82.713915298185</v>
      </c>
      <c r="K598" s="71">
        <v>0.76377979835572896</v>
      </c>
      <c r="L598" s="68">
        <v>16.076058772688</v>
      </c>
      <c r="M598" s="71">
        <v>0.96198441360957998</v>
      </c>
      <c r="N598" s="68">
        <v>96.228070175438603</v>
      </c>
      <c r="O598" s="71"/>
      <c r="P598" s="68"/>
      <c r="Q598" s="71">
        <v>0</v>
      </c>
      <c r="R598" s="68">
        <v>24.814126394052</v>
      </c>
    </row>
    <row r="599" spans="1:18" x14ac:dyDescent="0.2">
      <c r="A599" s="141" t="s">
        <v>1529</v>
      </c>
      <c r="B599" s="67" t="s">
        <v>1530</v>
      </c>
      <c r="C599" s="67">
        <v>63</v>
      </c>
      <c r="D599" s="67" t="s">
        <v>343</v>
      </c>
      <c r="E599" s="71">
        <v>0.64596516707006102</v>
      </c>
      <c r="F599" s="68">
        <v>29.2999135695765</v>
      </c>
      <c r="G599" s="71">
        <v>0.66859137707471905</v>
      </c>
      <c r="H599" s="68">
        <v>12.0138288677615</v>
      </c>
      <c r="I599" s="71">
        <v>0.88588208386689804</v>
      </c>
      <c r="J599" s="68">
        <v>95.073465859982704</v>
      </c>
      <c r="K599" s="71">
        <v>0.96008174144917702</v>
      </c>
      <c r="L599" s="68">
        <v>95.332757130509904</v>
      </c>
      <c r="M599" s="71">
        <v>0.68447063295951305</v>
      </c>
      <c r="N599" s="68">
        <v>25.087719298245599</v>
      </c>
      <c r="O599" s="71"/>
      <c r="P599" s="68"/>
      <c r="Q599" s="71">
        <v>3.0800000000000001E-2</v>
      </c>
      <c r="R599" s="68">
        <v>32.713754646840201</v>
      </c>
    </row>
    <row r="600" spans="1:18" x14ac:dyDescent="0.2">
      <c r="A600" s="141" t="s">
        <v>1531</v>
      </c>
      <c r="B600" s="67" t="s">
        <v>1532</v>
      </c>
      <c r="C600" s="67">
        <v>63</v>
      </c>
      <c r="D600" s="67" t="s">
        <v>343</v>
      </c>
      <c r="E600" s="71">
        <v>0.45779605088448799</v>
      </c>
      <c r="F600" s="68">
        <v>2.93863439930856</v>
      </c>
      <c r="G600" s="71">
        <v>0.475267668783381</v>
      </c>
      <c r="H600" s="68">
        <v>2.7657735522904101</v>
      </c>
      <c r="I600" s="71">
        <v>0.60516089127543105</v>
      </c>
      <c r="J600" s="68">
        <v>6.3958513396715597</v>
      </c>
      <c r="K600" s="71">
        <v>0.71956678655142503</v>
      </c>
      <c r="L600" s="68">
        <v>9.7666378565255005</v>
      </c>
      <c r="M600" s="71">
        <v>0.47538490781220299</v>
      </c>
      <c r="N600" s="68">
        <v>7.6315789473684204</v>
      </c>
      <c r="O600" s="71"/>
      <c r="P600" s="68"/>
      <c r="Q600" s="71">
        <v>1.3599999999999999E-2</v>
      </c>
      <c r="R600" s="68">
        <v>31.040892193308601</v>
      </c>
    </row>
    <row r="601" spans="1:18" x14ac:dyDescent="0.2">
      <c r="A601" s="141" t="s">
        <v>1533</v>
      </c>
      <c r="B601" s="67" t="s">
        <v>1534</v>
      </c>
      <c r="C601" s="67">
        <v>63</v>
      </c>
      <c r="D601" s="67" t="s">
        <v>343</v>
      </c>
      <c r="E601" s="71">
        <v>0.67612768350178298</v>
      </c>
      <c r="F601" s="68">
        <v>40.017286084701801</v>
      </c>
      <c r="G601" s="71">
        <v>0.80774775027225998</v>
      </c>
      <c r="H601" s="68">
        <v>51.858254105445099</v>
      </c>
      <c r="I601" s="71">
        <v>0.772428083369461</v>
      </c>
      <c r="J601" s="68">
        <v>53.414001728608497</v>
      </c>
      <c r="K601" s="71">
        <v>0.71190466712132905</v>
      </c>
      <c r="L601" s="68">
        <v>9.1616248919619707</v>
      </c>
      <c r="M601" s="71">
        <v>0.89735791674586596</v>
      </c>
      <c r="N601" s="68">
        <v>85.087719298245602</v>
      </c>
      <c r="O601" s="71"/>
      <c r="P601" s="68"/>
      <c r="Q601" s="71">
        <v>0.19120000000000001</v>
      </c>
      <c r="R601" s="68">
        <v>41.914498141263898</v>
      </c>
    </row>
    <row r="602" spans="1:18" x14ac:dyDescent="0.2">
      <c r="A602" s="141" t="s">
        <v>1535</v>
      </c>
      <c r="B602" s="67" t="s">
        <v>1536</v>
      </c>
      <c r="C602" s="67">
        <v>63</v>
      </c>
      <c r="D602" s="67" t="s">
        <v>343</v>
      </c>
      <c r="E602" s="71">
        <v>0.62911180644067499</v>
      </c>
      <c r="F602" s="68">
        <v>22.990492653414002</v>
      </c>
      <c r="G602" s="71">
        <v>0.82574399132134502</v>
      </c>
      <c r="H602" s="68">
        <v>63.007778738115803</v>
      </c>
      <c r="I602" s="71">
        <v>0.72881918318549299</v>
      </c>
      <c r="J602" s="68">
        <v>34.399308556611899</v>
      </c>
      <c r="K602" s="71">
        <v>0.71744885142396397</v>
      </c>
      <c r="L602" s="68">
        <v>9.5073465859982704</v>
      </c>
      <c r="M602" s="71">
        <v>0.87074700627257196</v>
      </c>
      <c r="N602" s="68">
        <v>77.982456140350905</v>
      </c>
      <c r="O602" s="71"/>
      <c r="P602" s="68"/>
      <c r="Q602" s="71">
        <v>2.8E-3</v>
      </c>
      <c r="R602" s="68">
        <v>28.903345724907101</v>
      </c>
    </row>
    <row r="603" spans="1:18" x14ac:dyDescent="0.2">
      <c r="A603" s="141" t="s">
        <v>1537</v>
      </c>
      <c r="B603" s="67" t="s">
        <v>1538</v>
      </c>
      <c r="C603" s="67">
        <v>63</v>
      </c>
      <c r="D603" s="67" t="s">
        <v>343</v>
      </c>
      <c r="E603" s="71">
        <v>0.58737892773707201</v>
      </c>
      <c r="F603" s="68">
        <v>12.1002592912705</v>
      </c>
      <c r="G603" s="71">
        <v>0.77847081277402597</v>
      </c>
      <c r="H603" s="68">
        <v>38.029386343993103</v>
      </c>
      <c r="I603" s="71">
        <v>0.75781544538676104</v>
      </c>
      <c r="J603" s="68">
        <v>46.413137424373403</v>
      </c>
      <c r="K603" s="71">
        <v>0.62109878158901</v>
      </c>
      <c r="L603" s="68">
        <v>3.2843560933448601</v>
      </c>
      <c r="M603" s="71">
        <v>0.77950959893556404</v>
      </c>
      <c r="N603" s="68">
        <v>50.350877192982502</v>
      </c>
      <c r="O603" s="71"/>
      <c r="P603" s="68"/>
      <c r="Q603" s="71">
        <v>0</v>
      </c>
      <c r="R603" s="68">
        <v>24.814126394052</v>
      </c>
    </row>
    <row r="604" spans="1:18" x14ac:dyDescent="0.2">
      <c r="A604" s="141" t="s">
        <v>1539</v>
      </c>
      <c r="B604" s="67" t="s">
        <v>1540</v>
      </c>
      <c r="C604" s="67">
        <v>63</v>
      </c>
      <c r="D604" s="67" t="s">
        <v>343</v>
      </c>
      <c r="E604" s="71">
        <v>0.59854366359059696</v>
      </c>
      <c r="F604" s="68">
        <v>14.6067415730337</v>
      </c>
      <c r="G604" s="71">
        <v>0.81370256475142699</v>
      </c>
      <c r="H604" s="68">
        <v>55.401901469317202</v>
      </c>
      <c r="I604" s="71">
        <v>0.72808585262679004</v>
      </c>
      <c r="J604" s="68">
        <v>33.7942955920484</v>
      </c>
      <c r="K604" s="71">
        <v>0.59799068749740802</v>
      </c>
      <c r="L604" s="68">
        <v>1.98789974070873</v>
      </c>
      <c r="M604" s="71">
        <v>0.851739213077362</v>
      </c>
      <c r="N604" s="68">
        <v>72.982456140350905</v>
      </c>
      <c r="O604" s="71"/>
      <c r="P604" s="68"/>
      <c r="Q604" s="71">
        <v>1.1999999999999999E-3</v>
      </c>
      <c r="R604" s="68">
        <v>27.3234200743494</v>
      </c>
    </row>
    <row r="605" spans="1:18" x14ac:dyDescent="0.2">
      <c r="A605" s="141" t="s">
        <v>1541</v>
      </c>
      <c r="B605" s="67" t="s">
        <v>1542</v>
      </c>
      <c r="C605" s="67">
        <v>63</v>
      </c>
      <c r="D605" s="67" t="s">
        <v>343</v>
      </c>
      <c r="E605" s="71">
        <v>0.52326405223037697</v>
      </c>
      <c r="F605" s="68">
        <v>5.7044079515989603</v>
      </c>
      <c r="G605" s="71">
        <v>0.51590485424177102</v>
      </c>
      <c r="H605" s="68">
        <v>3.45721694036301</v>
      </c>
      <c r="I605" s="71">
        <v>0.67846179987459698</v>
      </c>
      <c r="J605" s="68">
        <v>19.619706136560101</v>
      </c>
      <c r="K605" s="71">
        <v>0.91225467147193695</v>
      </c>
      <c r="L605" s="68">
        <v>79.602420051858303</v>
      </c>
      <c r="M605" s="71">
        <v>0.50959893556358105</v>
      </c>
      <c r="N605" s="68">
        <v>9.5614035087719298</v>
      </c>
      <c r="O605" s="71"/>
      <c r="P605" s="68"/>
      <c r="Q605" s="71">
        <v>1E-4</v>
      </c>
      <c r="R605" s="68">
        <v>25</v>
      </c>
    </row>
    <row r="606" spans="1:18" x14ac:dyDescent="0.2">
      <c r="A606" s="141" t="s">
        <v>1543</v>
      </c>
      <c r="B606" s="67" t="s">
        <v>1544</v>
      </c>
      <c r="C606" s="67">
        <v>45</v>
      </c>
      <c r="D606" s="67" t="s">
        <v>343</v>
      </c>
      <c r="E606" s="71">
        <v>0.79396732210009102</v>
      </c>
      <c r="F606" s="68">
        <v>73.292999135695794</v>
      </c>
      <c r="G606" s="71">
        <v>0.82017999783851603</v>
      </c>
      <c r="H606" s="68">
        <v>59.550561797752799</v>
      </c>
      <c r="I606" s="71">
        <v>0.80762872234383598</v>
      </c>
      <c r="J606" s="68">
        <v>68.712186689714798</v>
      </c>
      <c r="K606" s="71">
        <v>0.91118867724074304</v>
      </c>
      <c r="L606" s="68">
        <v>79.083837510803804</v>
      </c>
      <c r="M606" s="71">
        <v>0.851739213077362</v>
      </c>
      <c r="N606" s="68">
        <v>72.982456140350905</v>
      </c>
      <c r="O606" s="71"/>
      <c r="P606" s="68"/>
      <c r="Q606" s="71">
        <v>0.57909999999999995</v>
      </c>
      <c r="R606" s="68">
        <v>66.728624535316001</v>
      </c>
    </row>
    <row r="607" spans="1:18" x14ac:dyDescent="0.2">
      <c r="A607" s="141" t="s">
        <v>1545</v>
      </c>
      <c r="B607" s="67" t="s">
        <v>1546</v>
      </c>
      <c r="C607" s="67">
        <v>45</v>
      </c>
      <c r="D607" s="67" t="s">
        <v>343</v>
      </c>
      <c r="E607" s="71">
        <v>0.86837611532850201</v>
      </c>
      <c r="F607" s="68">
        <v>90.233362143474494</v>
      </c>
      <c r="G607" s="71">
        <v>0.83716569989711997</v>
      </c>
      <c r="H607" s="68">
        <v>70.440795159896297</v>
      </c>
      <c r="I607" s="71">
        <v>0.81565226228672005</v>
      </c>
      <c r="J607" s="68">
        <v>72.774416594641295</v>
      </c>
      <c r="K607" s="71">
        <v>0.83352184274226804</v>
      </c>
      <c r="L607" s="68">
        <v>36.127917026793398</v>
      </c>
      <c r="M607" s="71">
        <v>0.85554077171640297</v>
      </c>
      <c r="N607" s="68">
        <v>74.210526315789494</v>
      </c>
      <c r="O607" s="71"/>
      <c r="P607" s="68"/>
      <c r="Q607" s="71">
        <v>1</v>
      </c>
      <c r="R607" s="68">
        <v>100</v>
      </c>
    </row>
    <row r="608" spans="1:18" x14ac:dyDescent="0.2">
      <c r="A608" s="141" t="s">
        <v>1547</v>
      </c>
      <c r="B608" s="67" t="s">
        <v>1548</v>
      </c>
      <c r="C608" s="67">
        <v>45</v>
      </c>
      <c r="D608" s="67" t="s">
        <v>343</v>
      </c>
      <c r="E608" s="71">
        <v>0.85804171853645295</v>
      </c>
      <c r="F608" s="68">
        <v>87.726879861711296</v>
      </c>
      <c r="G608" s="71">
        <v>0.819749495458031</v>
      </c>
      <c r="H608" s="68">
        <v>59.291270527225599</v>
      </c>
      <c r="I608" s="71">
        <v>0.84353279914116097</v>
      </c>
      <c r="J608" s="68">
        <v>84.961106309420899</v>
      </c>
      <c r="K608" s="71">
        <v>0.83221046459133996</v>
      </c>
      <c r="L608" s="68">
        <v>35.436473638720798</v>
      </c>
      <c r="M608" s="71">
        <v>0.79471583349173203</v>
      </c>
      <c r="N608" s="68">
        <v>55.087719298245602</v>
      </c>
      <c r="O608" s="71"/>
      <c r="P608" s="68"/>
      <c r="Q608" s="71">
        <v>1</v>
      </c>
      <c r="R608" s="68">
        <v>100</v>
      </c>
    </row>
    <row r="609" spans="1:18" x14ac:dyDescent="0.2">
      <c r="A609" s="141" t="s">
        <v>1549</v>
      </c>
      <c r="B609" s="67" t="s">
        <v>1550</v>
      </c>
      <c r="C609" s="67">
        <v>45</v>
      </c>
      <c r="D609" s="67" t="s">
        <v>343</v>
      </c>
      <c r="E609" s="71">
        <v>0.86206366916847998</v>
      </c>
      <c r="F609" s="68">
        <v>88.591184096802095</v>
      </c>
      <c r="G609" s="71">
        <v>0.81104700040043798</v>
      </c>
      <c r="H609" s="68">
        <v>53.586862575626597</v>
      </c>
      <c r="I609" s="71">
        <v>0.80439645264030402</v>
      </c>
      <c r="J609" s="68">
        <v>67.588591184096799</v>
      </c>
      <c r="K609" s="71">
        <v>0.941976204339391</v>
      </c>
      <c r="L609" s="68">
        <v>90.838375108037994</v>
      </c>
      <c r="M609" s="71">
        <v>0.75289868846226904</v>
      </c>
      <c r="N609" s="68">
        <v>42.982456140350898</v>
      </c>
      <c r="O609" s="71"/>
      <c r="P609" s="68"/>
      <c r="Q609" s="71">
        <v>1</v>
      </c>
      <c r="R609" s="68">
        <v>100</v>
      </c>
    </row>
    <row r="610" spans="1:18" x14ac:dyDescent="0.2">
      <c r="A610" s="141" t="s">
        <v>1551</v>
      </c>
      <c r="B610" s="67" t="s">
        <v>1552</v>
      </c>
      <c r="C610" s="67">
        <v>45</v>
      </c>
      <c r="D610" s="67" t="s">
        <v>343</v>
      </c>
      <c r="E610" s="71">
        <v>0.84801497973958895</v>
      </c>
      <c r="F610" s="68">
        <v>85.566119273984398</v>
      </c>
      <c r="G610" s="71">
        <v>0.83715007622322801</v>
      </c>
      <c r="H610" s="68">
        <v>70.354364736387197</v>
      </c>
      <c r="I610" s="71">
        <v>0.81880082725971304</v>
      </c>
      <c r="J610" s="68">
        <v>74.416594641313694</v>
      </c>
      <c r="K610" s="71">
        <v>0.96158166485955998</v>
      </c>
      <c r="L610" s="68">
        <v>95.678478824546204</v>
      </c>
      <c r="M610" s="71">
        <v>0.85934233035544605</v>
      </c>
      <c r="N610" s="68">
        <v>75.263157894736807</v>
      </c>
      <c r="O610" s="71"/>
      <c r="P610" s="68"/>
      <c r="Q610" s="71">
        <v>0.76319999999999999</v>
      </c>
      <c r="R610" s="68">
        <v>75.836431226765797</v>
      </c>
    </row>
    <row r="611" spans="1:18" x14ac:dyDescent="0.2">
      <c r="A611" s="141" t="s">
        <v>1553</v>
      </c>
      <c r="B611" s="67" t="s">
        <v>1554</v>
      </c>
      <c r="C611" s="67">
        <v>45</v>
      </c>
      <c r="D611" s="67" t="s">
        <v>343</v>
      </c>
      <c r="E611" s="71">
        <v>0.87002390533335905</v>
      </c>
      <c r="F611" s="68">
        <v>90.838375108037994</v>
      </c>
      <c r="G611" s="71">
        <v>0.85855883170256297</v>
      </c>
      <c r="H611" s="68">
        <v>83.8375108038029</v>
      </c>
      <c r="I611" s="71">
        <v>0.83754469720327795</v>
      </c>
      <c r="J611" s="68">
        <v>82.195332757130501</v>
      </c>
      <c r="K611" s="71">
        <v>0.93269405326370902</v>
      </c>
      <c r="L611" s="68">
        <v>87.726879861711296</v>
      </c>
      <c r="M611" s="71">
        <v>0.93157194449724401</v>
      </c>
      <c r="N611" s="68">
        <v>92.105263157894697</v>
      </c>
      <c r="O611" s="71"/>
      <c r="P611" s="68"/>
      <c r="Q611" s="71">
        <v>0.78974999999999995</v>
      </c>
      <c r="R611" s="68">
        <v>76.951672862453506</v>
      </c>
    </row>
    <row r="612" spans="1:18" x14ac:dyDescent="0.2">
      <c r="A612" s="141" t="s">
        <v>1555</v>
      </c>
      <c r="B612" s="67" t="s">
        <v>1556</v>
      </c>
      <c r="C612" s="67">
        <v>45</v>
      </c>
      <c r="D612" s="67" t="s">
        <v>343</v>
      </c>
      <c r="E612" s="71">
        <v>0.820818737287342</v>
      </c>
      <c r="F612" s="68">
        <v>79.343128781331004</v>
      </c>
      <c r="G612" s="71">
        <v>0.80644171761775596</v>
      </c>
      <c r="H612" s="68">
        <v>50.993949870354399</v>
      </c>
      <c r="I612" s="71">
        <v>0.79561444268371495</v>
      </c>
      <c r="J612" s="68">
        <v>63.439930855661203</v>
      </c>
      <c r="K612" s="71">
        <v>0.93751545808733905</v>
      </c>
      <c r="L612" s="68">
        <v>89.023336214347495</v>
      </c>
      <c r="M612" s="71">
        <v>0.80992206804790001</v>
      </c>
      <c r="N612" s="68">
        <v>60</v>
      </c>
      <c r="O612" s="71"/>
      <c r="P612" s="68"/>
      <c r="Q612" s="71">
        <v>0.75460000000000005</v>
      </c>
      <c r="R612" s="68">
        <v>75</v>
      </c>
    </row>
    <row r="613" spans="1:18" x14ac:dyDescent="0.2">
      <c r="A613" s="141" t="s">
        <v>1557</v>
      </c>
      <c r="B613" s="67" t="s">
        <v>1558</v>
      </c>
      <c r="C613" s="67">
        <v>45</v>
      </c>
      <c r="D613" s="67" t="s">
        <v>343</v>
      </c>
      <c r="E613" s="71">
        <v>0.75871761093990397</v>
      </c>
      <c r="F613" s="68">
        <v>64.217804667242902</v>
      </c>
      <c r="G613" s="71">
        <v>0.81735066905169396</v>
      </c>
      <c r="H613" s="68">
        <v>57.735522904062201</v>
      </c>
      <c r="I613" s="71">
        <v>0.81668174221630996</v>
      </c>
      <c r="J613" s="68">
        <v>73.206568712186694</v>
      </c>
      <c r="K613" s="71">
        <v>0.89833825130074096</v>
      </c>
      <c r="L613" s="68">
        <v>71.132238547968896</v>
      </c>
      <c r="M613" s="71">
        <v>0.798517392130774</v>
      </c>
      <c r="N613" s="68">
        <v>56.6666666666667</v>
      </c>
      <c r="O613" s="71"/>
      <c r="P613" s="68"/>
      <c r="Q613" s="71">
        <v>0.4627</v>
      </c>
      <c r="R613" s="68">
        <v>58.178438661709997</v>
      </c>
    </row>
    <row r="614" spans="1:18" x14ac:dyDescent="0.2">
      <c r="A614" s="141" t="s">
        <v>1559</v>
      </c>
      <c r="B614" s="67" t="s">
        <v>1560</v>
      </c>
      <c r="C614" s="67">
        <v>45</v>
      </c>
      <c r="D614" s="67" t="s">
        <v>343</v>
      </c>
      <c r="E614" s="71">
        <v>0.64336591204264904</v>
      </c>
      <c r="F614" s="68">
        <v>28.089887640449401</v>
      </c>
      <c r="G614" s="71">
        <v>0.76382493321557099</v>
      </c>
      <c r="H614" s="68">
        <v>31.547104580812402</v>
      </c>
      <c r="I614" s="71">
        <v>0.79409682134336901</v>
      </c>
      <c r="J614" s="68">
        <v>62.834917891097703</v>
      </c>
      <c r="K614" s="71">
        <v>0.693337172694794</v>
      </c>
      <c r="L614" s="68">
        <v>7.7787381158167701</v>
      </c>
      <c r="M614" s="71">
        <v>0.68447063295951305</v>
      </c>
      <c r="N614" s="68">
        <v>25.087719298245599</v>
      </c>
      <c r="O614" s="71"/>
      <c r="P614" s="68"/>
      <c r="Q614" s="71">
        <v>0.28110000000000002</v>
      </c>
      <c r="R614" s="68">
        <v>47.955390334572499</v>
      </c>
    </row>
    <row r="615" spans="1:18" x14ac:dyDescent="0.2">
      <c r="A615" s="141" t="s">
        <v>1561</v>
      </c>
      <c r="B615" s="67" t="s">
        <v>1562</v>
      </c>
      <c r="C615" s="67">
        <v>45</v>
      </c>
      <c r="D615" s="67" t="s">
        <v>343</v>
      </c>
      <c r="E615" s="71">
        <v>0.78364459407113496</v>
      </c>
      <c r="F615" s="68">
        <v>70.700086430423497</v>
      </c>
      <c r="G615" s="71">
        <v>0.84512530652705098</v>
      </c>
      <c r="H615" s="68">
        <v>76.663785652549706</v>
      </c>
      <c r="I615" s="71">
        <v>0.85392006476396498</v>
      </c>
      <c r="J615" s="68">
        <v>88.245462402765796</v>
      </c>
      <c r="K615" s="71">
        <v>0.90734462054346399</v>
      </c>
      <c r="L615" s="68">
        <v>76.231633535004306</v>
      </c>
      <c r="M615" s="71">
        <v>0.83653297852119302</v>
      </c>
      <c r="N615" s="68">
        <v>67.982456140350905</v>
      </c>
      <c r="O615" s="71"/>
      <c r="P615" s="68"/>
      <c r="Q615" s="71">
        <v>0.4753</v>
      </c>
      <c r="R615" s="68">
        <v>59.014869888475801</v>
      </c>
    </row>
    <row r="616" spans="1:18" x14ac:dyDescent="0.2">
      <c r="A616" s="141" t="s">
        <v>1563</v>
      </c>
      <c r="B616" s="67" t="s">
        <v>1564</v>
      </c>
      <c r="C616" s="67">
        <v>45</v>
      </c>
      <c r="D616" s="67" t="s">
        <v>343</v>
      </c>
      <c r="E616" s="71">
        <v>0.70977994352401597</v>
      </c>
      <c r="F616" s="68">
        <v>51.426101987899699</v>
      </c>
      <c r="G616" s="71">
        <v>0.86556438928261203</v>
      </c>
      <c r="H616" s="68">
        <v>88.245462402765796</v>
      </c>
      <c r="I616" s="71">
        <v>0.89064223509579299</v>
      </c>
      <c r="J616" s="68">
        <v>95.678478824546204</v>
      </c>
      <c r="K616" s="71">
        <v>0.81624920424718606</v>
      </c>
      <c r="L616" s="68">
        <v>29.2134831460674</v>
      </c>
      <c r="M616" s="71">
        <v>0.86314388899448802</v>
      </c>
      <c r="N616" s="68">
        <v>76.403508771929793</v>
      </c>
      <c r="O616" s="71"/>
      <c r="P616" s="68"/>
      <c r="Q616" s="71">
        <v>0.1133</v>
      </c>
      <c r="R616" s="68">
        <v>37.453531598513003</v>
      </c>
    </row>
    <row r="617" spans="1:18" x14ac:dyDescent="0.2">
      <c r="A617" s="141" t="s">
        <v>1565</v>
      </c>
      <c r="B617" s="67" t="s">
        <v>1566</v>
      </c>
      <c r="C617" s="67">
        <v>45</v>
      </c>
      <c r="D617" s="67" t="s">
        <v>343</v>
      </c>
      <c r="E617" s="71">
        <v>0.69664475864631803</v>
      </c>
      <c r="F617" s="68">
        <v>47.104580812446002</v>
      </c>
      <c r="G617" s="71">
        <v>0.86020206128802401</v>
      </c>
      <c r="H617" s="68">
        <v>84.961106309420899</v>
      </c>
      <c r="I617" s="71">
        <v>0.88099921501639999</v>
      </c>
      <c r="J617" s="68">
        <v>94.468452895419205</v>
      </c>
      <c r="K617" s="71">
        <v>0.91689421432309703</v>
      </c>
      <c r="L617" s="68">
        <v>81.503889369057902</v>
      </c>
      <c r="M617" s="71">
        <v>0.825128302604068</v>
      </c>
      <c r="N617" s="68">
        <v>64.561403508771903</v>
      </c>
      <c r="O617" s="71"/>
      <c r="P617" s="68"/>
      <c r="Q617" s="71">
        <v>0</v>
      </c>
      <c r="R617" s="68">
        <v>24.814126394052</v>
      </c>
    </row>
    <row r="618" spans="1:18" x14ac:dyDescent="0.2">
      <c r="A618" s="141" t="s">
        <v>1567</v>
      </c>
      <c r="B618" s="67" t="s">
        <v>1568</v>
      </c>
      <c r="C618" s="67">
        <v>45</v>
      </c>
      <c r="D618" s="67" t="s">
        <v>343</v>
      </c>
      <c r="E618" s="71">
        <v>0.84324177529852196</v>
      </c>
      <c r="F618" s="68">
        <v>84.788245462402799</v>
      </c>
      <c r="G618" s="71">
        <v>0.85648300635404895</v>
      </c>
      <c r="H618" s="68">
        <v>82.281763180639601</v>
      </c>
      <c r="I618" s="71">
        <v>0.926207624299623</v>
      </c>
      <c r="J618" s="68">
        <v>98.098530682800302</v>
      </c>
      <c r="K618" s="71">
        <v>0.95935565317594695</v>
      </c>
      <c r="L618" s="68">
        <v>94.900605012964604</v>
      </c>
      <c r="M618" s="71">
        <v>0.90876259266299197</v>
      </c>
      <c r="N618" s="68">
        <v>87.807017543859601</v>
      </c>
      <c r="O618" s="71"/>
      <c r="P618" s="68"/>
      <c r="Q618" s="71">
        <v>0.56540000000000001</v>
      </c>
      <c r="R618" s="68">
        <v>65.985130111524199</v>
      </c>
    </row>
    <row r="619" spans="1:18" x14ac:dyDescent="0.2">
      <c r="A619" s="141" t="s">
        <v>1569</v>
      </c>
      <c r="B619" s="67" t="s">
        <v>1570</v>
      </c>
      <c r="C619" s="67">
        <v>45</v>
      </c>
      <c r="D619" s="67" t="s">
        <v>343</v>
      </c>
      <c r="E619" s="71">
        <v>0.78261078287684005</v>
      </c>
      <c r="F619" s="68">
        <v>70.613656006914397</v>
      </c>
      <c r="G619" s="71">
        <v>0.83389160546062102</v>
      </c>
      <c r="H619" s="68">
        <v>68.366464995678498</v>
      </c>
      <c r="I619" s="71">
        <v>0.80617340347993305</v>
      </c>
      <c r="J619" s="68">
        <v>68.193604148660299</v>
      </c>
      <c r="K619" s="71">
        <v>0.81314657508819899</v>
      </c>
      <c r="L619" s="68">
        <v>27.917026793431301</v>
      </c>
      <c r="M619" s="71">
        <v>0.85934233035544605</v>
      </c>
      <c r="N619" s="68">
        <v>75.263157894736807</v>
      </c>
      <c r="O619" s="71"/>
      <c r="P619" s="68"/>
      <c r="Q619" s="71">
        <v>0.60050000000000003</v>
      </c>
      <c r="R619" s="68">
        <v>67.565055762081798</v>
      </c>
    </row>
    <row r="620" spans="1:18" x14ac:dyDescent="0.2">
      <c r="A620" s="141" t="s">
        <v>1571</v>
      </c>
      <c r="B620" s="67" t="s">
        <v>1572</v>
      </c>
      <c r="C620" s="67">
        <v>45</v>
      </c>
      <c r="D620" s="67" t="s">
        <v>343</v>
      </c>
      <c r="E620" s="71">
        <v>0.71838721673593298</v>
      </c>
      <c r="F620" s="68">
        <v>54.710458081244603</v>
      </c>
      <c r="G620" s="71">
        <v>0.81689738264314604</v>
      </c>
      <c r="H620" s="68">
        <v>57.476231633535001</v>
      </c>
      <c r="I620" s="71">
        <v>0.84040799135601496</v>
      </c>
      <c r="J620" s="68">
        <v>83.3189282627485</v>
      </c>
      <c r="K620" s="71">
        <v>0.90010240707643496</v>
      </c>
      <c r="L620" s="68">
        <v>72.342264477095895</v>
      </c>
      <c r="M620" s="71">
        <v>0.825128302604068</v>
      </c>
      <c r="N620" s="68">
        <v>64.561403508771903</v>
      </c>
      <c r="O620" s="71"/>
      <c r="P620" s="68"/>
      <c r="Q620" s="71">
        <v>0.2094</v>
      </c>
      <c r="R620" s="68">
        <v>43.866171003717497</v>
      </c>
    </row>
    <row r="621" spans="1:18" x14ac:dyDescent="0.2">
      <c r="A621" s="141" t="s">
        <v>1573</v>
      </c>
      <c r="B621" s="67" t="s">
        <v>1574</v>
      </c>
      <c r="C621" s="67">
        <v>45</v>
      </c>
      <c r="D621" s="67" t="s">
        <v>343</v>
      </c>
      <c r="E621" s="71">
        <v>0.70036592996076297</v>
      </c>
      <c r="F621" s="68">
        <v>48.573898012100301</v>
      </c>
      <c r="G621" s="71">
        <v>0.84074498358994298</v>
      </c>
      <c r="H621" s="68">
        <v>73.206568712186694</v>
      </c>
      <c r="I621" s="71">
        <v>0.851951082949164</v>
      </c>
      <c r="J621" s="68">
        <v>87.467588591184096</v>
      </c>
      <c r="K621" s="71">
        <v>0.73018969427022296</v>
      </c>
      <c r="L621" s="68">
        <v>10.8038029386344</v>
      </c>
      <c r="M621" s="71">
        <v>0.86314388899448802</v>
      </c>
      <c r="N621" s="68">
        <v>76.403508771929793</v>
      </c>
      <c r="O621" s="71"/>
      <c r="P621" s="68"/>
      <c r="Q621" s="71">
        <v>0.21579999999999999</v>
      </c>
      <c r="R621" s="68">
        <v>44.144981412639403</v>
      </c>
    </row>
    <row r="622" spans="1:18" x14ac:dyDescent="0.2">
      <c r="A622" s="141" t="s">
        <v>1575</v>
      </c>
      <c r="B622" s="67" t="s">
        <v>1576</v>
      </c>
      <c r="C622" s="67">
        <v>45</v>
      </c>
      <c r="D622" s="67" t="s">
        <v>343</v>
      </c>
      <c r="E622" s="71">
        <v>0.77131520961543498</v>
      </c>
      <c r="F622" s="68">
        <v>68.107173725151299</v>
      </c>
      <c r="G622" s="71">
        <v>0.86950347610908496</v>
      </c>
      <c r="H622" s="68">
        <v>89.887640449438194</v>
      </c>
      <c r="I622" s="71">
        <v>0.896936714153583</v>
      </c>
      <c r="J622" s="68">
        <v>96.456352636127903</v>
      </c>
      <c r="K622" s="71">
        <v>0.91717170651247604</v>
      </c>
      <c r="L622" s="68">
        <v>81.849611063094201</v>
      </c>
      <c r="M622" s="71">
        <v>0.91256415130203405</v>
      </c>
      <c r="N622" s="68">
        <v>88.771929824561397</v>
      </c>
      <c r="O622" s="71"/>
      <c r="P622" s="68"/>
      <c r="Q622" s="71">
        <v>0.26040000000000002</v>
      </c>
      <c r="R622" s="68">
        <v>47.026022304832701</v>
      </c>
    </row>
    <row r="623" spans="1:18" x14ac:dyDescent="0.2">
      <c r="A623" s="141" t="s">
        <v>1577</v>
      </c>
      <c r="B623" s="67" t="s">
        <v>1578</v>
      </c>
      <c r="C623" s="67">
        <v>45</v>
      </c>
      <c r="D623" s="67" t="s">
        <v>343</v>
      </c>
      <c r="E623" s="71">
        <v>0.83691517386768399</v>
      </c>
      <c r="F623" s="68">
        <v>83.0596369922213</v>
      </c>
      <c r="G623" s="71">
        <v>0.84339869960290703</v>
      </c>
      <c r="H623" s="68">
        <v>75.453759723422607</v>
      </c>
      <c r="I623" s="71">
        <v>0.862442807732961</v>
      </c>
      <c r="J623" s="68">
        <v>90.579083837510794</v>
      </c>
      <c r="K623" s="71">
        <v>0.76475450075943896</v>
      </c>
      <c r="L623" s="68">
        <v>16.5082108902334</v>
      </c>
      <c r="M623" s="71">
        <v>0.82892986124310997</v>
      </c>
      <c r="N623" s="68">
        <v>65.526315789473699</v>
      </c>
      <c r="O623" s="71"/>
      <c r="P623" s="68"/>
      <c r="Q623" s="71">
        <v>0.88505</v>
      </c>
      <c r="R623" s="68">
        <v>81.226765799256498</v>
      </c>
    </row>
    <row r="624" spans="1:18" x14ac:dyDescent="0.2">
      <c r="A624" s="141" t="s">
        <v>1579</v>
      </c>
      <c r="B624" s="67" t="s">
        <v>1580</v>
      </c>
      <c r="C624" s="67">
        <v>45</v>
      </c>
      <c r="D624" s="67" t="s">
        <v>343</v>
      </c>
      <c r="E624" s="71">
        <v>0.71848731855986703</v>
      </c>
      <c r="F624" s="68">
        <v>54.796888504753703</v>
      </c>
      <c r="G624" s="71">
        <v>0.86961712022022297</v>
      </c>
      <c r="H624" s="68">
        <v>89.974070872947294</v>
      </c>
      <c r="I624" s="71">
        <v>0.91663836332918702</v>
      </c>
      <c r="J624" s="68">
        <v>97.752808988764002</v>
      </c>
      <c r="K624" s="71">
        <v>0.90632786842118696</v>
      </c>
      <c r="L624" s="68">
        <v>75.367329299913607</v>
      </c>
      <c r="M624" s="71">
        <v>0.88595324082873905</v>
      </c>
      <c r="N624" s="68">
        <v>82.8070175438597</v>
      </c>
      <c r="O624" s="71"/>
      <c r="P624" s="68"/>
      <c r="Q624" s="71">
        <v>1.3899999999999999E-2</v>
      </c>
      <c r="R624" s="68">
        <v>31.226765799256501</v>
      </c>
    </row>
    <row r="625" spans="1:18" x14ac:dyDescent="0.2">
      <c r="A625" s="141" t="s">
        <v>1581</v>
      </c>
      <c r="B625" s="67" t="s">
        <v>1582</v>
      </c>
      <c r="C625" s="67">
        <v>45</v>
      </c>
      <c r="D625" s="67" t="s">
        <v>343</v>
      </c>
      <c r="E625" s="71">
        <v>0.93158785559344404</v>
      </c>
      <c r="F625" s="68">
        <v>99.6542783059637</v>
      </c>
      <c r="G625" s="71">
        <v>0.86095302223518799</v>
      </c>
      <c r="H625" s="68">
        <v>85.393258426966298</v>
      </c>
      <c r="I625" s="71">
        <v>0.903683473803371</v>
      </c>
      <c r="J625" s="68">
        <v>96.888504753673303</v>
      </c>
      <c r="K625" s="71">
        <v>0.97313551334854098</v>
      </c>
      <c r="L625" s="68">
        <v>97.839239412273102</v>
      </c>
      <c r="M625" s="71">
        <v>0.92016726858011799</v>
      </c>
      <c r="N625" s="68">
        <v>90.175438596491205</v>
      </c>
      <c r="O625" s="71"/>
      <c r="P625" s="68"/>
      <c r="Q625" s="71">
        <v>1</v>
      </c>
      <c r="R625" s="68">
        <v>100</v>
      </c>
    </row>
    <row r="626" spans="1:18" x14ac:dyDescent="0.2">
      <c r="A626" s="141" t="s">
        <v>1583</v>
      </c>
      <c r="B626" s="67" t="s">
        <v>1584</v>
      </c>
      <c r="C626" s="67">
        <v>45</v>
      </c>
      <c r="D626" s="67" t="s">
        <v>343</v>
      </c>
      <c r="E626" s="71">
        <v>0.83639237723294602</v>
      </c>
      <c r="F626" s="68">
        <v>82.541054451166801</v>
      </c>
      <c r="G626" s="71">
        <v>0.82082849922981205</v>
      </c>
      <c r="H626" s="68">
        <v>60.155574762316299</v>
      </c>
      <c r="I626" s="71">
        <v>0.83830298723065499</v>
      </c>
      <c r="J626" s="68">
        <v>82.368193604148701</v>
      </c>
      <c r="K626" s="71">
        <v>0.92973777537000701</v>
      </c>
      <c r="L626" s="68">
        <v>86.257562662056998</v>
      </c>
      <c r="M626" s="71">
        <v>0.75670024710131101</v>
      </c>
      <c r="N626" s="68">
        <v>44.122807017543899</v>
      </c>
      <c r="O626" s="71"/>
      <c r="P626" s="68"/>
      <c r="Q626" s="71"/>
      <c r="R626" s="68"/>
    </row>
    <row r="627" spans="1:18" x14ac:dyDescent="0.2">
      <c r="A627" s="141" t="s">
        <v>1585</v>
      </c>
      <c r="B627" s="67" t="s">
        <v>1586</v>
      </c>
      <c r="C627" s="67">
        <v>45</v>
      </c>
      <c r="D627" s="67" t="s">
        <v>343</v>
      </c>
      <c r="E627" s="71">
        <v>0.88950570567103604</v>
      </c>
      <c r="F627" s="68">
        <v>95.505617977528104</v>
      </c>
      <c r="G627" s="71">
        <v>0.85764177461638502</v>
      </c>
      <c r="H627" s="68">
        <v>83.0596369922213</v>
      </c>
      <c r="I627" s="71">
        <v>0.90705143677406197</v>
      </c>
      <c r="J627" s="68">
        <v>97.320656871218702</v>
      </c>
      <c r="K627" s="71">
        <v>0.89977325318687296</v>
      </c>
      <c r="L627" s="68">
        <v>71.996542783059596</v>
      </c>
      <c r="M627" s="71">
        <v>0.89355635810682399</v>
      </c>
      <c r="N627" s="68">
        <v>84.649122807017505</v>
      </c>
      <c r="O627" s="71"/>
      <c r="P627" s="68"/>
      <c r="Q627" s="71"/>
      <c r="R627" s="68"/>
    </row>
    <row r="628" spans="1:18" x14ac:dyDescent="0.2">
      <c r="A628" s="141" t="s">
        <v>1587</v>
      </c>
      <c r="B628" s="67" t="s">
        <v>1588</v>
      </c>
      <c r="C628" s="67">
        <v>45</v>
      </c>
      <c r="D628" s="67" t="s">
        <v>343</v>
      </c>
      <c r="E628" s="71">
        <v>0.83663908614457205</v>
      </c>
      <c r="F628" s="68">
        <v>82.713915298185</v>
      </c>
      <c r="G628" s="71">
        <v>0.78188965831059198</v>
      </c>
      <c r="H628" s="68">
        <v>39.412273120138302</v>
      </c>
      <c r="I628" s="71">
        <v>0.77226815895003997</v>
      </c>
      <c r="J628" s="68">
        <v>53.241140881590297</v>
      </c>
      <c r="K628" s="71">
        <v>0.93075918730750395</v>
      </c>
      <c r="L628" s="68">
        <v>87.035436473638697</v>
      </c>
      <c r="M628" s="71">
        <v>0.703478426154723</v>
      </c>
      <c r="N628" s="68">
        <v>29.5614035087719</v>
      </c>
      <c r="O628" s="71"/>
      <c r="P628" s="68"/>
      <c r="Q628" s="71">
        <v>0.99480000000000002</v>
      </c>
      <c r="R628" s="68">
        <v>84.014869888475801</v>
      </c>
    </row>
    <row r="629" spans="1:18" x14ac:dyDescent="0.2">
      <c r="A629" s="141" t="s">
        <v>1589</v>
      </c>
      <c r="B629" s="67" t="s">
        <v>1590</v>
      </c>
      <c r="C629" s="67">
        <v>45</v>
      </c>
      <c r="D629" s="67" t="s">
        <v>343</v>
      </c>
      <c r="E629" s="71">
        <v>0.757399091949296</v>
      </c>
      <c r="F629" s="68">
        <v>63.612791702679303</v>
      </c>
      <c r="G629" s="71">
        <v>0.82464139668536496</v>
      </c>
      <c r="H629" s="68">
        <v>62.057044079515997</v>
      </c>
      <c r="I629" s="71">
        <v>0.84839808913852499</v>
      </c>
      <c r="J629" s="68">
        <v>86.516853932584297</v>
      </c>
      <c r="K629" s="71">
        <v>0.89281676084522998</v>
      </c>
      <c r="L629" s="68">
        <v>67.329299913569599</v>
      </c>
      <c r="M629" s="71">
        <v>0.851739213077362</v>
      </c>
      <c r="N629" s="68">
        <v>72.982456140350905</v>
      </c>
      <c r="O629" s="71"/>
      <c r="P629" s="68"/>
      <c r="Q629" s="71">
        <v>0.36940000000000001</v>
      </c>
      <c r="R629" s="68">
        <v>52.602230483271398</v>
      </c>
    </row>
    <row r="630" spans="1:18" x14ac:dyDescent="0.2">
      <c r="A630" s="141" t="s">
        <v>1591</v>
      </c>
      <c r="B630" s="67" t="s">
        <v>1592</v>
      </c>
      <c r="C630" s="67">
        <v>45</v>
      </c>
      <c r="D630" s="67" t="s">
        <v>343</v>
      </c>
      <c r="E630" s="71">
        <v>0.81591018341641297</v>
      </c>
      <c r="F630" s="68">
        <v>78.133102852204004</v>
      </c>
      <c r="G630" s="71">
        <v>0.857612571612001</v>
      </c>
      <c r="H630" s="68">
        <v>82.9732065687122</v>
      </c>
      <c r="I630" s="71">
        <v>0.89100595584919395</v>
      </c>
      <c r="J630" s="68">
        <v>95.764909248055304</v>
      </c>
      <c r="K630" s="71">
        <v>0.92216979695787904</v>
      </c>
      <c r="L630" s="68">
        <v>84.269662921348299</v>
      </c>
      <c r="M630" s="71">
        <v>0.90876259266299197</v>
      </c>
      <c r="N630" s="68">
        <v>87.807017543859601</v>
      </c>
      <c r="O630" s="71"/>
      <c r="P630" s="68"/>
      <c r="Q630" s="71">
        <v>0.5</v>
      </c>
      <c r="R630" s="68">
        <v>62.360594795539001</v>
      </c>
    </row>
    <row r="631" spans="1:18" x14ac:dyDescent="0.2">
      <c r="A631" s="141" t="s">
        <v>1593</v>
      </c>
      <c r="B631" s="67" t="s">
        <v>1594</v>
      </c>
      <c r="C631" s="67">
        <v>45</v>
      </c>
      <c r="D631" s="67" t="s">
        <v>343</v>
      </c>
      <c r="E631" s="71">
        <v>0.77047959171796299</v>
      </c>
      <c r="F631" s="68">
        <v>67.588591184096799</v>
      </c>
      <c r="G631" s="71">
        <v>0.82536725720323401</v>
      </c>
      <c r="H631" s="68">
        <v>62.662057044079503</v>
      </c>
      <c r="I631" s="71">
        <v>0.84168396010471902</v>
      </c>
      <c r="J631" s="68">
        <v>84.183232497839199</v>
      </c>
      <c r="K631" s="71">
        <v>0.91985117009767603</v>
      </c>
      <c r="L631" s="68">
        <v>83.0596369922213</v>
      </c>
      <c r="M631" s="71">
        <v>0.74529557118418499</v>
      </c>
      <c r="N631" s="68">
        <v>41.140350877193001</v>
      </c>
      <c r="O631" s="71"/>
      <c r="P631" s="68"/>
      <c r="Q631" s="71">
        <v>0.5202</v>
      </c>
      <c r="R631" s="68">
        <v>63.754646840148702</v>
      </c>
    </row>
    <row r="632" spans="1:18" x14ac:dyDescent="0.2">
      <c r="A632" s="141" t="s">
        <v>1595</v>
      </c>
      <c r="B632" s="67" t="s">
        <v>1596</v>
      </c>
      <c r="C632" s="67">
        <v>45</v>
      </c>
      <c r="D632" s="67" t="s">
        <v>343</v>
      </c>
      <c r="E632" s="71">
        <v>0.789625974411307</v>
      </c>
      <c r="F632" s="68">
        <v>72.342264477095895</v>
      </c>
      <c r="G632" s="71">
        <v>0.83622554770345403</v>
      </c>
      <c r="H632" s="68">
        <v>69.835782195332797</v>
      </c>
      <c r="I632" s="71">
        <v>0.84138213251212901</v>
      </c>
      <c r="J632" s="68">
        <v>83.923941227312</v>
      </c>
      <c r="K632" s="71">
        <v>0.89829544787592397</v>
      </c>
      <c r="L632" s="68">
        <v>71.045808124459796</v>
      </c>
      <c r="M632" s="71">
        <v>0.82132674396502503</v>
      </c>
      <c r="N632" s="68">
        <v>62.894736842105303</v>
      </c>
      <c r="O632" s="71"/>
      <c r="P632" s="68"/>
      <c r="Q632" s="71">
        <v>0.55089999999999995</v>
      </c>
      <c r="R632" s="68">
        <v>65.055762081784394</v>
      </c>
    </row>
    <row r="633" spans="1:18" x14ac:dyDescent="0.2">
      <c r="A633" s="141" t="s">
        <v>1597</v>
      </c>
      <c r="B633" s="67" t="s">
        <v>1598</v>
      </c>
      <c r="C633" s="67">
        <v>45</v>
      </c>
      <c r="D633" s="67" t="s">
        <v>343</v>
      </c>
      <c r="E633" s="71">
        <v>0.76974655497129696</v>
      </c>
      <c r="F633" s="68">
        <v>67.2428694900605</v>
      </c>
      <c r="G633" s="71">
        <v>0.86256121570591204</v>
      </c>
      <c r="H633" s="68">
        <v>86.516853932584297</v>
      </c>
      <c r="I633" s="71">
        <v>0.85478914726072597</v>
      </c>
      <c r="J633" s="68">
        <v>88.677614520311195</v>
      </c>
      <c r="K633" s="71">
        <v>0.90605566792482295</v>
      </c>
      <c r="L633" s="68">
        <v>75.021607605877307</v>
      </c>
      <c r="M633" s="71">
        <v>0.82132674396502503</v>
      </c>
      <c r="N633" s="68">
        <v>62.894736842105303</v>
      </c>
      <c r="O633" s="71"/>
      <c r="P633" s="68"/>
      <c r="Q633" s="71">
        <v>0.40400000000000003</v>
      </c>
      <c r="R633" s="68">
        <v>55.6691449814126</v>
      </c>
    </row>
    <row r="634" spans="1:18" x14ac:dyDescent="0.2">
      <c r="A634" s="141" t="s">
        <v>1599</v>
      </c>
      <c r="B634" s="67" t="s">
        <v>1600</v>
      </c>
      <c r="C634" s="67">
        <v>45</v>
      </c>
      <c r="D634" s="67" t="s">
        <v>343</v>
      </c>
      <c r="E634" s="71">
        <v>0.79162190190622805</v>
      </c>
      <c r="F634" s="68">
        <v>72.774416594641295</v>
      </c>
      <c r="G634" s="71">
        <v>0.83521027787618196</v>
      </c>
      <c r="H634" s="68">
        <v>69.403630077787398</v>
      </c>
      <c r="I634" s="71">
        <v>0.855827128632626</v>
      </c>
      <c r="J634" s="68">
        <v>88.936905790838395</v>
      </c>
      <c r="K634" s="71">
        <v>0.94634068314018305</v>
      </c>
      <c r="L634" s="68">
        <v>92.048401037165107</v>
      </c>
      <c r="M634" s="71">
        <v>0.83273141988215205</v>
      </c>
      <c r="N634" s="68">
        <v>66.754385964912302</v>
      </c>
      <c r="O634" s="71"/>
      <c r="P634" s="68"/>
      <c r="Q634" s="71">
        <v>0.48799999999999999</v>
      </c>
      <c r="R634" s="68">
        <v>60.037174721189601</v>
      </c>
    </row>
    <row r="635" spans="1:18" x14ac:dyDescent="0.2">
      <c r="A635" s="141" t="s">
        <v>1601</v>
      </c>
      <c r="B635" s="67" t="s">
        <v>1602</v>
      </c>
      <c r="C635" s="67">
        <v>45</v>
      </c>
      <c r="D635" s="67" t="s">
        <v>343</v>
      </c>
      <c r="E635" s="71">
        <v>0.72840907571021996</v>
      </c>
      <c r="F635" s="68">
        <v>57.9083837510804</v>
      </c>
      <c r="G635" s="71">
        <v>0.845205294168628</v>
      </c>
      <c r="H635" s="68">
        <v>76.750216076058805</v>
      </c>
      <c r="I635" s="71">
        <v>0.82273789283810395</v>
      </c>
      <c r="J635" s="68">
        <v>76.145203111495206</v>
      </c>
      <c r="K635" s="71">
        <v>0.90661609574509106</v>
      </c>
      <c r="L635" s="68">
        <v>75.713050993949906</v>
      </c>
      <c r="M635" s="71">
        <v>0.84413609579927795</v>
      </c>
      <c r="N635" s="68">
        <v>70.263157894736807</v>
      </c>
      <c r="O635" s="71"/>
      <c r="P635" s="68"/>
      <c r="Q635" s="71">
        <v>0.22334999999999999</v>
      </c>
      <c r="R635" s="68">
        <v>44.423791821561302</v>
      </c>
    </row>
    <row r="636" spans="1:18" x14ac:dyDescent="0.2">
      <c r="A636" s="141" t="s">
        <v>1603</v>
      </c>
      <c r="B636" s="67" t="s">
        <v>1604</v>
      </c>
      <c r="C636" s="67">
        <v>45</v>
      </c>
      <c r="D636" s="67" t="s">
        <v>343</v>
      </c>
      <c r="E636" s="71">
        <v>0.68927435183939101</v>
      </c>
      <c r="F636" s="68">
        <v>44.079515989628298</v>
      </c>
      <c r="G636" s="71">
        <v>0.84135183763257604</v>
      </c>
      <c r="H636" s="68">
        <v>74.070872947277493</v>
      </c>
      <c r="I636" s="71">
        <v>0.82438671469313296</v>
      </c>
      <c r="J636" s="68">
        <v>77.009507346586005</v>
      </c>
      <c r="K636" s="71">
        <v>0.91939243515484204</v>
      </c>
      <c r="L636" s="68">
        <v>82.713915298185</v>
      </c>
      <c r="M636" s="71">
        <v>0.85554077171640297</v>
      </c>
      <c r="N636" s="68">
        <v>74.210526315789494</v>
      </c>
      <c r="O636" s="71"/>
      <c r="P636" s="68"/>
      <c r="Q636" s="71">
        <v>5.7000000000000002E-3</v>
      </c>
      <c r="R636" s="68">
        <v>30.111524163568799</v>
      </c>
    </row>
    <row r="637" spans="1:18" x14ac:dyDescent="0.2">
      <c r="A637" s="141" t="s">
        <v>1605</v>
      </c>
      <c r="B637" s="67" t="s">
        <v>1606</v>
      </c>
      <c r="C637" s="67">
        <v>45</v>
      </c>
      <c r="D637" s="67" t="s">
        <v>343</v>
      </c>
      <c r="E637" s="71">
        <v>0.89915381286178897</v>
      </c>
      <c r="F637" s="68">
        <v>97.407087294727702</v>
      </c>
      <c r="G637" s="71">
        <v>0.86046414688184403</v>
      </c>
      <c r="H637" s="68">
        <v>85.306828003457198</v>
      </c>
      <c r="I637" s="71">
        <v>0.85663962923247705</v>
      </c>
      <c r="J637" s="68">
        <v>89.196197061365595</v>
      </c>
      <c r="K637" s="71">
        <v>0.92352451647822298</v>
      </c>
      <c r="L637" s="68">
        <v>84.701815038893699</v>
      </c>
      <c r="M637" s="71">
        <v>0.85554077171640297</v>
      </c>
      <c r="N637" s="68">
        <v>74.210526315789494</v>
      </c>
      <c r="O637" s="71"/>
      <c r="P637" s="68"/>
      <c r="Q637" s="71">
        <v>0.99960000000000004</v>
      </c>
      <c r="R637" s="68">
        <v>86.895910780669197</v>
      </c>
    </row>
    <row r="638" spans="1:18" x14ac:dyDescent="0.2">
      <c r="A638" s="141" t="s">
        <v>1607</v>
      </c>
      <c r="B638" s="67" t="s">
        <v>1608</v>
      </c>
      <c r="C638" s="67">
        <v>45</v>
      </c>
      <c r="D638" s="67" t="s">
        <v>343</v>
      </c>
      <c r="E638" s="71">
        <v>0.84223656541043701</v>
      </c>
      <c r="F638" s="68">
        <v>84.442523768366499</v>
      </c>
      <c r="G638" s="71">
        <v>0.82094104949242697</v>
      </c>
      <c r="H638" s="68">
        <v>60.328435609334498</v>
      </c>
      <c r="I638" s="71">
        <v>0.80159140971684195</v>
      </c>
      <c r="J638" s="68">
        <v>66.0328435609335</v>
      </c>
      <c r="K638" s="71">
        <v>0.80153765162926904</v>
      </c>
      <c r="L638" s="68">
        <v>24.7191011235955</v>
      </c>
      <c r="M638" s="71">
        <v>0.78711271621364698</v>
      </c>
      <c r="N638" s="68">
        <v>52.368421052631597</v>
      </c>
      <c r="O638" s="71"/>
      <c r="P638" s="68"/>
      <c r="Q638" s="71">
        <v>1</v>
      </c>
      <c r="R638" s="68">
        <v>100</v>
      </c>
    </row>
    <row r="639" spans="1:18" x14ac:dyDescent="0.2">
      <c r="A639" s="141" t="s">
        <v>1609</v>
      </c>
      <c r="B639" s="67" t="s">
        <v>1610</v>
      </c>
      <c r="C639" s="67">
        <v>45</v>
      </c>
      <c r="D639" s="67" t="s">
        <v>343</v>
      </c>
      <c r="E639" s="71">
        <v>0.85586202060680705</v>
      </c>
      <c r="F639" s="68">
        <v>86.862575626620597</v>
      </c>
      <c r="G639" s="71">
        <v>0.88554742814550103</v>
      </c>
      <c r="H639" s="68">
        <v>93.517718236819405</v>
      </c>
      <c r="I639" s="71">
        <v>0.84556112723012899</v>
      </c>
      <c r="J639" s="68">
        <v>85.479688850475398</v>
      </c>
      <c r="K639" s="71">
        <v>0.948063893220087</v>
      </c>
      <c r="L639" s="68">
        <v>92.653414001728606</v>
      </c>
      <c r="M639" s="71">
        <v>0.84793765443832003</v>
      </c>
      <c r="N639" s="68">
        <v>71.403508771929793</v>
      </c>
      <c r="O639" s="71"/>
      <c r="P639" s="68"/>
      <c r="Q639" s="71">
        <v>0.75219999999999998</v>
      </c>
      <c r="R639" s="68">
        <v>74.535315985130097</v>
      </c>
    </row>
    <row r="640" spans="1:18" x14ac:dyDescent="0.2">
      <c r="A640" s="141" t="s">
        <v>1611</v>
      </c>
      <c r="B640" s="67" t="s">
        <v>1612</v>
      </c>
      <c r="C640" s="67">
        <v>45</v>
      </c>
      <c r="D640" s="67" t="s">
        <v>343</v>
      </c>
      <c r="E640" s="71">
        <v>0.87507679155487705</v>
      </c>
      <c r="F640" s="68">
        <v>91.616248919619693</v>
      </c>
      <c r="G640" s="71">
        <v>0.85828589696561297</v>
      </c>
      <c r="H640" s="68">
        <v>83.5782195332757</v>
      </c>
      <c r="I640" s="71">
        <v>0.84080616182399004</v>
      </c>
      <c r="J640" s="68">
        <v>83.6646499567848</v>
      </c>
      <c r="K640" s="71">
        <v>0.896782300049217</v>
      </c>
      <c r="L640" s="68">
        <v>69.490060501296497</v>
      </c>
      <c r="M640" s="71">
        <v>0.77950959893556404</v>
      </c>
      <c r="N640" s="68">
        <v>50.350877192982502</v>
      </c>
      <c r="O640" s="71"/>
      <c r="P640" s="68"/>
      <c r="Q640" s="71">
        <v>1</v>
      </c>
      <c r="R640" s="68">
        <v>100</v>
      </c>
    </row>
    <row r="641" spans="1:18" x14ac:dyDescent="0.2">
      <c r="A641" s="141" t="s">
        <v>1613</v>
      </c>
      <c r="B641" s="67" t="s">
        <v>1614</v>
      </c>
      <c r="C641" s="67">
        <v>45</v>
      </c>
      <c r="D641" s="67" t="s">
        <v>343</v>
      </c>
      <c r="E641" s="71">
        <v>0.91844843522999198</v>
      </c>
      <c r="F641" s="68">
        <v>99.135695764909201</v>
      </c>
      <c r="G641" s="71">
        <v>0.888285496761961</v>
      </c>
      <c r="H641" s="68">
        <v>93.949870354364705</v>
      </c>
      <c r="I641" s="71">
        <v>0.84004939052106697</v>
      </c>
      <c r="J641" s="68">
        <v>82.9732065687122</v>
      </c>
      <c r="K641" s="71">
        <v>0.95894625484298102</v>
      </c>
      <c r="L641" s="68">
        <v>94.814174589455504</v>
      </c>
      <c r="M641" s="71">
        <v>0.90496103402395001</v>
      </c>
      <c r="N641" s="68">
        <v>86.842105263157904</v>
      </c>
      <c r="O641" s="71"/>
      <c r="P641" s="68"/>
      <c r="Q641" s="71">
        <v>1</v>
      </c>
      <c r="R641" s="68">
        <v>100</v>
      </c>
    </row>
    <row r="642" spans="1:18" x14ac:dyDescent="0.2">
      <c r="A642" s="141" t="s">
        <v>1615</v>
      </c>
      <c r="B642" s="67" t="s">
        <v>1616</v>
      </c>
      <c r="C642" s="67">
        <v>45</v>
      </c>
      <c r="D642" s="67" t="s">
        <v>343</v>
      </c>
      <c r="E642" s="71">
        <v>0.89418090229055602</v>
      </c>
      <c r="F642" s="68">
        <v>96.369922212618803</v>
      </c>
      <c r="G642" s="71">
        <v>0.86500309442607803</v>
      </c>
      <c r="H642" s="68">
        <v>87.813310285220396</v>
      </c>
      <c r="I642" s="71">
        <v>0.831417020464853</v>
      </c>
      <c r="J642" s="68">
        <v>79.861711322385503</v>
      </c>
      <c r="K642" s="71">
        <v>0.92274518348448598</v>
      </c>
      <c r="L642" s="68">
        <v>84.356093344857399</v>
      </c>
      <c r="M642" s="71">
        <v>0.851739213077362</v>
      </c>
      <c r="N642" s="68">
        <v>72.982456140350905</v>
      </c>
      <c r="O642" s="71"/>
      <c r="P642" s="68"/>
      <c r="Q642" s="71">
        <v>1</v>
      </c>
      <c r="R642" s="68">
        <v>100</v>
      </c>
    </row>
    <row r="643" spans="1:18" x14ac:dyDescent="0.2">
      <c r="A643" s="141" t="s">
        <v>1617</v>
      </c>
      <c r="B643" s="67" t="s">
        <v>1618</v>
      </c>
      <c r="C643" s="67">
        <v>45</v>
      </c>
      <c r="D643" s="67" t="s">
        <v>343</v>
      </c>
      <c r="E643" s="71">
        <v>0.82245887836723297</v>
      </c>
      <c r="F643" s="68">
        <v>79.775280898876403</v>
      </c>
      <c r="G643" s="71">
        <v>0.81724196842014196</v>
      </c>
      <c r="H643" s="68">
        <v>57.6490924805532</v>
      </c>
      <c r="I643" s="71">
        <v>0.76885089334699197</v>
      </c>
      <c r="J643" s="68">
        <v>52.290406222990498</v>
      </c>
      <c r="K643" s="71">
        <v>0.82272310391430803</v>
      </c>
      <c r="L643" s="68">
        <v>31.374243733794302</v>
      </c>
      <c r="M643" s="71">
        <v>0.703478426154723</v>
      </c>
      <c r="N643" s="68">
        <v>29.5614035087719</v>
      </c>
      <c r="O643" s="71"/>
      <c r="P643" s="68"/>
      <c r="Q643" s="71">
        <v>1</v>
      </c>
      <c r="R643" s="68">
        <v>100</v>
      </c>
    </row>
    <row r="644" spans="1:18" x14ac:dyDescent="0.2">
      <c r="A644" s="141" t="s">
        <v>1619</v>
      </c>
      <c r="B644" s="67" t="s">
        <v>1620</v>
      </c>
      <c r="C644" s="67">
        <v>45</v>
      </c>
      <c r="D644" s="67" t="s">
        <v>343</v>
      </c>
      <c r="E644" s="71">
        <v>0.73554630850722102</v>
      </c>
      <c r="F644" s="68">
        <v>59.550561797752799</v>
      </c>
      <c r="G644" s="71">
        <v>0.81113146251560597</v>
      </c>
      <c r="H644" s="68">
        <v>53.846153846153797</v>
      </c>
      <c r="I644" s="71">
        <v>0.78260798624222305</v>
      </c>
      <c r="J644" s="68">
        <v>57.8219533275713</v>
      </c>
      <c r="K644" s="71">
        <v>0.85160119851121496</v>
      </c>
      <c r="L644" s="68">
        <v>44.252376836646498</v>
      </c>
      <c r="M644" s="71">
        <v>0.73389089526705997</v>
      </c>
      <c r="N644" s="68">
        <v>37.543859649122801</v>
      </c>
      <c r="O644" s="71"/>
      <c r="P644" s="68"/>
      <c r="Q644" s="71">
        <v>0.4985</v>
      </c>
      <c r="R644" s="68">
        <v>60.780669144981402</v>
      </c>
    </row>
    <row r="645" spans="1:18" x14ac:dyDescent="0.2">
      <c r="A645" s="141" t="s">
        <v>1621</v>
      </c>
      <c r="B645" s="67" t="s">
        <v>1622</v>
      </c>
      <c r="C645" s="67">
        <v>45</v>
      </c>
      <c r="D645" s="67" t="s">
        <v>343</v>
      </c>
      <c r="E645" s="71">
        <v>0.74561087310674801</v>
      </c>
      <c r="F645" s="68">
        <v>61.452031114952497</v>
      </c>
      <c r="G645" s="71">
        <v>0.74667583126064996</v>
      </c>
      <c r="H645" s="68">
        <v>25.756266205704399</v>
      </c>
      <c r="I645" s="71">
        <v>0.76817486957885694</v>
      </c>
      <c r="J645" s="68">
        <v>52.117545375972298</v>
      </c>
      <c r="K645" s="71">
        <v>0.89795329404226398</v>
      </c>
      <c r="L645" s="68">
        <v>70.700086430423497</v>
      </c>
      <c r="M645" s="71">
        <v>0.63505037065196701</v>
      </c>
      <c r="N645" s="68">
        <v>17.894736842105299</v>
      </c>
      <c r="O645" s="71"/>
      <c r="P645" s="68"/>
      <c r="Q645" s="71">
        <v>0.68020000000000003</v>
      </c>
      <c r="R645" s="68">
        <v>71.375464684014901</v>
      </c>
    </row>
    <row r="646" spans="1:18" x14ac:dyDescent="0.2">
      <c r="A646" s="141" t="s">
        <v>1623</v>
      </c>
      <c r="B646" s="67" t="s">
        <v>1624</v>
      </c>
      <c r="C646" s="67">
        <v>45</v>
      </c>
      <c r="D646" s="67" t="s">
        <v>343</v>
      </c>
      <c r="E646" s="71">
        <v>0.57989975979081498</v>
      </c>
      <c r="F646" s="68">
        <v>11.149524632670699</v>
      </c>
      <c r="G646" s="71">
        <v>0.71137894884667696</v>
      </c>
      <c r="H646" s="68">
        <v>17.286084701815</v>
      </c>
      <c r="I646" s="71">
        <v>0.64603026538474095</v>
      </c>
      <c r="J646" s="68">
        <v>12.7917026793431</v>
      </c>
      <c r="K646" s="71">
        <v>0.78527182193991696</v>
      </c>
      <c r="L646" s="68">
        <v>20.8297320656871</v>
      </c>
      <c r="M646" s="71">
        <v>0.43356776278274101</v>
      </c>
      <c r="N646" s="68">
        <v>5.7894736842105301</v>
      </c>
      <c r="O646" s="71"/>
      <c r="P646" s="68"/>
      <c r="Q646" s="71">
        <v>0.32324999999999998</v>
      </c>
      <c r="R646" s="68">
        <v>50.092936802974002</v>
      </c>
    </row>
    <row r="647" spans="1:18" x14ac:dyDescent="0.2">
      <c r="A647" s="141" t="s">
        <v>1625</v>
      </c>
      <c r="B647" s="67" t="s">
        <v>1626</v>
      </c>
      <c r="C647" s="67">
        <v>45</v>
      </c>
      <c r="D647" s="67" t="s">
        <v>343</v>
      </c>
      <c r="E647" s="71">
        <v>0.62468523547750499</v>
      </c>
      <c r="F647" s="68">
        <v>21.2618841832325</v>
      </c>
      <c r="G647" s="71">
        <v>0.83090632856264501</v>
      </c>
      <c r="H647" s="68">
        <v>66.2921348314607</v>
      </c>
      <c r="I647" s="71">
        <v>0.766194599157064</v>
      </c>
      <c r="J647" s="68">
        <v>50.907519446845299</v>
      </c>
      <c r="K647" s="71">
        <v>0.75224838215213397</v>
      </c>
      <c r="L647" s="68">
        <v>13.915298184961101</v>
      </c>
      <c r="M647" s="71">
        <v>0.69967686751568103</v>
      </c>
      <c r="N647" s="68">
        <v>28.245614035087701</v>
      </c>
      <c r="O647" s="71"/>
      <c r="P647" s="68"/>
      <c r="Q647" s="71">
        <v>7.4399999999999994E-2</v>
      </c>
      <c r="R647" s="68">
        <v>34.6654275092937</v>
      </c>
    </row>
    <row r="648" spans="1:18" x14ac:dyDescent="0.2">
      <c r="A648" s="141" t="s">
        <v>1627</v>
      </c>
      <c r="B648" s="67" t="s">
        <v>1628</v>
      </c>
      <c r="C648" s="67">
        <v>65</v>
      </c>
      <c r="D648" s="67" t="s">
        <v>343</v>
      </c>
      <c r="E648" s="71">
        <v>0.70716240294195598</v>
      </c>
      <c r="F648" s="68">
        <v>50.561797752808999</v>
      </c>
      <c r="G648" s="71">
        <v>0.78365280302552898</v>
      </c>
      <c r="H648" s="68">
        <v>40.363007778738101</v>
      </c>
      <c r="I648" s="71">
        <v>0.78128901214483104</v>
      </c>
      <c r="J648" s="68">
        <v>57.303370786516901</v>
      </c>
      <c r="K648" s="71">
        <v>0.82616215924289704</v>
      </c>
      <c r="L648" s="68">
        <v>33.0164217804667</v>
      </c>
      <c r="M648" s="71">
        <v>0.77570804029652096</v>
      </c>
      <c r="N648" s="68">
        <v>48.859649122806999</v>
      </c>
      <c r="O648" s="71"/>
      <c r="P648" s="68"/>
      <c r="Q648" s="71">
        <v>0.36899999999999999</v>
      </c>
      <c r="R648" s="68">
        <v>52.509293680297397</v>
      </c>
    </row>
    <row r="649" spans="1:18" x14ac:dyDescent="0.2">
      <c r="A649" s="141" t="s">
        <v>1629</v>
      </c>
      <c r="B649" s="67" t="s">
        <v>1630</v>
      </c>
      <c r="C649" s="67">
        <v>65</v>
      </c>
      <c r="D649" s="67" t="s">
        <v>343</v>
      </c>
      <c r="E649" s="71">
        <v>0.58334768980370399</v>
      </c>
      <c r="F649" s="68">
        <v>11.408815903197899</v>
      </c>
      <c r="G649" s="71">
        <v>0.64976976453072</v>
      </c>
      <c r="H649" s="68">
        <v>9.9394987035436504</v>
      </c>
      <c r="I649" s="71">
        <v>0.64074699574073701</v>
      </c>
      <c r="J649" s="68">
        <v>11.840968020743301</v>
      </c>
      <c r="K649" s="71">
        <v>0.74720716679305899</v>
      </c>
      <c r="L649" s="68">
        <v>13.310285220397599</v>
      </c>
      <c r="M649" s="71">
        <v>0.54761452195400095</v>
      </c>
      <c r="N649" s="68">
        <v>11.3157894736842</v>
      </c>
      <c r="O649" s="71"/>
      <c r="P649" s="68"/>
      <c r="Q649" s="71">
        <v>0.33139999999999997</v>
      </c>
      <c r="R649" s="68">
        <v>50.371747211895901</v>
      </c>
    </row>
    <row r="650" spans="1:18" x14ac:dyDescent="0.2">
      <c r="A650" s="141" t="s">
        <v>1631</v>
      </c>
      <c r="B650" s="67" t="s">
        <v>1632</v>
      </c>
      <c r="C650" s="67">
        <v>65</v>
      </c>
      <c r="D650" s="67" t="s">
        <v>343</v>
      </c>
      <c r="E650" s="71">
        <v>0.66192243876698398</v>
      </c>
      <c r="F650" s="68">
        <v>34.399308556611899</v>
      </c>
      <c r="G650" s="71">
        <v>0.67298604824757602</v>
      </c>
      <c r="H650" s="68">
        <v>12.1866897147796</v>
      </c>
      <c r="I650" s="71">
        <v>0.67558670460923997</v>
      </c>
      <c r="J650" s="68">
        <v>18.582541054451202</v>
      </c>
      <c r="K650" s="71">
        <v>0.81519218760421797</v>
      </c>
      <c r="L650" s="68">
        <v>28.781331028522001</v>
      </c>
      <c r="M650" s="71">
        <v>0.62744725337388296</v>
      </c>
      <c r="N650" s="68">
        <v>17.192982456140399</v>
      </c>
      <c r="O650" s="71"/>
      <c r="P650" s="68"/>
      <c r="Q650" s="71">
        <v>0.51839999999999997</v>
      </c>
      <c r="R650" s="68">
        <v>63.475836431226803</v>
      </c>
    </row>
    <row r="651" spans="1:18" x14ac:dyDescent="0.2">
      <c r="A651" s="141" t="s">
        <v>1633</v>
      </c>
      <c r="B651" s="67" t="s">
        <v>1634</v>
      </c>
      <c r="C651" s="67">
        <v>63</v>
      </c>
      <c r="D651" s="67" t="s">
        <v>343</v>
      </c>
      <c r="E651" s="71">
        <v>0.57403692636997505</v>
      </c>
      <c r="F651" s="68">
        <v>9.9394987035436504</v>
      </c>
      <c r="G651" s="71">
        <v>0.82929336539864096</v>
      </c>
      <c r="H651" s="68">
        <v>65.168539325842701</v>
      </c>
      <c r="I651" s="71">
        <v>0.639167870226101</v>
      </c>
      <c r="J651" s="68">
        <v>11.0630942091616</v>
      </c>
      <c r="K651" s="71">
        <v>0.61841223865052697</v>
      </c>
      <c r="L651" s="68">
        <v>3.02506482281763</v>
      </c>
      <c r="M651" s="71">
        <v>0.78331115757460601</v>
      </c>
      <c r="N651" s="68">
        <v>51.140350877193001</v>
      </c>
      <c r="O651" s="71"/>
      <c r="P651" s="68"/>
      <c r="Q651" s="71">
        <v>0</v>
      </c>
      <c r="R651" s="68">
        <v>24.814126394052</v>
      </c>
    </row>
    <row r="652" spans="1:18" x14ac:dyDescent="0.2">
      <c r="A652" s="141" t="s">
        <v>1635</v>
      </c>
      <c r="B652" s="67" t="s">
        <v>1636</v>
      </c>
      <c r="C652" s="67">
        <v>63</v>
      </c>
      <c r="D652" s="67" t="s">
        <v>343</v>
      </c>
      <c r="E652" s="71">
        <v>0.640013458814508</v>
      </c>
      <c r="F652" s="68">
        <v>27.052722558340498</v>
      </c>
      <c r="G652" s="71">
        <v>0.84065144026185301</v>
      </c>
      <c r="H652" s="68">
        <v>73.120138288677595</v>
      </c>
      <c r="I652" s="71">
        <v>0.55239627892026399</v>
      </c>
      <c r="J652" s="68">
        <v>3.97579948141746</v>
      </c>
      <c r="K652" s="71">
        <v>0.64276789270072598</v>
      </c>
      <c r="L652" s="68">
        <v>4.4079515989628399</v>
      </c>
      <c r="M652" s="71">
        <v>0.88215168218969797</v>
      </c>
      <c r="N652" s="68">
        <v>81.228070175438603</v>
      </c>
      <c r="O652" s="71"/>
      <c r="P652" s="68"/>
      <c r="Q652" s="71">
        <v>0.28210000000000002</v>
      </c>
      <c r="R652" s="68">
        <v>48.048327137546501</v>
      </c>
    </row>
    <row r="653" spans="1:18" x14ac:dyDescent="0.2">
      <c r="A653" s="141" t="s">
        <v>1637</v>
      </c>
      <c r="B653" s="67" t="s">
        <v>1638</v>
      </c>
      <c r="C653" s="67">
        <v>63</v>
      </c>
      <c r="D653" s="67" t="s">
        <v>343</v>
      </c>
      <c r="E653" s="71">
        <v>0.58432474878103802</v>
      </c>
      <c r="F653" s="68">
        <v>11.581676750216101</v>
      </c>
      <c r="G653" s="71">
        <v>0.83839404022979402</v>
      </c>
      <c r="H653" s="68">
        <v>71.564390665514296</v>
      </c>
      <c r="I653" s="71">
        <v>0.52155521848420205</v>
      </c>
      <c r="J653" s="68">
        <v>2.6793431287813299</v>
      </c>
      <c r="K653" s="71">
        <v>0.71373683075287297</v>
      </c>
      <c r="L653" s="68">
        <v>9.3344857389801206</v>
      </c>
      <c r="M653" s="71">
        <v>0.84793765443832003</v>
      </c>
      <c r="N653" s="68">
        <v>71.403508771929793</v>
      </c>
      <c r="O653" s="71"/>
      <c r="P653" s="68"/>
      <c r="Q653" s="71">
        <v>0</v>
      </c>
      <c r="R653" s="68">
        <v>24.814126394052</v>
      </c>
    </row>
    <row r="654" spans="1:18" x14ac:dyDescent="0.2">
      <c r="A654" s="141" t="s">
        <v>1639</v>
      </c>
      <c r="B654" s="67" t="s">
        <v>1640</v>
      </c>
      <c r="C654" s="67">
        <v>63</v>
      </c>
      <c r="D654" s="67" t="s">
        <v>343</v>
      </c>
      <c r="E654" s="71">
        <v>0.577492090403946</v>
      </c>
      <c r="F654" s="68">
        <v>10.2852203975799</v>
      </c>
      <c r="G654" s="71">
        <v>0.85187339659610295</v>
      </c>
      <c r="H654" s="68">
        <v>80.812445980985302</v>
      </c>
      <c r="I654" s="71">
        <v>0.55923351269481503</v>
      </c>
      <c r="J654" s="68">
        <v>4.2350907519446803</v>
      </c>
      <c r="K654" s="71">
        <v>0.53717848095348597</v>
      </c>
      <c r="L654" s="68">
        <v>1.3828867761451999</v>
      </c>
      <c r="M654" s="71">
        <v>0.93917506177532795</v>
      </c>
      <c r="N654" s="68">
        <v>93.508771929824604</v>
      </c>
      <c r="O654" s="71"/>
      <c r="P654" s="68"/>
      <c r="Q654" s="71">
        <v>0</v>
      </c>
      <c r="R654" s="68">
        <v>24.814126394052</v>
      </c>
    </row>
    <row r="655" spans="1:18" x14ac:dyDescent="0.2">
      <c r="A655" s="141" t="s">
        <v>1641</v>
      </c>
      <c r="B655" s="67" t="s">
        <v>1642</v>
      </c>
      <c r="C655" s="67">
        <v>63</v>
      </c>
      <c r="D655" s="67" t="s">
        <v>343</v>
      </c>
      <c r="E655" s="71">
        <v>0.63375762974161898</v>
      </c>
      <c r="F655" s="68">
        <v>25.0648228176318</v>
      </c>
      <c r="G655" s="71">
        <v>0.74227469466866203</v>
      </c>
      <c r="H655" s="68">
        <v>24.5462402765774</v>
      </c>
      <c r="I655" s="71">
        <v>0.82770109953156501</v>
      </c>
      <c r="J655" s="68">
        <v>78.046672428694905</v>
      </c>
      <c r="K655" s="71">
        <v>0.74111678332368203</v>
      </c>
      <c r="L655" s="68">
        <v>12.7052722558341</v>
      </c>
      <c r="M655" s="71">
        <v>0.74529557118418499</v>
      </c>
      <c r="N655" s="68">
        <v>41.140350877193001</v>
      </c>
      <c r="O655" s="71"/>
      <c r="P655" s="68"/>
      <c r="Q655" s="71">
        <v>0.1124</v>
      </c>
      <c r="R655" s="68">
        <v>37.360594795539001</v>
      </c>
    </row>
    <row r="656" spans="1:18" x14ac:dyDescent="0.2">
      <c r="A656" s="141" t="s">
        <v>1643</v>
      </c>
      <c r="B656" s="67" t="s">
        <v>1644</v>
      </c>
      <c r="C656" s="67">
        <v>63</v>
      </c>
      <c r="D656" s="67" t="s">
        <v>343</v>
      </c>
      <c r="E656" s="71">
        <v>0.58993599961765597</v>
      </c>
      <c r="F656" s="68">
        <v>12.7917026793431</v>
      </c>
      <c r="G656" s="71">
        <v>0.68702881585572295</v>
      </c>
      <c r="H656" s="68">
        <v>13.742437337943</v>
      </c>
      <c r="I656" s="71">
        <v>0.67270251337322495</v>
      </c>
      <c r="J656" s="68">
        <v>17.718236819360399</v>
      </c>
      <c r="K656" s="71">
        <v>0.72874998039706396</v>
      </c>
      <c r="L656" s="68">
        <v>10.7173725151253</v>
      </c>
      <c r="M656" s="71">
        <v>0.75289868846226904</v>
      </c>
      <c r="N656" s="68">
        <v>42.982456140350898</v>
      </c>
      <c r="O656" s="71"/>
      <c r="P656" s="68"/>
      <c r="Q656" s="71">
        <v>0.10829999999999999</v>
      </c>
      <c r="R656" s="68">
        <v>36.9888475836431</v>
      </c>
    </row>
    <row r="657" spans="1:18" x14ac:dyDescent="0.2">
      <c r="A657" s="141" t="s">
        <v>1645</v>
      </c>
      <c r="B657" s="67" t="s">
        <v>1646</v>
      </c>
      <c r="C657" s="67">
        <v>63</v>
      </c>
      <c r="D657" s="67" t="s">
        <v>343</v>
      </c>
      <c r="E657" s="71">
        <v>0.38159533835291098</v>
      </c>
      <c r="F657" s="68">
        <v>1.6421780466724301</v>
      </c>
      <c r="G657" s="71">
        <v>0.43932494424917201</v>
      </c>
      <c r="H657" s="68">
        <v>2.5929127052722598</v>
      </c>
      <c r="I657" s="71">
        <v>0.45457665105665201</v>
      </c>
      <c r="J657" s="68">
        <v>0.77787381158167701</v>
      </c>
      <c r="K657" s="71">
        <v>0.48506836769994099</v>
      </c>
      <c r="L657" s="68">
        <v>0.60501296456352605</v>
      </c>
      <c r="M657" s="71">
        <v>0.528606728758791</v>
      </c>
      <c r="N657" s="68">
        <v>10.175438596491199</v>
      </c>
      <c r="O657" s="71"/>
      <c r="P657" s="68"/>
      <c r="Q657" s="71">
        <v>4.0000000000000002E-4</v>
      </c>
      <c r="R657" s="68">
        <v>26.0223048327138</v>
      </c>
    </row>
    <row r="658" spans="1:18" x14ac:dyDescent="0.2">
      <c r="A658" s="141" t="s">
        <v>1647</v>
      </c>
      <c r="B658" s="67" t="s">
        <v>1648</v>
      </c>
      <c r="C658" s="67">
        <v>63</v>
      </c>
      <c r="D658" s="67" t="s">
        <v>343</v>
      </c>
      <c r="E658" s="71">
        <v>0.71984995356216996</v>
      </c>
      <c r="F658" s="68">
        <v>55.401901469317202</v>
      </c>
      <c r="G658" s="71">
        <v>0.97052102361546799</v>
      </c>
      <c r="H658" s="68">
        <v>99.6542783059637</v>
      </c>
      <c r="I658" s="71">
        <v>0.94306703292111604</v>
      </c>
      <c r="J658" s="68">
        <v>98.271391529818501</v>
      </c>
      <c r="K658" s="71">
        <v>0.86053340867020001</v>
      </c>
      <c r="L658" s="68">
        <v>49.2653414001729</v>
      </c>
      <c r="M658" s="71">
        <v>0.825128302604068</v>
      </c>
      <c r="N658" s="68">
        <v>64.561403508771903</v>
      </c>
      <c r="O658" s="71"/>
      <c r="P658" s="68"/>
      <c r="Q658" s="71">
        <v>0</v>
      </c>
      <c r="R658" s="68">
        <v>24.814126394052</v>
      </c>
    </row>
    <row r="659" spans="1:18" x14ac:dyDescent="0.2">
      <c r="A659" s="141" t="s">
        <v>1649</v>
      </c>
      <c r="B659" s="67" t="s">
        <v>1650</v>
      </c>
      <c r="C659" s="67">
        <v>63</v>
      </c>
      <c r="D659" s="67" t="s">
        <v>343</v>
      </c>
      <c r="E659" s="71">
        <v>0.43965322269490897</v>
      </c>
      <c r="F659" s="68">
        <v>2.50648228176318</v>
      </c>
      <c r="G659" s="71">
        <v>0.45446201387847401</v>
      </c>
      <c r="H659" s="68">
        <v>2.6793431287813299</v>
      </c>
      <c r="I659" s="71">
        <v>0.50320143802221795</v>
      </c>
      <c r="J659" s="68">
        <v>2.2471910112359601</v>
      </c>
      <c r="K659" s="71">
        <v>0.673980346424642</v>
      </c>
      <c r="L659" s="68">
        <v>6.2229904926534099</v>
      </c>
      <c r="M659" s="71">
        <v>0.56662231514921102</v>
      </c>
      <c r="N659" s="68">
        <v>12.894736842105299</v>
      </c>
      <c r="O659" s="71"/>
      <c r="P659" s="68"/>
      <c r="Q659" s="71">
        <v>0</v>
      </c>
      <c r="R659" s="68">
        <v>24.814126394052</v>
      </c>
    </row>
    <row r="660" spans="1:18" x14ac:dyDescent="0.2">
      <c r="A660" s="141" t="s">
        <v>1651</v>
      </c>
      <c r="B660" s="67" t="s">
        <v>1652</v>
      </c>
      <c r="C660" s="67">
        <v>63</v>
      </c>
      <c r="D660" s="67" t="s">
        <v>343</v>
      </c>
      <c r="E660" s="71">
        <v>0.29821410999518599</v>
      </c>
      <c r="F660" s="68">
        <v>0.17286084701814999</v>
      </c>
      <c r="G660" s="71">
        <v>0.23097233120329499</v>
      </c>
      <c r="H660" s="68">
        <v>8.6430423509075205E-2</v>
      </c>
      <c r="I660" s="71">
        <v>0.46252625463261399</v>
      </c>
      <c r="J660" s="68">
        <v>0.95073465859982698</v>
      </c>
      <c r="K660" s="71">
        <v>0.62251018881213804</v>
      </c>
      <c r="L660" s="68">
        <v>3.45721694036301</v>
      </c>
      <c r="M660" s="71">
        <v>0.175061775327884</v>
      </c>
      <c r="N660" s="68">
        <v>1.84210526315789</v>
      </c>
      <c r="O660" s="71"/>
      <c r="P660" s="68"/>
      <c r="Q660" s="71">
        <v>0</v>
      </c>
      <c r="R660" s="68">
        <v>24.814126394052</v>
      </c>
    </row>
    <row r="661" spans="1:18" x14ac:dyDescent="0.2">
      <c r="A661" s="141" t="s">
        <v>1653</v>
      </c>
      <c r="B661" s="67" t="s">
        <v>1654</v>
      </c>
      <c r="C661" s="67">
        <v>63</v>
      </c>
      <c r="D661" s="67" t="s">
        <v>343</v>
      </c>
      <c r="E661" s="71">
        <v>0.40550193244452998</v>
      </c>
      <c r="F661" s="68">
        <v>1.90146931719965</v>
      </c>
      <c r="G661" s="71">
        <v>0.41434494721604997</v>
      </c>
      <c r="H661" s="68">
        <v>2.3336214347450301</v>
      </c>
      <c r="I661" s="71">
        <v>0.53548197879739301</v>
      </c>
      <c r="J661" s="68">
        <v>3.1114952463267098</v>
      </c>
      <c r="K661" s="71">
        <v>0.67072588389975996</v>
      </c>
      <c r="L661" s="68">
        <v>6.05012964563526</v>
      </c>
      <c r="M661" s="71">
        <v>0.406956852309447</v>
      </c>
      <c r="N661" s="68">
        <v>5</v>
      </c>
      <c r="O661" s="71"/>
      <c r="P661" s="68"/>
      <c r="Q661" s="71">
        <v>0</v>
      </c>
      <c r="R661" s="68">
        <v>24.814126394052</v>
      </c>
    </row>
    <row r="662" spans="1:18" x14ac:dyDescent="0.2">
      <c r="A662" s="141" t="s">
        <v>1655</v>
      </c>
      <c r="B662" s="67" t="s">
        <v>1656</v>
      </c>
      <c r="C662" s="67">
        <v>63</v>
      </c>
      <c r="D662" s="67" t="s">
        <v>343</v>
      </c>
      <c r="E662" s="71">
        <v>0.471772067481813</v>
      </c>
      <c r="F662" s="68">
        <v>3.1979256698357799</v>
      </c>
      <c r="G662" s="71">
        <v>0.236081869458724</v>
      </c>
      <c r="H662" s="68">
        <v>0.259291270527226</v>
      </c>
      <c r="I662" s="71">
        <v>0.49579012171815201</v>
      </c>
      <c r="J662" s="68">
        <v>1.90146931719965</v>
      </c>
      <c r="K662" s="71">
        <v>0.78285225043291096</v>
      </c>
      <c r="L662" s="68">
        <v>20.2247191011236</v>
      </c>
      <c r="M662" s="71">
        <v>0.84413609579927795</v>
      </c>
      <c r="N662" s="68">
        <v>70.263157894736807</v>
      </c>
      <c r="O662" s="71"/>
      <c r="P662" s="68"/>
      <c r="Q662" s="71">
        <v>0</v>
      </c>
      <c r="R662" s="68">
        <v>24.814126394052</v>
      </c>
    </row>
    <row r="663" spans="1:18" x14ac:dyDescent="0.2">
      <c r="A663" s="141" t="s">
        <v>1657</v>
      </c>
      <c r="B663" s="67" t="s">
        <v>1658</v>
      </c>
      <c r="C663" s="67">
        <v>63</v>
      </c>
      <c r="D663" s="67" t="s">
        <v>343</v>
      </c>
      <c r="E663" s="71">
        <v>0.38398750658775199</v>
      </c>
      <c r="F663" s="68">
        <v>1.7286084701815001</v>
      </c>
      <c r="G663" s="71">
        <v>0.36855745811787299</v>
      </c>
      <c r="H663" s="68">
        <v>1.6421780466724301</v>
      </c>
      <c r="I663" s="71">
        <v>0.54403993728977196</v>
      </c>
      <c r="J663" s="68">
        <v>3.54364736387208</v>
      </c>
      <c r="K663" s="71">
        <v>0.68401757528059204</v>
      </c>
      <c r="L663" s="68">
        <v>7.0008643042350904</v>
      </c>
      <c r="M663" s="71">
        <v>0.32332256225052303</v>
      </c>
      <c r="N663" s="68">
        <v>3.3333333333333299</v>
      </c>
      <c r="O663" s="71"/>
      <c r="P663" s="68"/>
      <c r="Q663" s="71">
        <v>0</v>
      </c>
      <c r="R663" s="68">
        <v>24.814126394052</v>
      </c>
    </row>
    <row r="664" spans="1:18" x14ac:dyDescent="0.2">
      <c r="A664" s="141" t="s">
        <v>1659</v>
      </c>
      <c r="B664" s="67" t="s">
        <v>1660</v>
      </c>
      <c r="C664" s="67">
        <v>63</v>
      </c>
      <c r="D664" s="67" t="s">
        <v>343</v>
      </c>
      <c r="E664" s="71">
        <v>0.40682130760236801</v>
      </c>
      <c r="F664" s="68">
        <v>1.98789974070873</v>
      </c>
      <c r="G664" s="71">
        <v>0.35237087661084299</v>
      </c>
      <c r="H664" s="68">
        <v>1.46931719965428</v>
      </c>
      <c r="I664" s="71">
        <v>0.50433873846039401</v>
      </c>
      <c r="J664" s="68">
        <v>2.42005185825411</v>
      </c>
      <c r="K664" s="71">
        <v>0.77057561533823504</v>
      </c>
      <c r="L664" s="68">
        <v>17.545375972342299</v>
      </c>
      <c r="M664" s="71"/>
      <c r="N664" s="68"/>
      <c r="O664" s="71"/>
      <c r="P664" s="68"/>
      <c r="Q664" s="71">
        <v>0</v>
      </c>
      <c r="R664" s="68">
        <v>24.814126394052</v>
      </c>
    </row>
    <row r="665" spans="1:18" x14ac:dyDescent="0.2">
      <c r="A665" s="141" t="s">
        <v>1661</v>
      </c>
      <c r="B665" s="67" t="s">
        <v>1662</v>
      </c>
      <c r="C665" s="67">
        <v>63</v>
      </c>
      <c r="D665" s="67" t="s">
        <v>343</v>
      </c>
      <c r="E665" s="71">
        <v>0.37397559284582299</v>
      </c>
      <c r="F665" s="68">
        <v>1.46931719965428</v>
      </c>
      <c r="G665" s="71">
        <v>0.41178154801260403</v>
      </c>
      <c r="H665" s="68">
        <v>2.1607605877268798</v>
      </c>
      <c r="I665" s="71">
        <v>0.466025247062064</v>
      </c>
      <c r="J665" s="68">
        <v>1.0371650821089</v>
      </c>
      <c r="K665" s="71">
        <v>0.75238289696284799</v>
      </c>
      <c r="L665" s="68">
        <v>14.0017286084702</v>
      </c>
      <c r="M665" s="71">
        <v>0.23968827219159899</v>
      </c>
      <c r="N665" s="68">
        <v>2.6315789473684199</v>
      </c>
      <c r="O665" s="71"/>
      <c r="P665" s="68"/>
      <c r="Q665" s="71">
        <v>0</v>
      </c>
      <c r="R665" s="68">
        <v>24.814126394052</v>
      </c>
    </row>
    <row r="666" spans="1:18" x14ac:dyDescent="0.2">
      <c r="A666" s="141" t="s">
        <v>1663</v>
      </c>
      <c r="B666" s="67" t="s">
        <v>1664</v>
      </c>
      <c r="C666" s="67">
        <v>63</v>
      </c>
      <c r="D666" s="67" t="s">
        <v>343</v>
      </c>
      <c r="E666" s="71">
        <v>0.58830916840348402</v>
      </c>
      <c r="F666" s="68">
        <v>12.4459809853068</v>
      </c>
      <c r="G666" s="71">
        <v>0.59976617960150802</v>
      </c>
      <c r="H666" s="68">
        <v>5.44511668107174</v>
      </c>
      <c r="I666" s="71">
        <v>0.78627901506995401</v>
      </c>
      <c r="J666" s="68">
        <v>59.204840103716499</v>
      </c>
      <c r="K666" s="71">
        <v>0.96719147894247304</v>
      </c>
      <c r="L666" s="68">
        <v>96.888504753673303</v>
      </c>
      <c r="M666" s="71"/>
      <c r="N666" s="68"/>
      <c r="O666" s="71"/>
      <c r="P666" s="68"/>
      <c r="Q666" s="71">
        <v>0</v>
      </c>
      <c r="R666" s="68">
        <v>24.814126394052</v>
      </c>
    </row>
    <row r="667" spans="1:18" x14ac:dyDescent="0.2">
      <c r="A667" s="141" t="s">
        <v>1665</v>
      </c>
      <c r="B667" s="67" t="s">
        <v>1666</v>
      </c>
      <c r="C667" s="67">
        <v>66</v>
      </c>
      <c r="D667" s="67" t="s">
        <v>343</v>
      </c>
      <c r="E667" s="71">
        <v>0.87269046376106796</v>
      </c>
      <c r="F667" s="68">
        <v>91.184096802074293</v>
      </c>
      <c r="G667" s="71">
        <v>0.83562675674732001</v>
      </c>
      <c r="H667" s="68">
        <v>69.490060501296497</v>
      </c>
      <c r="I667" s="71">
        <v>0.87284538804355405</v>
      </c>
      <c r="J667" s="68">
        <v>93.171996542783106</v>
      </c>
      <c r="K667" s="71">
        <v>0.88046901643986197</v>
      </c>
      <c r="L667" s="68">
        <v>60.501296456352598</v>
      </c>
      <c r="M667" s="71">
        <v>0.78331115757460601</v>
      </c>
      <c r="N667" s="68">
        <v>51.140350877193001</v>
      </c>
      <c r="O667" s="71"/>
      <c r="P667" s="68"/>
      <c r="Q667" s="71">
        <v>0.99119999999999997</v>
      </c>
      <c r="R667" s="68">
        <v>83.828996282527896</v>
      </c>
    </row>
    <row r="668" spans="1:18" x14ac:dyDescent="0.2">
      <c r="A668" s="141" t="s">
        <v>1667</v>
      </c>
      <c r="B668" s="67" t="s">
        <v>1668</v>
      </c>
      <c r="C668" s="67">
        <v>66</v>
      </c>
      <c r="D668" s="67" t="s">
        <v>343</v>
      </c>
      <c r="E668" s="71">
        <v>0.78774461212727198</v>
      </c>
      <c r="F668" s="68">
        <v>71.650821089023296</v>
      </c>
      <c r="G668" s="71">
        <v>0.82727963043728703</v>
      </c>
      <c r="H668" s="68">
        <v>63.872082973206602</v>
      </c>
      <c r="I668" s="71">
        <v>0.87222603154848599</v>
      </c>
      <c r="J668" s="68">
        <v>93.085566119274006</v>
      </c>
      <c r="K668" s="71">
        <v>0.88750624107597997</v>
      </c>
      <c r="L668" s="68">
        <v>64.649956784788202</v>
      </c>
      <c r="M668" s="71">
        <v>0.78331115757460601</v>
      </c>
      <c r="N668" s="68">
        <v>51.140350877193001</v>
      </c>
      <c r="O668" s="71"/>
      <c r="P668" s="68"/>
      <c r="Q668" s="71">
        <v>0.56840000000000002</v>
      </c>
      <c r="R668" s="68">
        <v>66.171003717472104</v>
      </c>
    </row>
    <row r="669" spans="1:18" x14ac:dyDescent="0.2">
      <c r="A669" s="141" t="s">
        <v>1669</v>
      </c>
      <c r="B669" s="67" t="s">
        <v>1670</v>
      </c>
      <c r="C669" s="67">
        <v>66</v>
      </c>
      <c r="D669" s="67" t="s">
        <v>343</v>
      </c>
      <c r="E669" s="71">
        <v>0.845764217155757</v>
      </c>
      <c r="F669" s="68">
        <v>85.220397579948099</v>
      </c>
      <c r="G669" s="71">
        <v>0.83213812923530805</v>
      </c>
      <c r="H669" s="68">
        <v>67.1564390665514</v>
      </c>
      <c r="I669" s="71">
        <v>0.82837779906266695</v>
      </c>
      <c r="J669" s="68">
        <v>78.392394122731204</v>
      </c>
      <c r="K669" s="71">
        <v>0.86700016860864804</v>
      </c>
      <c r="L669" s="68">
        <v>51.858254105445099</v>
      </c>
      <c r="M669" s="71">
        <v>0.85554077171640297</v>
      </c>
      <c r="N669" s="68">
        <v>74.210526315789494</v>
      </c>
      <c r="O669" s="71"/>
      <c r="P669" s="68"/>
      <c r="Q669" s="71"/>
      <c r="R669" s="68"/>
    </row>
    <row r="670" spans="1:18" x14ac:dyDescent="0.2">
      <c r="A670" s="141" t="s">
        <v>1671</v>
      </c>
      <c r="B670" s="67" t="s">
        <v>1672</v>
      </c>
      <c r="C670" s="67">
        <v>67</v>
      </c>
      <c r="D670" s="67" t="s">
        <v>343</v>
      </c>
      <c r="E670" s="71">
        <v>0.80103507577474198</v>
      </c>
      <c r="F670" s="68">
        <v>74.762316335350107</v>
      </c>
      <c r="G670" s="71">
        <v>0.79428177931535804</v>
      </c>
      <c r="H670" s="68">
        <v>45.203111495246297</v>
      </c>
      <c r="I670" s="71">
        <v>0.76461684604593305</v>
      </c>
      <c r="J670" s="68">
        <v>49.8703543647364</v>
      </c>
      <c r="K670" s="71">
        <v>0.83699053416248603</v>
      </c>
      <c r="L670" s="68">
        <v>37.597234226447704</v>
      </c>
      <c r="M670" s="71">
        <v>0.72248621934993296</v>
      </c>
      <c r="N670" s="68">
        <v>34.473684210526301</v>
      </c>
      <c r="O670" s="71"/>
      <c r="P670" s="68"/>
      <c r="Q670" s="71">
        <v>0.88680000000000003</v>
      </c>
      <c r="R670" s="68">
        <v>81.412639405204501</v>
      </c>
    </row>
    <row r="671" spans="1:18" x14ac:dyDescent="0.2">
      <c r="A671" s="141" t="s">
        <v>1673</v>
      </c>
      <c r="B671" s="67" t="s">
        <v>1674</v>
      </c>
      <c r="C671" s="67">
        <v>67</v>
      </c>
      <c r="D671" s="67" t="s">
        <v>343</v>
      </c>
      <c r="E671" s="71">
        <v>0.63676027930852597</v>
      </c>
      <c r="F671" s="68">
        <v>26.015557476231599</v>
      </c>
      <c r="G671" s="71">
        <v>0.79955875906956997</v>
      </c>
      <c r="H671" s="68">
        <v>47.277441659464102</v>
      </c>
      <c r="I671" s="71">
        <v>0.82986605256398105</v>
      </c>
      <c r="J671" s="68">
        <v>79.083837510803804</v>
      </c>
      <c r="K671" s="71">
        <v>0.828088806920104</v>
      </c>
      <c r="L671" s="68">
        <v>33.880726015557499</v>
      </c>
      <c r="M671" s="71">
        <v>0.72628777798897504</v>
      </c>
      <c r="N671" s="68">
        <v>35.175438596491198</v>
      </c>
      <c r="O671" s="71"/>
      <c r="P671" s="68"/>
      <c r="Q671" s="71">
        <v>0</v>
      </c>
      <c r="R671" s="68">
        <v>24.814126394052</v>
      </c>
    </row>
    <row r="672" spans="1:18" x14ac:dyDescent="0.2">
      <c r="A672" s="141" t="s">
        <v>1675</v>
      </c>
      <c r="B672" s="67" t="s">
        <v>1676</v>
      </c>
      <c r="C672" s="67">
        <v>67</v>
      </c>
      <c r="D672" s="67" t="s">
        <v>343</v>
      </c>
      <c r="E672" s="71">
        <v>0.80529405158522704</v>
      </c>
      <c r="F672" s="68">
        <v>75.367329299913607</v>
      </c>
      <c r="G672" s="71">
        <v>0.77646489380818395</v>
      </c>
      <c r="H672" s="68">
        <v>37.251512532411397</v>
      </c>
      <c r="I672" s="71">
        <v>0.82010321963615196</v>
      </c>
      <c r="J672" s="68">
        <v>74.935177182368193</v>
      </c>
      <c r="K672" s="71">
        <v>0.87551096307334697</v>
      </c>
      <c r="L672" s="68">
        <v>57.303370786516901</v>
      </c>
      <c r="M672" s="71">
        <v>0.74909712982322796</v>
      </c>
      <c r="N672" s="68">
        <v>42.280701754386001</v>
      </c>
      <c r="O672" s="71"/>
      <c r="P672" s="68"/>
      <c r="Q672" s="71"/>
      <c r="R672" s="68"/>
    </row>
    <row r="673" spans="1:18" x14ac:dyDescent="0.2">
      <c r="A673" s="141" t="s">
        <v>1677</v>
      </c>
      <c r="B673" s="67" t="s">
        <v>1678</v>
      </c>
      <c r="C673" s="67">
        <v>67</v>
      </c>
      <c r="D673" s="67" t="s">
        <v>343</v>
      </c>
      <c r="E673" s="71">
        <v>0.6752162180647</v>
      </c>
      <c r="F673" s="68">
        <v>39.498703543647402</v>
      </c>
      <c r="G673" s="71">
        <v>0.78075191579306802</v>
      </c>
      <c r="H673" s="68">
        <v>39.066551426102002</v>
      </c>
      <c r="I673" s="71">
        <v>0.79137887983114696</v>
      </c>
      <c r="J673" s="68">
        <v>61.797752808988797</v>
      </c>
      <c r="K673" s="71">
        <v>0.83638745493498201</v>
      </c>
      <c r="L673" s="68">
        <v>37.165082108902297</v>
      </c>
      <c r="M673" s="71">
        <v>0.66546283976430298</v>
      </c>
      <c r="N673" s="68">
        <v>21.754385964912299</v>
      </c>
      <c r="O673" s="71"/>
      <c r="P673" s="68"/>
      <c r="Q673" s="71">
        <v>0.30209999999999998</v>
      </c>
      <c r="R673" s="68">
        <v>49.163568773234203</v>
      </c>
    </row>
    <row r="674" spans="1:18" x14ac:dyDescent="0.2">
      <c r="A674" s="141" t="s">
        <v>1679</v>
      </c>
      <c r="B674" s="67" t="s">
        <v>1680</v>
      </c>
      <c r="C674" s="67">
        <v>67</v>
      </c>
      <c r="D674" s="67" t="s">
        <v>343</v>
      </c>
      <c r="E674" s="71">
        <v>0.85030398627891801</v>
      </c>
      <c r="F674" s="68">
        <v>85.911840968020698</v>
      </c>
      <c r="G674" s="71">
        <v>0.82816657164999097</v>
      </c>
      <c r="H674" s="68">
        <v>64.390665514261002</v>
      </c>
      <c r="I674" s="71">
        <v>0.85506330920015805</v>
      </c>
      <c r="J674" s="68">
        <v>88.764044943820195</v>
      </c>
      <c r="K674" s="71">
        <v>0.86918668616504402</v>
      </c>
      <c r="L674" s="68">
        <v>53.327571305099397</v>
      </c>
      <c r="M674" s="71">
        <v>0.76430336437939606</v>
      </c>
      <c r="N674" s="68">
        <v>45.614035087719301</v>
      </c>
      <c r="O674" s="71"/>
      <c r="P674" s="68"/>
      <c r="Q674" s="71">
        <v>0.93479999999999996</v>
      </c>
      <c r="R674" s="68">
        <v>82.434944237918202</v>
      </c>
    </row>
    <row r="675" spans="1:18" x14ac:dyDescent="0.2">
      <c r="A675" s="141" t="s">
        <v>1681</v>
      </c>
      <c r="B675" s="67" t="s">
        <v>1682</v>
      </c>
      <c r="C675" s="67">
        <v>67</v>
      </c>
      <c r="D675" s="67" t="s">
        <v>343</v>
      </c>
      <c r="E675" s="71">
        <v>0.60807644776138703</v>
      </c>
      <c r="F675" s="68">
        <v>16.4217804667243</v>
      </c>
      <c r="G675" s="71">
        <v>0.75902497219807397</v>
      </c>
      <c r="H675" s="68">
        <v>30.077787381158199</v>
      </c>
      <c r="I675" s="71">
        <v>0.65107112839039505</v>
      </c>
      <c r="J675" s="68">
        <v>13.656006914433901</v>
      </c>
      <c r="K675" s="71">
        <v>0.71929343721105399</v>
      </c>
      <c r="L675" s="68">
        <v>9.6802074330164203</v>
      </c>
      <c r="M675" s="71">
        <v>0.494392701007413</v>
      </c>
      <c r="N675" s="68">
        <v>8.5087719298245599</v>
      </c>
      <c r="O675" s="71"/>
      <c r="P675" s="68"/>
      <c r="Q675" s="71">
        <v>0.41660000000000003</v>
      </c>
      <c r="R675" s="68">
        <v>56.133828996282503</v>
      </c>
    </row>
    <row r="676" spans="1:18" x14ac:dyDescent="0.2">
      <c r="A676" s="141" t="s">
        <v>1683</v>
      </c>
      <c r="B676" s="67" t="s">
        <v>1684</v>
      </c>
      <c r="C676" s="67">
        <v>67</v>
      </c>
      <c r="D676" s="67" t="s">
        <v>343</v>
      </c>
      <c r="E676" s="71">
        <v>0.60901735697117698</v>
      </c>
      <c r="F676" s="68">
        <v>16.7675021607606</v>
      </c>
      <c r="G676" s="71">
        <v>0.77014194885644605</v>
      </c>
      <c r="H676" s="68">
        <v>33.4485738980121</v>
      </c>
      <c r="I676" s="71">
        <v>0.75547441062160903</v>
      </c>
      <c r="J676" s="68">
        <v>44.943820224719097</v>
      </c>
      <c r="K676" s="71">
        <v>0.81244031703341102</v>
      </c>
      <c r="L676" s="68">
        <v>27.830596369922201</v>
      </c>
      <c r="M676" s="71">
        <v>0.58563010834442097</v>
      </c>
      <c r="N676" s="68">
        <v>13.771929824561401</v>
      </c>
      <c r="O676" s="71"/>
      <c r="P676" s="68"/>
      <c r="Q676" s="71">
        <v>0.12139999999999999</v>
      </c>
      <c r="R676" s="68">
        <v>37.825278810408903</v>
      </c>
    </row>
    <row r="677" spans="1:18" x14ac:dyDescent="0.2">
      <c r="A677" s="141" t="s">
        <v>1685</v>
      </c>
      <c r="B677" s="67" t="s">
        <v>1686</v>
      </c>
      <c r="C677" s="67">
        <v>67</v>
      </c>
      <c r="D677" s="67" t="s">
        <v>343</v>
      </c>
      <c r="E677" s="71">
        <v>0.48008957266962299</v>
      </c>
      <c r="F677" s="68">
        <v>3.3707865168539302</v>
      </c>
      <c r="G677" s="71">
        <v>0.64779410566604101</v>
      </c>
      <c r="H677" s="68">
        <v>9.6802074330164203</v>
      </c>
      <c r="I677" s="71">
        <v>0.59725949515205401</v>
      </c>
      <c r="J677" s="68">
        <v>6.05012964563526</v>
      </c>
      <c r="K677" s="71">
        <v>0.74463585158152901</v>
      </c>
      <c r="L677" s="68">
        <v>13.050993949870399</v>
      </c>
      <c r="M677" s="71">
        <v>0.41075841094848897</v>
      </c>
      <c r="N677" s="68">
        <v>5.1754385964912304</v>
      </c>
      <c r="O677" s="71"/>
      <c r="P677" s="68"/>
      <c r="Q677" s="71">
        <v>0</v>
      </c>
      <c r="R677" s="68">
        <v>24.814126394052</v>
      </c>
    </row>
    <row r="678" spans="1:18" x14ac:dyDescent="0.2">
      <c r="A678" s="141" t="s">
        <v>1687</v>
      </c>
      <c r="B678" s="67" t="s">
        <v>1688</v>
      </c>
      <c r="C678" s="67">
        <v>67</v>
      </c>
      <c r="D678" s="67" t="s">
        <v>343</v>
      </c>
      <c r="E678" s="71">
        <v>0.61895398688062198</v>
      </c>
      <c r="F678" s="68">
        <v>19.706136560069101</v>
      </c>
      <c r="G678" s="71">
        <v>0.73106754881319802</v>
      </c>
      <c r="H678" s="68">
        <v>21.780466724286899</v>
      </c>
      <c r="I678" s="71">
        <v>0.54816016900912601</v>
      </c>
      <c r="J678" s="68">
        <v>3.8029386343993101</v>
      </c>
      <c r="K678" s="71">
        <v>0.82114951557337501</v>
      </c>
      <c r="L678" s="68">
        <v>31.028522039757998</v>
      </c>
      <c r="M678" s="71">
        <v>0.494392701007413</v>
      </c>
      <c r="N678" s="68">
        <v>8.5087719298245599</v>
      </c>
      <c r="O678" s="71"/>
      <c r="P678" s="68"/>
      <c r="Q678" s="71">
        <v>0.5</v>
      </c>
      <c r="R678" s="68">
        <v>62.360594795539001</v>
      </c>
    </row>
    <row r="679" spans="1:18" x14ac:dyDescent="0.2">
      <c r="A679" s="141" t="s">
        <v>1689</v>
      </c>
      <c r="B679" s="67" t="s">
        <v>1690</v>
      </c>
      <c r="C679" s="67">
        <v>67</v>
      </c>
      <c r="D679" s="67" t="s">
        <v>343</v>
      </c>
      <c r="E679" s="71">
        <v>0.371632235485022</v>
      </c>
      <c r="F679" s="68">
        <v>1.3828867761451999</v>
      </c>
      <c r="G679" s="71">
        <v>0.54301464766950303</v>
      </c>
      <c r="H679" s="68">
        <v>3.8029386343993101</v>
      </c>
      <c r="I679" s="71">
        <v>0.49802813270442198</v>
      </c>
      <c r="J679" s="68">
        <v>1.98789974070873</v>
      </c>
      <c r="K679" s="71">
        <v>0.68767532539180698</v>
      </c>
      <c r="L679" s="68">
        <v>7.3465859982713901</v>
      </c>
      <c r="M679" s="71">
        <v>0.12944307165937999</v>
      </c>
      <c r="N679" s="68">
        <v>1.57894736842105</v>
      </c>
      <c r="O679" s="71"/>
      <c r="P679" s="68"/>
      <c r="Q679" s="71">
        <v>0</v>
      </c>
      <c r="R679" s="68">
        <v>24.814126394052</v>
      </c>
    </row>
    <row r="680" spans="1:18" x14ac:dyDescent="0.2">
      <c r="A680" s="141" t="s">
        <v>1691</v>
      </c>
      <c r="B680" s="67" t="s">
        <v>1692</v>
      </c>
      <c r="C680" s="67">
        <v>67</v>
      </c>
      <c r="D680" s="67" t="s">
        <v>343</v>
      </c>
      <c r="E680" s="71">
        <v>0.37010894764018099</v>
      </c>
      <c r="F680" s="68">
        <v>1.2964563526361299</v>
      </c>
      <c r="G680" s="71">
        <v>0.51142612034122803</v>
      </c>
      <c r="H680" s="68">
        <v>3.3707865168539302</v>
      </c>
      <c r="I680" s="71">
        <v>0.47807269034001598</v>
      </c>
      <c r="J680" s="68">
        <v>1.6421780466724301</v>
      </c>
      <c r="K680" s="71">
        <v>0.61764592751966396</v>
      </c>
      <c r="L680" s="68">
        <v>2.93863439930856</v>
      </c>
      <c r="M680" s="71">
        <v>0</v>
      </c>
      <c r="N680" s="68">
        <v>1.0526315789473699</v>
      </c>
      <c r="O680" s="71"/>
      <c r="P680" s="68"/>
      <c r="Q680" s="71">
        <v>0.24340000000000001</v>
      </c>
      <c r="R680" s="68">
        <v>45.631970260223</v>
      </c>
    </row>
    <row r="681" spans="1:18" x14ac:dyDescent="0.2">
      <c r="A681" s="141" t="s">
        <v>1693</v>
      </c>
      <c r="B681" s="67" t="s">
        <v>1694</v>
      </c>
      <c r="C681" s="67">
        <v>66</v>
      </c>
      <c r="D681" s="67" t="s">
        <v>343</v>
      </c>
      <c r="E681" s="71">
        <v>0.78445380782112395</v>
      </c>
      <c r="F681" s="68">
        <v>70.872947277441696</v>
      </c>
      <c r="G681" s="71">
        <v>0.77993785644436497</v>
      </c>
      <c r="H681" s="68">
        <v>38.807260155574802</v>
      </c>
      <c r="I681" s="71">
        <v>0.71352307356616496</v>
      </c>
      <c r="J681" s="68">
        <v>29.1270527225583</v>
      </c>
      <c r="K681" s="71">
        <v>0.78615462116503798</v>
      </c>
      <c r="L681" s="68">
        <v>21.2618841832325</v>
      </c>
      <c r="M681" s="71">
        <v>0.64265348793005095</v>
      </c>
      <c r="N681" s="68">
        <v>18.771929824561401</v>
      </c>
      <c r="O681" s="71"/>
      <c r="P681" s="68"/>
      <c r="Q681" s="71">
        <v>1</v>
      </c>
      <c r="R681" s="68">
        <v>100</v>
      </c>
    </row>
    <row r="682" spans="1:18" x14ac:dyDescent="0.2">
      <c r="A682" s="141" t="s">
        <v>1695</v>
      </c>
      <c r="B682" s="67" t="s">
        <v>1696</v>
      </c>
      <c r="C682" s="67">
        <v>66</v>
      </c>
      <c r="D682" s="67" t="s">
        <v>343</v>
      </c>
      <c r="E682" s="71">
        <v>0.63773952158138203</v>
      </c>
      <c r="F682" s="68">
        <v>26.447709593776999</v>
      </c>
      <c r="G682" s="71">
        <v>0.80981740324973295</v>
      </c>
      <c r="H682" s="68">
        <v>52.808988764044898</v>
      </c>
      <c r="I682" s="71">
        <v>0.73527744878140699</v>
      </c>
      <c r="J682" s="68">
        <v>36.992221261884197</v>
      </c>
      <c r="K682" s="71">
        <v>0.82607757054978503</v>
      </c>
      <c r="L682" s="68">
        <v>32.8435609334486</v>
      </c>
      <c r="M682" s="71">
        <v>0.81752518532598395</v>
      </c>
      <c r="N682" s="68">
        <v>62.543859649122801</v>
      </c>
      <c r="O682" s="71"/>
      <c r="P682" s="68"/>
      <c r="Q682" s="71">
        <v>0</v>
      </c>
      <c r="R682" s="68">
        <v>24.814126394052</v>
      </c>
    </row>
    <row r="683" spans="1:18" x14ac:dyDescent="0.2">
      <c r="A683" s="141" t="s">
        <v>1697</v>
      </c>
      <c r="B683" s="67" t="s">
        <v>1698</v>
      </c>
      <c r="C683" s="67">
        <v>66</v>
      </c>
      <c r="D683" s="67" t="s">
        <v>343</v>
      </c>
      <c r="E683" s="71">
        <v>0.72378642510045099</v>
      </c>
      <c r="F683" s="68">
        <v>56.784788245462401</v>
      </c>
      <c r="G683" s="71">
        <v>0.80560361989870399</v>
      </c>
      <c r="H683" s="68">
        <v>50.821089023336199</v>
      </c>
      <c r="I683" s="71">
        <v>0.74280760971513204</v>
      </c>
      <c r="J683" s="68">
        <v>39.585133967156402</v>
      </c>
      <c r="K683" s="71">
        <v>0.87870350375764505</v>
      </c>
      <c r="L683" s="68">
        <v>59.377700950734699</v>
      </c>
      <c r="M683" s="71">
        <v>0.798517392130774</v>
      </c>
      <c r="N683" s="68">
        <v>56.6666666666667</v>
      </c>
      <c r="O683" s="71"/>
      <c r="P683" s="68"/>
      <c r="Q683" s="71">
        <v>0.39329999999999998</v>
      </c>
      <c r="R683" s="68">
        <v>54.553903345724898</v>
      </c>
    </row>
    <row r="684" spans="1:18" x14ac:dyDescent="0.2">
      <c r="A684" s="141" t="s">
        <v>1699</v>
      </c>
      <c r="B684" s="67" t="s">
        <v>1700</v>
      </c>
      <c r="C684" s="67">
        <v>45</v>
      </c>
      <c r="D684" s="67" t="s">
        <v>343</v>
      </c>
      <c r="E684" s="71">
        <v>0.67720027576623298</v>
      </c>
      <c r="F684" s="68">
        <v>40.535868625756301</v>
      </c>
      <c r="G684" s="71">
        <v>0.759706159915983</v>
      </c>
      <c r="H684" s="68">
        <v>30.337078651685399</v>
      </c>
      <c r="I684" s="71">
        <v>0.71019834884520705</v>
      </c>
      <c r="J684" s="68">
        <v>28.089887640449401</v>
      </c>
      <c r="K684" s="71">
        <v>0.86031844391525103</v>
      </c>
      <c r="L684" s="68">
        <v>48.919619706136601</v>
      </c>
      <c r="M684" s="71">
        <v>0.703478426154723</v>
      </c>
      <c r="N684" s="68">
        <v>29.5614035087719</v>
      </c>
      <c r="O684" s="71"/>
      <c r="P684" s="68"/>
      <c r="Q684" s="71">
        <v>0.3523</v>
      </c>
      <c r="R684" s="68">
        <v>51.765799256505602</v>
      </c>
    </row>
    <row r="685" spans="1:18" x14ac:dyDescent="0.2">
      <c r="A685" s="141" t="s">
        <v>1701</v>
      </c>
      <c r="B685" s="67" t="s">
        <v>1702</v>
      </c>
      <c r="C685" s="67">
        <v>45</v>
      </c>
      <c r="D685" s="67" t="s">
        <v>343</v>
      </c>
      <c r="E685" s="71">
        <v>0.61022377021333296</v>
      </c>
      <c r="F685" s="68">
        <v>17.1132238547969</v>
      </c>
      <c r="G685" s="71">
        <v>0.77749495087318599</v>
      </c>
      <c r="H685" s="68">
        <v>37.510803802938597</v>
      </c>
      <c r="I685" s="71">
        <v>0.69217392982189296</v>
      </c>
      <c r="J685" s="68">
        <v>23.422644770959401</v>
      </c>
      <c r="K685" s="71">
        <v>0.80651530966069696</v>
      </c>
      <c r="L685" s="68">
        <v>26.101987899740699</v>
      </c>
      <c r="M685" s="71">
        <v>0.71868466071089099</v>
      </c>
      <c r="N685" s="68">
        <v>33.508771929824597</v>
      </c>
      <c r="O685" s="71"/>
      <c r="P685" s="68"/>
      <c r="Q685" s="71">
        <v>5.6250000000000001E-2</v>
      </c>
      <c r="R685" s="68">
        <v>34.014869888475801</v>
      </c>
    </row>
    <row r="686" spans="1:18" x14ac:dyDescent="0.2">
      <c r="A686" s="141" t="s">
        <v>1703</v>
      </c>
      <c r="B686" s="67" t="s">
        <v>1704</v>
      </c>
      <c r="C686" s="67">
        <v>45</v>
      </c>
      <c r="D686" s="67" t="s">
        <v>343</v>
      </c>
      <c r="E686" s="71">
        <v>0.68020939926537705</v>
      </c>
      <c r="F686" s="68">
        <v>41.5730337078652</v>
      </c>
      <c r="G686" s="71">
        <v>0.76426202743285498</v>
      </c>
      <c r="H686" s="68">
        <v>31.633535004321502</v>
      </c>
      <c r="I686" s="71">
        <v>0.74112453012336299</v>
      </c>
      <c r="J686" s="68">
        <v>38.807260155574802</v>
      </c>
      <c r="K686" s="71">
        <v>0.89932889533786298</v>
      </c>
      <c r="L686" s="68">
        <v>71.564390665514296</v>
      </c>
      <c r="M686" s="71">
        <v>0.71108154343280705</v>
      </c>
      <c r="N686" s="68">
        <v>31.315789473684202</v>
      </c>
      <c r="O686" s="71"/>
      <c r="P686" s="68"/>
      <c r="Q686" s="71">
        <v>0.28525</v>
      </c>
      <c r="R686" s="68">
        <v>48.234200743494398</v>
      </c>
    </row>
    <row r="687" spans="1:18" x14ac:dyDescent="0.2">
      <c r="A687" s="141" t="s">
        <v>1705</v>
      </c>
      <c r="B687" s="67" t="s">
        <v>1706</v>
      </c>
      <c r="C687" s="67">
        <v>45</v>
      </c>
      <c r="D687" s="67" t="s">
        <v>343</v>
      </c>
      <c r="E687" s="71">
        <v>0.62613988102422002</v>
      </c>
      <c r="F687" s="68">
        <v>21.953327571305099</v>
      </c>
      <c r="G687" s="71">
        <v>0.77587671850957896</v>
      </c>
      <c r="H687" s="68">
        <v>36.905790838375097</v>
      </c>
      <c r="I687" s="71">
        <v>0.74122074890506995</v>
      </c>
      <c r="J687" s="68">
        <v>38.893690579083803</v>
      </c>
      <c r="K687" s="71">
        <v>0.89111571835651904</v>
      </c>
      <c r="L687" s="68">
        <v>66.5514261019879</v>
      </c>
      <c r="M687" s="71">
        <v>0.72248621934993296</v>
      </c>
      <c r="N687" s="68">
        <v>34.473684210526301</v>
      </c>
      <c r="O687" s="71"/>
      <c r="P687" s="68"/>
      <c r="Q687" s="71">
        <v>0</v>
      </c>
      <c r="R687" s="68">
        <v>24.814126394052</v>
      </c>
    </row>
    <row r="688" spans="1:18" x14ac:dyDescent="0.2">
      <c r="A688" s="141" t="s">
        <v>1707</v>
      </c>
      <c r="B688" s="67" t="s">
        <v>1708</v>
      </c>
      <c r="C688" s="67">
        <v>45</v>
      </c>
      <c r="D688" s="67" t="s">
        <v>343</v>
      </c>
      <c r="E688" s="71">
        <v>0.72563457134088105</v>
      </c>
      <c r="F688" s="68">
        <v>57.216940363007801</v>
      </c>
      <c r="G688" s="71">
        <v>0.72932281407410604</v>
      </c>
      <c r="H688" s="68">
        <v>21.2618841832325</v>
      </c>
      <c r="I688" s="71">
        <v>0.75579177817594201</v>
      </c>
      <c r="J688" s="68">
        <v>45.203111495246297</v>
      </c>
      <c r="K688" s="71">
        <v>0.924373603743466</v>
      </c>
      <c r="L688" s="68">
        <v>84.961106309420899</v>
      </c>
      <c r="M688" s="71">
        <v>0.71868466071089099</v>
      </c>
      <c r="N688" s="68">
        <v>33.508771929824597</v>
      </c>
      <c r="O688" s="71"/>
      <c r="P688" s="68"/>
      <c r="Q688" s="71">
        <v>0.5</v>
      </c>
      <c r="R688" s="68">
        <v>62.360594795539001</v>
      </c>
    </row>
    <row r="689" spans="1:18" x14ac:dyDescent="0.2">
      <c r="A689" s="141" t="s">
        <v>1709</v>
      </c>
      <c r="B689" s="67" t="s">
        <v>1710</v>
      </c>
      <c r="C689" s="67">
        <v>45</v>
      </c>
      <c r="D689" s="67" t="s">
        <v>343</v>
      </c>
      <c r="E689" s="71">
        <v>0.758488722320807</v>
      </c>
      <c r="F689" s="68">
        <v>63.958513396715603</v>
      </c>
      <c r="G689" s="71">
        <v>0.80226050400133397</v>
      </c>
      <c r="H689" s="68">
        <v>48.746758859118401</v>
      </c>
      <c r="I689" s="71">
        <v>0.77157842617287598</v>
      </c>
      <c r="J689" s="68">
        <v>53.068280034572197</v>
      </c>
      <c r="K689" s="71">
        <v>0.87775911024563802</v>
      </c>
      <c r="L689" s="68">
        <v>58.686257562662099</v>
      </c>
      <c r="M689" s="71">
        <v>0.74529557118418499</v>
      </c>
      <c r="N689" s="68">
        <v>41.140350877193001</v>
      </c>
      <c r="O689" s="71"/>
      <c r="P689" s="68"/>
      <c r="Q689" s="71">
        <v>0.59555000000000002</v>
      </c>
      <c r="R689" s="68">
        <v>67.379182156133794</v>
      </c>
    </row>
    <row r="690" spans="1:18" x14ac:dyDescent="0.2">
      <c r="A690" s="141" t="s">
        <v>598</v>
      </c>
      <c r="B690" s="67" t="s">
        <v>1711</v>
      </c>
      <c r="C690" s="67">
        <v>45</v>
      </c>
      <c r="D690" s="67" t="s">
        <v>343</v>
      </c>
      <c r="E690" s="71">
        <v>0.68865649018618702</v>
      </c>
      <c r="F690" s="68">
        <v>43.906655142610198</v>
      </c>
      <c r="G690" s="71">
        <v>0.76180401568343303</v>
      </c>
      <c r="H690" s="68">
        <v>30.942091616248899</v>
      </c>
      <c r="I690" s="71">
        <v>0.71446961760046301</v>
      </c>
      <c r="J690" s="68">
        <v>29.4727744165946</v>
      </c>
      <c r="K690" s="71">
        <v>0.83680221243890496</v>
      </c>
      <c r="L690" s="68">
        <v>37.251512532411397</v>
      </c>
      <c r="M690" s="71">
        <v>0.650256605208135</v>
      </c>
      <c r="N690" s="68">
        <v>19.473684210526301</v>
      </c>
      <c r="O690" s="71"/>
      <c r="P690" s="68"/>
      <c r="Q690" s="71">
        <v>0.47994999999999999</v>
      </c>
      <c r="R690" s="68">
        <v>59.293680297397799</v>
      </c>
    </row>
    <row r="691" spans="1:18" x14ac:dyDescent="0.2">
      <c r="A691" s="141" t="s">
        <v>1712</v>
      </c>
      <c r="B691" s="67" t="s">
        <v>1713</v>
      </c>
      <c r="C691" s="67">
        <v>45</v>
      </c>
      <c r="D691" s="67" t="s">
        <v>343</v>
      </c>
      <c r="E691" s="71">
        <v>0.70282746768381998</v>
      </c>
      <c r="F691" s="68">
        <v>49.092480553154701</v>
      </c>
      <c r="G691" s="71">
        <v>0.74171995290192305</v>
      </c>
      <c r="H691" s="68">
        <v>24.373379429559201</v>
      </c>
      <c r="I691" s="71">
        <v>0.73849696790004704</v>
      </c>
      <c r="J691" s="68">
        <v>38.115816767502203</v>
      </c>
      <c r="K691" s="71">
        <v>0.89001069513090902</v>
      </c>
      <c r="L691" s="68">
        <v>66.0328435609335</v>
      </c>
      <c r="M691" s="71">
        <v>0.65785972248621905</v>
      </c>
      <c r="N691" s="68">
        <v>20.7017543859649</v>
      </c>
      <c r="O691" s="71"/>
      <c r="P691" s="68"/>
      <c r="Q691" s="71">
        <v>0.48604999999999998</v>
      </c>
      <c r="R691" s="68">
        <v>59.758364312267702</v>
      </c>
    </row>
    <row r="692" spans="1:18" x14ac:dyDescent="0.2">
      <c r="A692" s="141" t="s">
        <v>1714</v>
      </c>
      <c r="B692" s="67" t="s">
        <v>1715</v>
      </c>
      <c r="C692" s="67">
        <v>45</v>
      </c>
      <c r="D692" s="67" t="s">
        <v>343</v>
      </c>
      <c r="E692" s="71">
        <v>0.59788524762941597</v>
      </c>
      <c r="F692" s="68">
        <v>14.5203111495246</v>
      </c>
      <c r="G692" s="71">
        <v>0.71679886932605197</v>
      </c>
      <c r="H692" s="68">
        <v>18.236819360414898</v>
      </c>
      <c r="I692" s="71">
        <v>0.74793865465228904</v>
      </c>
      <c r="J692" s="68">
        <v>41.7458945548833</v>
      </c>
      <c r="K692" s="71">
        <v>0.90484457807294105</v>
      </c>
      <c r="L692" s="68">
        <v>74.503025064822793</v>
      </c>
      <c r="M692" s="71">
        <v>0.61984413609579903</v>
      </c>
      <c r="N692" s="68">
        <v>16.403508771929801</v>
      </c>
      <c r="O692" s="71"/>
      <c r="P692" s="68"/>
      <c r="Q692" s="71">
        <v>0</v>
      </c>
      <c r="R692" s="68">
        <v>24.814126394052</v>
      </c>
    </row>
    <row r="693" spans="1:18" x14ac:dyDescent="0.2">
      <c r="A693" s="141" t="s">
        <v>1716</v>
      </c>
      <c r="B693" s="67" t="s">
        <v>1717</v>
      </c>
      <c r="C693" s="67">
        <v>45</v>
      </c>
      <c r="D693" s="67" t="s">
        <v>343</v>
      </c>
      <c r="E693" s="71">
        <v>0.64481272424317404</v>
      </c>
      <c r="F693" s="68">
        <v>28.522039757994801</v>
      </c>
      <c r="G693" s="71">
        <v>0.72601663644802805</v>
      </c>
      <c r="H693" s="68">
        <v>20.397579948141701</v>
      </c>
      <c r="I693" s="71">
        <v>0.64998137079959295</v>
      </c>
      <c r="J693" s="68">
        <v>13.310285220397599</v>
      </c>
      <c r="K693" s="71">
        <v>0.66739653964777901</v>
      </c>
      <c r="L693" s="68">
        <v>5.8772687986171102</v>
      </c>
      <c r="M693" s="71">
        <v>0.68066907432047097</v>
      </c>
      <c r="N693" s="68">
        <v>24.0350877192982</v>
      </c>
      <c r="O693" s="71"/>
      <c r="P693" s="68"/>
      <c r="Q693" s="71">
        <v>0.5</v>
      </c>
      <c r="R693" s="68">
        <v>62.360594795539001</v>
      </c>
    </row>
    <row r="694" spans="1:18" x14ac:dyDescent="0.2">
      <c r="A694" s="141" t="s">
        <v>1718</v>
      </c>
      <c r="B694" s="67" t="s">
        <v>1719</v>
      </c>
      <c r="C694" s="67">
        <v>45</v>
      </c>
      <c r="D694" s="67" t="s">
        <v>343</v>
      </c>
      <c r="E694" s="71">
        <v>0.72058169496984104</v>
      </c>
      <c r="F694" s="68">
        <v>55.834053586862602</v>
      </c>
      <c r="G694" s="71">
        <v>0.79535501453456203</v>
      </c>
      <c r="H694" s="68">
        <v>45.635263612791697</v>
      </c>
      <c r="I694" s="71">
        <v>0.75768894731310799</v>
      </c>
      <c r="J694" s="68">
        <v>46.326707000864303</v>
      </c>
      <c r="K694" s="71">
        <v>0.87955179678788997</v>
      </c>
      <c r="L694" s="68">
        <v>59.723422644770999</v>
      </c>
      <c r="M694" s="71">
        <v>0.78711271621364698</v>
      </c>
      <c r="N694" s="68">
        <v>52.368421052631597</v>
      </c>
      <c r="O694" s="71"/>
      <c r="P694" s="68"/>
      <c r="Q694" s="71">
        <v>0.38319999999999999</v>
      </c>
      <c r="R694" s="68">
        <v>53.531598513011097</v>
      </c>
    </row>
    <row r="695" spans="1:18" x14ac:dyDescent="0.2">
      <c r="A695" s="141" t="s">
        <v>1720</v>
      </c>
      <c r="B695" s="67" t="s">
        <v>1721</v>
      </c>
      <c r="C695" s="67">
        <v>45</v>
      </c>
      <c r="D695" s="67" t="s">
        <v>343</v>
      </c>
      <c r="E695" s="71">
        <v>0.61517809992152195</v>
      </c>
      <c r="F695" s="68">
        <v>18.496110630942098</v>
      </c>
      <c r="G695" s="71">
        <v>0.73839225686880094</v>
      </c>
      <c r="H695" s="68">
        <v>23.422644770959401</v>
      </c>
      <c r="I695" s="71">
        <v>0.69964714673303696</v>
      </c>
      <c r="J695" s="68">
        <v>25.496974935177199</v>
      </c>
      <c r="K695" s="71">
        <v>0.88019137351955201</v>
      </c>
      <c r="L695" s="68">
        <v>60.155574762316299</v>
      </c>
      <c r="M695" s="71">
        <v>0.65785972248621905</v>
      </c>
      <c r="N695" s="68">
        <v>20.7017543859649</v>
      </c>
      <c r="O695" s="71"/>
      <c r="P695" s="68"/>
      <c r="Q695" s="71">
        <v>9.98E-2</v>
      </c>
      <c r="R695" s="68">
        <v>36.802973977695203</v>
      </c>
    </row>
    <row r="696" spans="1:18" x14ac:dyDescent="0.2">
      <c r="A696" s="141" t="s">
        <v>1722</v>
      </c>
      <c r="B696" s="67" t="s">
        <v>1723</v>
      </c>
      <c r="C696" s="67">
        <v>45</v>
      </c>
      <c r="D696" s="67" t="s">
        <v>343</v>
      </c>
      <c r="E696" s="71">
        <v>0.85653741419556695</v>
      </c>
      <c r="F696" s="68">
        <v>87.121866897147797</v>
      </c>
      <c r="G696" s="71">
        <v>0.81878242338649199</v>
      </c>
      <c r="H696" s="68">
        <v>58.7726879861711</v>
      </c>
      <c r="I696" s="71">
        <v>0.75052708643860599</v>
      </c>
      <c r="J696" s="68">
        <v>43.301642178046698</v>
      </c>
      <c r="K696" s="71">
        <v>0.899653934465796</v>
      </c>
      <c r="L696" s="68">
        <v>71.737251512532396</v>
      </c>
      <c r="M696" s="71">
        <v>0.81372362668694198</v>
      </c>
      <c r="N696" s="68">
        <v>61.315789473684198</v>
      </c>
      <c r="O696" s="71"/>
      <c r="P696" s="68"/>
      <c r="Q696" s="71">
        <v>1</v>
      </c>
      <c r="R696" s="68">
        <v>100</v>
      </c>
    </row>
    <row r="697" spans="1:18" x14ac:dyDescent="0.2">
      <c r="A697" s="141" t="s">
        <v>1724</v>
      </c>
      <c r="B697" s="67" t="s">
        <v>1725</v>
      </c>
      <c r="C697" s="67">
        <v>45</v>
      </c>
      <c r="D697" s="67" t="s">
        <v>343</v>
      </c>
      <c r="E697" s="71">
        <v>0.87112147877951596</v>
      </c>
      <c r="F697" s="68">
        <v>91.011235955056193</v>
      </c>
      <c r="G697" s="71">
        <v>0.81818104416020598</v>
      </c>
      <c r="H697" s="68">
        <v>58.2541054451167</v>
      </c>
      <c r="I697" s="71">
        <v>0.76542295387224302</v>
      </c>
      <c r="J697" s="68">
        <v>50.4753673292999</v>
      </c>
      <c r="K697" s="71">
        <v>0.94687509326106101</v>
      </c>
      <c r="L697" s="68">
        <v>92.221261884183207</v>
      </c>
      <c r="M697" s="71">
        <v>0.825128302604068</v>
      </c>
      <c r="N697" s="68">
        <v>64.561403508771903</v>
      </c>
      <c r="O697" s="71"/>
      <c r="P697" s="68"/>
      <c r="Q697" s="71">
        <v>1</v>
      </c>
      <c r="R697" s="68">
        <v>100</v>
      </c>
    </row>
    <row r="698" spans="1:18" x14ac:dyDescent="0.2">
      <c r="A698" s="141" t="s">
        <v>1726</v>
      </c>
      <c r="B698" s="67" t="s">
        <v>1727</v>
      </c>
      <c r="C698" s="67">
        <v>45</v>
      </c>
      <c r="D698" s="67" t="s">
        <v>343</v>
      </c>
      <c r="E698" s="71">
        <v>0.82311447416281203</v>
      </c>
      <c r="F698" s="68">
        <v>79.861711322385503</v>
      </c>
      <c r="G698" s="71">
        <v>0.80668482040412204</v>
      </c>
      <c r="H698" s="68">
        <v>51.080380293863399</v>
      </c>
      <c r="I698" s="71">
        <v>0.75546088988273796</v>
      </c>
      <c r="J698" s="68">
        <v>44.857389801209997</v>
      </c>
      <c r="K698" s="71">
        <v>0.931794794233616</v>
      </c>
      <c r="L698" s="68">
        <v>87.121866897147797</v>
      </c>
      <c r="M698" s="71">
        <v>0.798517392130774</v>
      </c>
      <c r="N698" s="68">
        <v>56.6666666666667</v>
      </c>
      <c r="O698" s="71"/>
      <c r="P698" s="68"/>
      <c r="Q698" s="71"/>
      <c r="R698" s="68"/>
    </row>
    <row r="699" spans="1:18" x14ac:dyDescent="0.2">
      <c r="A699" s="141" t="s">
        <v>1728</v>
      </c>
      <c r="B699" s="67" t="s">
        <v>1729</v>
      </c>
      <c r="C699" s="67">
        <v>45</v>
      </c>
      <c r="D699" s="67" t="s">
        <v>343</v>
      </c>
      <c r="E699" s="71">
        <v>0.86873110722402003</v>
      </c>
      <c r="F699" s="68">
        <v>90.492653414001694</v>
      </c>
      <c r="G699" s="71">
        <v>0.82055313168999799</v>
      </c>
      <c r="H699" s="68">
        <v>59.809853068279999</v>
      </c>
      <c r="I699" s="71">
        <v>0.77496692853876403</v>
      </c>
      <c r="J699" s="68">
        <v>54.624027657735503</v>
      </c>
      <c r="K699" s="71">
        <v>0.94201496648248295</v>
      </c>
      <c r="L699" s="68">
        <v>90.924805531547094</v>
      </c>
      <c r="M699" s="71">
        <v>0.80612050940885704</v>
      </c>
      <c r="N699" s="68">
        <v>58.245614035087698</v>
      </c>
      <c r="O699" s="71"/>
      <c r="P699" s="68"/>
      <c r="Q699" s="71">
        <v>1</v>
      </c>
      <c r="R699" s="68">
        <v>100</v>
      </c>
    </row>
    <row r="700" spans="1:18" x14ac:dyDescent="0.2">
      <c r="A700" s="141" t="s">
        <v>1730</v>
      </c>
      <c r="B700" s="67" t="s">
        <v>1731</v>
      </c>
      <c r="C700" s="67">
        <v>45</v>
      </c>
      <c r="D700" s="67" t="s">
        <v>343</v>
      </c>
      <c r="E700" s="71">
        <v>0.66871868264220002</v>
      </c>
      <c r="F700" s="68">
        <v>37.683664649956803</v>
      </c>
      <c r="G700" s="71">
        <v>0.80519796931810395</v>
      </c>
      <c r="H700" s="68">
        <v>50.561797752808999</v>
      </c>
      <c r="I700" s="71">
        <v>0.75675841685788203</v>
      </c>
      <c r="J700" s="68">
        <v>45.808124459809903</v>
      </c>
      <c r="K700" s="71">
        <v>0.93319937259669705</v>
      </c>
      <c r="L700" s="68">
        <v>87.899740708729496</v>
      </c>
      <c r="M700" s="71">
        <v>0.84793765443832003</v>
      </c>
      <c r="N700" s="68">
        <v>71.403508771929793</v>
      </c>
      <c r="O700" s="71"/>
      <c r="P700" s="68"/>
      <c r="Q700" s="71">
        <v>5.0000000000000001E-4</v>
      </c>
      <c r="R700" s="68">
        <v>26.301115241635699</v>
      </c>
    </row>
    <row r="701" spans="1:18" x14ac:dyDescent="0.2">
      <c r="A701" s="141" t="s">
        <v>1732</v>
      </c>
      <c r="B701" s="67" t="s">
        <v>1733</v>
      </c>
      <c r="C701" s="67">
        <v>45</v>
      </c>
      <c r="D701" s="67" t="s">
        <v>343</v>
      </c>
      <c r="E701" s="71">
        <v>0.83664151542631904</v>
      </c>
      <c r="F701" s="68">
        <v>82.800345721694001</v>
      </c>
      <c r="G701" s="71">
        <v>0.78960913198601601</v>
      </c>
      <c r="H701" s="68">
        <v>42.523768366464999</v>
      </c>
      <c r="I701" s="71">
        <v>0.73975941352582497</v>
      </c>
      <c r="J701" s="68">
        <v>38.375108038029403</v>
      </c>
      <c r="K701" s="71">
        <v>0.90474190179652703</v>
      </c>
      <c r="L701" s="68">
        <v>74.330164217804693</v>
      </c>
      <c r="M701" s="71">
        <v>0.74909712982322796</v>
      </c>
      <c r="N701" s="68">
        <v>42.280701754386001</v>
      </c>
      <c r="O701" s="71"/>
      <c r="P701" s="68"/>
      <c r="Q701" s="71">
        <v>1</v>
      </c>
      <c r="R701" s="68">
        <v>100</v>
      </c>
    </row>
    <row r="702" spans="1:18" x14ac:dyDescent="0.2">
      <c r="A702" s="141" t="s">
        <v>1734</v>
      </c>
      <c r="B702" s="67" t="s">
        <v>1735</v>
      </c>
      <c r="C702" s="67">
        <v>45</v>
      </c>
      <c r="D702" s="67" t="s">
        <v>343</v>
      </c>
      <c r="E702" s="71">
        <v>0.73031392188351096</v>
      </c>
      <c r="F702" s="68">
        <v>58.4269662921348</v>
      </c>
      <c r="G702" s="71">
        <v>0.82090470051466702</v>
      </c>
      <c r="H702" s="68">
        <v>60.242005185825398</v>
      </c>
      <c r="I702" s="71">
        <v>0.76861355377742202</v>
      </c>
      <c r="J702" s="68">
        <v>52.203975799481398</v>
      </c>
      <c r="K702" s="71">
        <v>0.91069487346798805</v>
      </c>
      <c r="L702" s="68">
        <v>78.478824546240304</v>
      </c>
      <c r="M702" s="71">
        <v>0.77190648165747899</v>
      </c>
      <c r="N702" s="68">
        <v>47.894736842105303</v>
      </c>
      <c r="O702" s="71"/>
      <c r="P702" s="68"/>
      <c r="Q702" s="71">
        <v>0.37945000000000001</v>
      </c>
      <c r="R702" s="68">
        <v>53.252788104089198</v>
      </c>
    </row>
    <row r="703" spans="1:18" x14ac:dyDescent="0.2">
      <c r="A703" s="141" t="s">
        <v>1736</v>
      </c>
      <c r="B703" s="67" t="s">
        <v>1737</v>
      </c>
      <c r="C703" s="67">
        <v>66</v>
      </c>
      <c r="D703" s="67" t="s">
        <v>343</v>
      </c>
      <c r="E703" s="71">
        <v>0.83054345119140205</v>
      </c>
      <c r="F703" s="68">
        <v>81.158167675021602</v>
      </c>
      <c r="G703" s="71">
        <v>0.80737761311498002</v>
      </c>
      <c r="H703" s="68">
        <v>51.253241140881599</v>
      </c>
      <c r="I703" s="71">
        <v>0.75088779931820804</v>
      </c>
      <c r="J703" s="68">
        <v>43.474503025064799</v>
      </c>
      <c r="K703" s="71">
        <v>0.87576718281293198</v>
      </c>
      <c r="L703" s="68">
        <v>57.562662057044101</v>
      </c>
      <c r="M703" s="71">
        <v>0.71868466071089099</v>
      </c>
      <c r="N703" s="68">
        <v>33.508771929824597</v>
      </c>
      <c r="O703" s="71"/>
      <c r="P703" s="68"/>
      <c r="Q703" s="71">
        <v>1</v>
      </c>
      <c r="R703" s="68">
        <v>100</v>
      </c>
    </row>
    <row r="704" spans="1:18" x14ac:dyDescent="0.2">
      <c r="A704" s="141" t="s">
        <v>1738</v>
      </c>
      <c r="B704" s="67" t="s">
        <v>1739</v>
      </c>
      <c r="C704" s="67">
        <v>45</v>
      </c>
      <c r="D704" s="67" t="s">
        <v>343</v>
      </c>
      <c r="E704" s="71">
        <v>0.79334398015685204</v>
      </c>
      <c r="F704" s="68">
        <v>73.206568712186694</v>
      </c>
      <c r="G704" s="71">
        <v>0.793588536042941</v>
      </c>
      <c r="H704" s="68">
        <v>44.684528954191897</v>
      </c>
      <c r="I704" s="71">
        <v>0.79675843860228401</v>
      </c>
      <c r="J704" s="68">
        <v>64.044943820224702</v>
      </c>
      <c r="K704" s="71">
        <v>0.85293960935416402</v>
      </c>
      <c r="L704" s="68">
        <v>44.857389801209997</v>
      </c>
      <c r="M704" s="71">
        <v>0.730089336628018</v>
      </c>
      <c r="N704" s="68">
        <v>36.842105263157897</v>
      </c>
      <c r="O704" s="71"/>
      <c r="P704" s="68"/>
      <c r="Q704" s="71"/>
      <c r="R704" s="68"/>
    </row>
    <row r="705" spans="1:18" x14ac:dyDescent="0.2">
      <c r="A705" s="141" t="s">
        <v>1740</v>
      </c>
      <c r="B705" s="67" t="s">
        <v>1741</v>
      </c>
      <c r="C705" s="67">
        <v>45</v>
      </c>
      <c r="D705" s="67" t="s">
        <v>343</v>
      </c>
      <c r="E705" s="71">
        <v>0.82457519069095797</v>
      </c>
      <c r="F705" s="68">
        <v>80.207433016421803</v>
      </c>
      <c r="G705" s="71">
        <v>0.76271568596279304</v>
      </c>
      <c r="H705" s="68">
        <v>31.287813310285198</v>
      </c>
      <c r="I705" s="71">
        <v>0.74193676680370801</v>
      </c>
      <c r="J705" s="68">
        <v>39.325842696629202</v>
      </c>
      <c r="K705" s="71">
        <v>0.92614975045068904</v>
      </c>
      <c r="L705" s="68">
        <v>85.566119273984398</v>
      </c>
      <c r="M705" s="71">
        <v>0.69207375023759699</v>
      </c>
      <c r="N705" s="68">
        <v>27.017543859649098</v>
      </c>
      <c r="O705" s="71"/>
      <c r="P705" s="68"/>
      <c r="Q705" s="71">
        <v>1</v>
      </c>
      <c r="R705" s="68">
        <v>100</v>
      </c>
    </row>
    <row r="706" spans="1:18" x14ac:dyDescent="0.2">
      <c r="A706" s="141" t="s">
        <v>1742</v>
      </c>
      <c r="B706" s="67" t="s">
        <v>1743</v>
      </c>
      <c r="C706" s="67">
        <v>45</v>
      </c>
      <c r="D706" s="67" t="s">
        <v>343</v>
      </c>
      <c r="E706" s="71">
        <v>0.73783781142909799</v>
      </c>
      <c r="F706" s="68">
        <v>59.809853068279999</v>
      </c>
      <c r="G706" s="71">
        <v>0.738187279803451</v>
      </c>
      <c r="H706" s="68">
        <v>23.249783923941202</v>
      </c>
      <c r="I706" s="71">
        <v>0.70956516575962902</v>
      </c>
      <c r="J706" s="68">
        <v>27.917026793431301</v>
      </c>
      <c r="K706" s="71">
        <v>0.90276245725272197</v>
      </c>
      <c r="L706" s="68">
        <v>73.465859982713894</v>
      </c>
      <c r="M706" s="71">
        <v>0.60083634290058896</v>
      </c>
      <c r="N706" s="68">
        <v>15.2631578947368</v>
      </c>
      <c r="O706" s="71"/>
      <c r="P706" s="68"/>
      <c r="Q706" s="71"/>
      <c r="R706" s="68"/>
    </row>
    <row r="707" spans="1:18" x14ac:dyDescent="0.2">
      <c r="A707" s="141" t="s">
        <v>1744</v>
      </c>
      <c r="B707" s="67" t="s">
        <v>1745</v>
      </c>
      <c r="C707" s="67">
        <v>45</v>
      </c>
      <c r="D707" s="67" t="s">
        <v>343</v>
      </c>
      <c r="E707" s="71">
        <v>0.83791534092553399</v>
      </c>
      <c r="F707" s="68">
        <v>83.2324978392394</v>
      </c>
      <c r="G707" s="71">
        <v>0.78383598809872201</v>
      </c>
      <c r="H707" s="68">
        <v>40.535868625756301</v>
      </c>
      <c r="I707" s="71">
        <v>0.759506212153086</v>
      </c>
      <c r="J707" s="68">
        <v>47.536732929991402</v>
      </c>
      <c r="K707" s="71">
        <v>0.94655763686018102</v>
      </c>
      <c r="L707" s="68">
        <v>92.134831460674206</v>
      </c>
      <c r="M707" s="71">
        <v>0.69967686751568103</v>
      </c>
      <c r="N707" s="68">
        <v>28.245614035087701</v>
      </c>
      <c r="O707" s="71"/>
      <c r="P707" s="68"/>
      <c r="Q707" s="71">
        <v>1</v>
      </c>
      <c r="R707" s="68">
        <v>100</v>
      </c>
    </row>
    <row r="708" spans="1:18" x14ac:dyDescent="0.2">
      <c r="A708" s="141" t="s">
        <v>1746</v>
      </c>
      <c r="B708" s="67" t="s">
        <v>1747</v>
      </c>
      <c r="C708" s="67">
        <v>45</v>
      </c>
      <c r="D708" s="67" t="s">
        <v>343</v>
      </c>
      <c r="E708" s="71">
        <v>0.81645025249035297</v>
      </c>
      <c r="F708" s="68">
        <v>78.478824546240304</v>
      </c>
      <c r="G708" s="71">
        <v>0.80382213341728004</v>
      </c>
      <c r="H708" s="68">
        <v>49.8703543647364</v>
      </c>
      <c r="I708" s="71">
        <v>0.774142073534552</v>
      </c>
      <c r="J708" s="68">
        <v>54.364736387208303</v>
      </c>
      <c r="K708" s="71">
        <v>0.95774746638156405</v>
      </c>
      <c r="L708" s="68">
        <v>94.554883318928304</v>
      </c>
      <c r="M708" s="71">
        <v>0.730089336628018</v>
      </c>
      <c r="N708" s="68">
        <v>36.842105263157897</v>
      </c>
      <c r="O708" s="71"/>
      <c r="P708" s="68"/>
      <c r="Q708" s="71"/>
      <c r="R708" s="68"/>
    </row>
    <row r="709" spans="1:18" x14ac:dyDescent="0.2">
      <c r="A709" s="141" t="s">
        <v>1748</v>
      </c>
      <c r="B709" s="67" t="s">
        <v>1749</v>
      </c>
      <c r="C709" s="67">
        <v>45</v>
      </c>
      <c r="D709" s="67" t="s">
        <v>343</v>
      </c>
      <c r="E709" s="71">
        <v>0.88754770719999998</v>
      </c>
      <c r="F709" s="68">
        <v>95.073465859982704</v>
      </c>
      <c r="G709" s="71">
        <v>0.85747836192319704</v>
      </c>
      <c r="H709" s="68">
        <v>82.8867761452031</v>
      </c>
      <c r="I709" s="71">
        <v>0.81070263740300896</v>
      </c>
      <c r="J709" s="68">
        <v>70.267934312878097</v>
      </c>
      <c r="K709" s="71">
        <v>0.95583390998685103</v>
      </c>
      <c r="L709" s="68">
        <v>93.949870354364705</v>
      </c>
      <c r="M709" s="71">
        <v>0.81372362668694198</v>
      </c>
      <c r="N709" s="68">
        <v>61.315789473684198</v>
      </c>
      <c r="O709" s="71"/>
      <c r="P709" s="68"/>
      <c r="Q709" s="71">
        <v>1</v>
      </c>
      <c r="R709" s="68">
        <v>100</v>
      </c>
    </row>
    <row r="710" spans="1:18" x14ac:dyDescent="0.2">
      <c r="A710" s="141" t="s">
        <v>1750</v>
      </c>
      <c r="B710" s="67" t="s">
        <v>1751</v>
      </c>
      <c r="C710" s="67">
        <v>45</v>
      </c>
      <c r="D710" s="67" t="s">
        <v>343</v>
      </c>
      <c r="E710" s="71">
        <v>0.81265740306919998</v>
      </c>
      <c r="F710" s="68">
        <v>77.614520311149505</v>
      </c>
      <c r="G710" s="71">
        <v>0.85700475194983206</v>
      </c>
      <c r="H710" s="68">
        <v>82.713915298185</v>
      </c>
      <c r="I710" s="71">
        <v>0.90268411969724205</v>
      </c>
      <c r="J710" s="68">
        <v>96.802074330164203</v>
      </c>
      <c r="K710" s="71">
        <v>0.93285113742635495</v>
      </c>
      <c r="L710" s="68">
        <v>87.813310285220396</v>
      </c>
      <c r="M710" s="71">
        <v>0.87074700627257196</v>
      </c>
      <c r="N710" s="68">
        <v>77.982456140350905</v>
      </c>
      <c r="O710" s="71"/>
      <c r="P710" s="68"/>
      <c r="Q710" s="71">
        <v>0.5</v>
      </c>
      <c r="R710" s="68">
        <v>62.360594795539001</v>
      </c>
    </row>
    <row r="711" spans="1:18" x14ac:dyDescent="0.2">
      <c r="A711" s="141" t="s">
        <v>1752</v>
      </c>
      <c r="B711" s="67" t="s">
        <v>1753</v>
      </c>
      <c r="C711" s="67">
        <v>45</v>
      </c>
      <c r="D711" s="67" t="s">
        <v>343</v>
      </c>
      <c r="E711" s="71">
        <v>0.67146751229712998</v>
      </c>
      <c r="F711" s="68">
        <v>38.461538461538503</v>
      </c>
      <c r="G711" s="71">
        <v>0.82491076008356601</v>
      </c>
      <c r="H711" s="68">
        <v>62.402765773552296</v>
      </c>
      <c r="I711" s="71">
        <v>0.81548907338423904</v>
      </c>
      <c r="J711" s="68">
        <v>72.687986171132195</v>
      </c>
      <c r="K711" s="71">
        <v>0.89941254269186199</v>
      </c>
      <c r="L711" s="68">
        <v>71.650821089023296</v>
      </c>
      <c r="M711" s="71">
        <v>0.81752518532598395</v>
      </c>
      <c r="N711" s="68">
        <v>62.543859649122801</v>
      </c>
      <c r="O711" s="71"/>
      <c r="P711" s="68"/>
      <c r="Q711" s="71">
        <v>0</v>
      </c>
      <c r="R711" s="68">
        <v>24.814126394052</v>
      </c>
    </row>
    <row r="712" spans="1:18" x14ac:dyDescent="0.2">
      <c r="A712" s="141" t="s">
        <v>1754</v>
      </c>
      <c r="B712" s="67" t="s">
        <v>1755</v>
      </c>
      <c r="C712" s="67">
        <v>45</v>
      </c>
      <c r="D712" s="67" t="s">
        <v>343</v>
      </c>
      <c r="E712" s="71">
        <v>0.66571371884017205</v>
      </c>
      <c r="F712" s="68">
        <v>36.300777873811597</v>
      </c>
      <c r="G712" s="71">
        <v>0.79798633339206704</v>
      </c>
      <c r="H712" s="68">
        <v>46.845289541918802</v>
      </c>
      <c r="I712" s="71">
        <v>0.80810144833943598</v>
      </c>
      <c r="J712" s="68">
        <v>69.144338807260198</v>
      </c>
      <c r="K712" s="71">
        <v>0.93326809625570795</v>
      </c>
      <c r="L712" s="68">
        <v>87.986171132238496</v>
      </c>
      <c r="M712" s="71">
        <v>0.78711271621364698</v>
      </c>
      <c r="N712" s="68">
        <v>52.368421052631597</v>
      </c>
      <c r="O712" s="71"/>
      <c r="P712" s="68"/>
      <c r="Q712" s="71">
        <v>2.0999999999999999E-3</v>
      </c>
      <c r="R712" s="68">
        <v>28.3457249070632</v>
      </c>
    </row>
    <row r="713" spans="1:18" x14ac:dyDescent="0.2">
      <c r="A713" s="141" t="s">
        <v>1756</v>
      </c>
      <c r="B713" s="67" t="s">
        <v>1757</v>
      </c>
      <c r="C713" s="67">
        <v>45</v>
      </c>
      <c r="D713" s="67" t="s">
        <v>343</v>
      </c>
      <c r="E713" s="71">
        <v>0.80247720070878903</v>
      </c>
      <c r="F713" s="68">
        <v>74.935177182368193</v>
      </c>
      <c r="G713" s="71">
        <v>0.77465541892844703</v>
      </c>
      <c r="H713" s="68">
        <v>35.955056179775298</v>
      </c>
      <c r="I713" s="71">
        <v>0.72799816157544395</v>
      </c>
      <c r="J713" s="68">
        <v>33.7078651685393</v>
      </c>
      <c r="K713" s="71">
        <v>0.85567425919287499</v>
      </c>
      <c r="L713" s="68">
        <v>46.672428694900603</v>
      </c>
      <c r="M713" s="71">
        <v>0.65405816384717697</v>
      </c>
      <c r="N713" s="68">
        <v>20.087719298245599</v>
      </c>
      <c r="O713" s="71"/>
      <c r="P713" s="68"/>
      <c r="Q713" s="71">
        <v>1</v>
      </c>
      <c r="R713" s="68">
        <v>100</v>
      </c>
    </row>
    <row r="714" spans="1:18" x14ac:dyDescent="0.2">
      <c r="A714" s="141" t="s">
        <v>1758</v>
      </c>
      <c r="B714" s="67" t="s">
        <v>1759</v>
      </c>
      <c r="C714" s="67">
        <v>45</v>
      </c>
      <c r="D714" s="67" t="s">
        <v>343</v>
      </c>
      <c r="E714" s="71">
        <v>0.57047001511858297</v>
      </c>
      <c r="F714" s="68">
        <v>9.6802074330164203</v>
      </c>
      <c r="G714" s="71">
        <v>0.74279921980650898</v>
      </c>
      <c r="H714" s="68">
        <v>24.8055315471046</v>
      </c>
      <c r="I714" s="71">
        <v>0.71307511202174401</v>
      </c>
      <c r="J714" s="68">
        <v>28.9541918755402</v>
      </c>
      <c r="K714" s="71">
        <v>0.83745654589353502</v>
      </c>
      <c r="L714" s="68">
        <v>37.683664649956803</v>
      </c>
      <c r="M714" s="71">
        <v>0.55901919787112697</v>
      </c>
      <c r="N714" s="68">
        <v>12.456140350877201</v>
      </c>
      <c r="O714" s="71"/>
      <c r="P714" s="68"/>
      <c r="Q714" s="71">
        <v>0</v>
      </c>
      <c r="R714" s="68">
        <v>24.814126394052</v>
      </c>
    </row>
    <row r="715" spans="1:18" x14ac:dyDescent="0.2">
      <c r="A715" s="141" t="s">
        <v>1760</v>
      </c>
      <c r="B715" s="67" t="s">
        <v>1761</v>
      </c>
      <c r="C715" s="67">
        <v>45</v>
      </c>
      <c r="D715" s="67" t="s">
        <v>343</v>
      </c>
      <c r="E715" s="71">
        <v>0.81131970513067297</v>
      </c>
      <c r="F715" s="68">
        <v>77.009507346586005</v>
      </c>
      <c r="G715" s="71">
        <v>0.81185361503320497</v>
      </c>
      <c r="H715" s="68">
        <v>54.364736387208303</v>
      </c>
      <c r="I715" s="71">
        <v>0.77511538493826204</v>
      </c>
      <c r="J715" s="68">
        <v>54.710458081244603</v>
      </c>
      <c r="K715" s="71">
        <v>0.86528551313675395</v>
      </c>
      <c r="L715" s="68">
        <v>51.080380293863399</v>
      </c>
      <c r="M715" s="71">
        <v>0.74149401254514302</v>
      </c>
      <c r="N715" s="68">
        <v>39.824561403508802</v>
      </c>
      <c r="O715" s="71"/>
      <c r="P715" s="68"/>
      <c r="Q715" s="71">
        <v>0.86285000000000001</v>
      </c>
      <c r="R715" s="68">
        <v>80.762081784386595</v>
      </c>
    </row>
    <row r="716" spans="1:18" x14ac:dyDescent="0.2">
      <c r="A716" s="141" t="s">
        <v>1762</v>
      </c>
      <c r="B716" s="67" t="s">
        <v>1763</v>
      </c>
      <c r="C716" s="67">
        <v>66</v>
      </c>
      <c r="D716" s="67" t="s">
        <v>343</v>
      </c>
      <c r="E716" s="71">
        <v>0.79684206044872197</v>
      </c>
      <c r="F716" s="68">
        <v>73.984442523768394</v>
      </c>
      <c r="G716" s="71">
        <v>0.80505161897680899</v>
      </c>
      <c r="H716" s="68">
        <v>50.3025064822818</v>
      </c>
      <c r="I716" s="71">
        <v>0.77450627340399503</v>
      </c>
      <c r="J716" s="68">
        <v>54.537597234226403</v>
      </c>
      <c r="K716" s="71">
        <v>0.87011789550798502</v>
      </c>
      <c r="L716" s="68">
        <v>53.673292999135697</v>
      </c>
      <c r="M716" s="71">
        <v>0.73769245390610105</v>
      </c>
      <c r="N716" s="68">
        <v>38.771929824561397</v>
      </c>
      <c r="O716" s="71"/>
      <c r="P716" s="68"/>
      <c r="Q716" s="71"/>
      <c r="R716" s="68"/>
    </row>
    <row r="717" spans="1:18" x14ac:dyDescent="0.2">
      <c r="A717" s="141" t="s">
        <v>1764</v>
      </c>
      <c r="B717" s="67" t="s">
        <v>1765</v>
      </c>
      <c r="C717" s="67">
        <v>45</v>
      </c>
      <c r="D717" s="67" t="s">
        <v>343</v>
      </c>
      <c r="E717" s="71">
        <v>0.71543672716462503</v>
      </c>
      <c r="F717" s="68">
        <v>53.414001728608497</v>
      </c>
      <c r="G717" s="71">
        <v>0.73054971681408598</v>
      </c>
      <c r="H717" s="68">
        <v>21.694036300777899</v>
      </c>
      <c r="I717" s="71">
        <v>0.72176986963604906</v>
      </c>
      <c r="J717" s="68">
        <v>31.460674157303401</v>
      </c>
      <c r="K717" s="71">
        <v>0.88962147191623098</v>
      </c>
      <c r="L717" s="68">
        <v>65.687121866897101</v>
      </c>
      <c r="M717" s="71">
        <v>0.61604257745675695</v>
      </c>
      <c r="N717" s="68">
        <v>16.052631578947398</v>
      </c>
      <c r="O717" s="71"/>
      <c r="P717" s="68"/>
      <c r="Q717" s="71">
        <v>0.61919999999999997</v>
      </c>
      <c r="R717" s="68">
        <v>68.959107806691406</v>
      </c>
    </row>
    <row r="718" spans="1:18" x14ac:dyDescent="0.2">
      <c r="A718" s="141" t="s">
        <v>1766</v>
      </c>
      <c r="B718" s="67" t="s">
        <v>1767</v>
      </c>
      <c r="C718" s="67">
        <v>45</v>
      </c>
      <c r="D718" s="67" t="s">
        <v>343</v>
      </c>
      <c r="E718" s="71">
        <v>0.82147179174356499</v>
      </c>
      <c r="F718" s="68">
        <v>79.602420051858303</v>
      </c>
      <c r="G718" s="71">
        <v>0.75501233367107201</v>
      </c>
      <c r="H718" s="68">
        <v>28.781331028522001</v>
      </c>
      <c r="I718" s="71">
        <v>0.73490688732739795</v>
      </c>
      <c r="J718" s="68">
        <v>36.732929991356997</v>
      </c>
      <c r="K718" s="71">
        <v>0.90845819428654695</v>
      </c>
      <c r="L718" s="68">
        <v>77.009507346586005</v>
      </c>
      <c r="M718" s="71">
        <v>0.71108154343280705</v>
      </c>
      <c r="N718" s="68">
        <v>31.315789473684202</v>
      </c>
      <c r="O718" s="71"/>
      <c r="P718" s="68"/>
      <c r="Q718" s="71">
        <v>0.99790000000000001</v>
      </c>
      <c r="R718" s="68">
        <v>85.408921933085495</v>
      </c>
    </row>
    <row r="719" spans="1:18" x14ac:dyDescent="0.2">
      <c r="A719" s="141" t="s">
        <v>1768</v>
      </c>
      <c r="B719" s="67" t="s">
        <v>1769</v>
      </c>
      <c r="C719" s="67">
        <v>45</v>
      </c>
      <c r="D719" s="67" t="s">
        <v>343</v>
      </c>
      <c r="E719" s="71">
        <v>0.73782240601976401</v>
      </c>
      <c r="F719" s="68">
        <v>59.723422644770999</v>
      </c>
      <c r="G719" s="71">
        <v>0.72961225019179998</v>
      </c>
      <c r="H719" s="68">
        <v>21.4347450302506</v>
      </c>
      <c r="I719" s="71">
        <v>0.69906575030413498</v>
      </c>
      <c r="J719" s="68">
        <v>25.23768366465</v>
      </c>
      <c r="K719" s="71">
        <v>0.938408597175591</v>
      </c>
      <c r="L719" s="68">
        <v>89.628349178910995</v>
      </c>
      <c r="M719" s="71">
        <v>0.57422543242729496</v>
      </c>
      <c r="N719" s="68">
        <v>13.2456140350877</v>
      </c>
      <c r="O719" s="71"/>
      <c r="P719" s="68"/>
      <c r="Q719" s="71">
        <v>0.74780000000000002</v>
      </c>
      <c r="R719" s="68">
        <v>74.256505576208198</v>
      </c>
    </row>
    <row r="720" spans="1:18" x14ac:dyDescent="0.2">
      <c r="A720" s="141" t="s">
        <v>1770</v>
      </c>
      <c r="B720" s="67" t="s">
        <v>1771</v>
      </c>
      <c r="C720" s="67">
        <v>45</v>
      </c>
      <c r="D720" s="67" t="s">
        <v>343</v>
      </c>
      <c r="E720" s="71">
        <v>0.55965851337658801</v>
      </c>
      <c r="F720" s="68">
        <v>8.7294727744165908</v>
      </c>
      <c r="G720" s="71">
        <v>0.69974837189364003</v>
      </c>
      <c r="H720" s="68">
        <v>15.125324114088199</v>
      </c>
      <c r="I720" s="71">
        <v>0.673156335275369</v>
      </c>
      <c r="J720" s="68">
        <v>17.891097666378599</v>
      </c>
      <c r="K720" s="71">
        <v>0.92299204142843305</v>
      </c>
      <c r="L720" s="68">
        <v>84.442523768366499</v>
      </c>
      <c r="M720" s="71">
        <v>0.501995818285497</v>
      </c>
      <c r="N720" s="68">
        <v>8.8596491228070207</v>
      </c>
      <c r="O720" s="71"/>
      <c r="P720" s="68"/>
      <c r="Q720" s="71">
        <v>4.0000000000000002E-4</v>
      </c>
      <c r="R720" s="68">
        <v>26.0223048327138</v>
      </c>
    </row>
    <row r="721" spans="1:18" x14ac:dyDescent="0.2">
      <c r="A721" s="141" t="s">
        <v>1772</v>
      </c>
      <c r="B721" s="67" t="s">
        <v>1773</v>
      </c>
      <c r="C721" s="67">
        <v>45</v>
      </c>
      <c r="D721" s="67" t="s">
        <v>343</v>
      </c>
      <c r="E721" s="71">
        <v>0.81858479190070899</v>
      </c>
      <c r="F721" s="68">
        <v>78.997407087294704</v>
      </c>
      <c r="G721" s="71">
        <v>0.76837050575371602</v>
      </c>
      <c r="H721" s="68">
        <v>32.9299913569577</v>
      </c>
      <c r="I721" s="71">
        <v>0.74758205056178295</v>
      </c>
      <c r="J721" s="68">
        <v>41.5730337078652</v>
      </c>
      <c r="K721" s="71">
        <v>0.90950700478470003</v>
      </c>
      <c r="L721" s="68">
        <v>77.441659464131405</v>
      </c>
      <c r="M721" s="71">
        <v>0.66926439840334495</v>
      </c>
      <c r="N721" s="68">
        <v>22.280701754386001</v>
      </c>
      <c r="O721" s="71"/>
      <c r="P721" s="68"/>
      <c r="Q721" s="71">
        <v>0.99819999999999998</v>
      </c>
      <c r="R721" s="68">
        <v>85.594795539033498</v>
      </c>
    </row>
    <row r="722" spans="1:18" x14ac:dyDescent="0.2">
      <c r="A722" s="141" t="s">
        <v>1240</v>
      </c>
      <c r="B722" s="67" t="s">
        <v>1774</v>
      </c>
      <c r="C722" s="67">
        <v>45</v>
      </c>
      <c r="D722" s="67" t="s">
        <v>343</v>
      </c>
      <c r="E722" s="71">
        <v>0.64152852934841198</v>
      </c>
      <c r="F722" s="68">
        <v>27.484874675885901</v>
      </c>
      <c r="G722" s="71">
        <v>0.68812229232156796</v>
      </c>
      <c r="H722" s="68">
        <v>13.915298184961101</v>
      </c>
      <c r="I722" s="71">
        <v>0.658807881309041</v>
      </c>
      <c r="J722" s="68">
        <v>15.2117545375972</v>
      </c>
      <c r="K722" s="71">
        <v>0.71730106843553199</v>
      </c>
      <c r="L722" s="68">
        <v>9.4209161624892008</v>
      </c>
      <c r="M722" s="71">
        <v>0.54001140467591702</v>
      </c>
      <c r="N722" s="68">
        <v>10.7017543859649</v>
      </c>
      <c r="O722" s="71"/>
      <c r="P722" s="68"/>
      <c r="Q722" s="71">
        <v>0.60340000000000005</v>
      </c>
      <c r="R722" s="68">
        <v>67.936802973977706</v>
      </c>
    </row>
    <row r="723" spans="1:18" x14ac:dyDescent="0.2">
      <c r="A723" s="141" t="s">
        <v>1775</v>
      </c>
      <c r="B723" s="67" t="s">
        <v>1776</v>
      </c>
      <c r="C723" s="67">
        <v>45</v>
      </c>
      <c r="D723" s="67" t="s">
        <v>343</v>
      </c>
      <c r="E723" s="71">
        <v>0.765037247290836</v>
      </c>
      <c r="F723" s="68">
        <v>66.0328435609335</v>
      </c>
      <c r="G723" s="71">
        <v>0.80179390816443397</v>
      </c>
      <c r="H723" s="68">
        <v>48.487467588591201</v>
      </c>
      <c r="I723" s="71">
        <v>0.74917321807114301</v>
      </c>
      <c r="J723" s="68">
        <v>42.696629213483099</v>
      </c>
      <c r="K723" s="71">
        <v>0.93490639400495701</v>
      </c>
      <c r="L723" s="68">
        <v>88.331892826274895</v>
      </c>
      <c r="M723" s="71">
        <v>0.78711271621364698</v>
      </c>
      <c r="N723" s="68">
        <v>52.368421052631597</v>
      </c>
      <c r="O723" s="71"/>
      <c r="P723" s="68"/>
      <c r="Q723" s="71">
        <v>0.55220000000000002</v>
      </c>
      <c r="R723" s="68">
        <v>65.148698884758403</v>
      </c>
    </row>
    <row r="724" spans="1:18" x14ac:dyDescent="0.2">
      <c r="A724" s="141" t="s">
        <v>1777</v>
      </c>
      <c r="B724" s="67" t="s">
        <v>1778</v>
      </c>
      <c r="C724" s="67">
        <v>45</v>
      </c>
      <c r="D724" s="67" t="s">
        <v>343</v>
      </c>
      <c r="E724" s="71">
        <v>0.70396045209787705</v>
      </c>
      <c r="F724" s="68">
        <v>49.6110630942092</v>
      </c>
      <c r="G724" s="71">
        <v>0.77315575567583195</v>
      </c>
      <c r="H724" s="68">
        <v>35.263612791702698</v>
      </c>
      <c r="I724" s="71">
        <v>0.71410445157494695</v>
      </c>
      <c r="J724" s="68">
        <v>29.2999135695765</v>
      </c>
      <c r="K724" s="71">
        <v>0.873676096196221</v>
      </c>
      <c r="L724" s="68">
        <v>56.266205704408002</v>
      </c>
      <c r="M724" s="71">
        <v>0.67306595704238703</v>
      </c>
      <c r="N724" s="68">
        <v>22.807017543859601</v>
      </c>
      <c r="O724" s="71"/>
      <c r="P724" s="68"/>
      <c r="Q724" s="71">
        <v>0.48580000000000001</v>
      </c>
      <c r="R724" s="68">
        <v>59.6654275092937</v>
      </c>
    </row>
    <row r="725" spans="1:18" x14ac:dyDescent="0.2">
      <c r="A725" s="141" t="s">
        <v>1779</v>
      </c>
      <c r="B725" s="67" t="s">
        <v>1780</v>
      </c>
      <c r="C725" s="67">
        <v>45</v>
      </c>
      <c r="D725" s="67" t="s">
        <v>343</v>
      </c>
      <c r="E725" s="71">
        <v>0.69568971747875297</v>
      </c>
      <c r="F725" s="68">
        <v>46.499567847882503</v>
      </c>
      <c r="G725" s="71">
        <v>0.80280693794281699</v>
      </c>
      <c r="H725" s="68">
        <v>49.351771823681901</v>
      </c>
      <c r="I725" s="71">
        <v>0.74687099616636499</v>
      </c>
      <c r="J725" s="68">
        <v>41.400172860847</v>
      </c>
      <c r="K725" s="71">
        <v>0.93407196482231103</v>
      </c>
      <c r="L725" s="68">
        <v>88.159031979256696</v>
      </c>
      <c r="M725" s="71">
        <v>0.75289868846226904</v>
      </c>
      <c r="N725" s="68">
        <v>42.982456140350898</v>
      </c>
      <c r="O725" s="71"/>
      <c r="P725" s="68"/>
      <c r="Q725" s="71">
        <v>0.24179999999999999</v>
      </c>
      <c r="R725" s="68">
        <v>45.539033457249097</v>
      </c>
    </row>
    <row r="726" spans="1:18" x14ac:dyDescent="0.2">
      <c r="A726" s="141" t="s">
        <v>1781</v>
      </c>
      <c r="B726" s="67" t="s">
        <v>1782</v>
      </c>
      <c r="C726" s="67">
        <v>45</v>
      </c>
      <c r="D726" s="67" t="s">
        <v>343</v>
      </c>
      <c r="E726" s="71">
        <v>0.83671306866191097</v>
      </c>
      <c r="F726" s="68">
        <v>82.8867761452031</v>
      </c>
      <c r="G726" s="71">
        <v>0.80258693962870498</v>
      </c>
      <c r="H726" s="68">
        <v>48.833189282627501</v>
      </c>
      <c r="I726" s="71">
        <v>0.82031726830988505</v>
      </c>
      <c r="J726" s="68">
        <v>75.194468452895407</v>
      </c>
      <c r="K726" s="71">
        <v>0.95584314369061496</v>
      </c>
      <c r="L726" s="68">
        <v>94.036300777873805</v>
      </c>
      <c r="M726" s="71">
        <v>0.76810492301843702</v>
      </c>
      <c r="N726" s="68">
        <v>46.491228070175403</v>
      </c>
      <c r="O726" s="71"/>
      <c r="P726" s="68"/>
      <c r="Q726" s="71"/>
      <c r="R726" s="68"/>
    </row>
    <row r="727" spans="1:18" x14ac:dyDescent="0.2">
      <c r="A727" s="141" t="s">
        <v>1783</v>
      </c>
      <c r="B727" s="67" t="s">
        <v>1784</v>
      </c>
      <c r="C727" s="67">
        <v>45</v>
      </c>
      <c r="D727" s="67" t="s">
        <v>343</v>
      </c>
      <c r="E727" s="71">
        <v>0.83470102997200502</v>
      </c>
      <c r="F727" s="68">
        <v>81.936041486603301</v>
      </c>
      <c r="G727" s="71">
        <v>0.80880993694859304</v>
      </c>
      <c r="H727" s="68">
        <v>52.376836646499598</v>
      </c>
      <c r="I727" s="71">
        <v>0.75736009285696204</v>
      </c>
      <c r="J727" s="68">
        <v>46.153846153846203</v>
      </c>
      <c r="K727" s="71">
        <v>0.96652552111890799</v>
      </c>
      <c r="L727" s="68">
        <v>96.715643906655103</v>
      </c>
      <c r="M727" s="71">
        <v>0.77950959893556404</v>
      </c>
      <c r="N727" s="68">
        <v>50.350877192982502</v>
      </c>
      <c r="O727" s="71"/>
      <c r="P727" s="68"/>
      <c r="Q727" s="71">
        <v>0.86129999999999995</v>
      </c>
      <c r="R727" s="68">
        <v>80.576208178438705</v>
      </c>
    </row>
    <row r="728" spans="1:18" x14ac:dyDescent="0.2">
      <c r="A728" s="141" t="s">
        <v>1785</v>
      </c>
      <c r="B728" s="67" t="s">
        <v>1786</v>
      </c>
      <c r="C728" s="67">
        <v>45</v>
      </c>
      <c r="D728" s="67" t="s">
        <v>343</v>
      </c>
      <c r="E728" s="71">
        <v>0.82969021564600398</v>
      </c>
      <c r="F728" s="68">
        <v>80.985306828003502</v>
      </c>
      <c r="G728" s="71">
        <v>0.79222454228516404</v>
      </c>
      <c r="H728" s="68">
        <v>44.165946413137398</v>
      </c>
      <c r="I728" s="71">
        <v>0.75801419701024597</v>
      </c>
      <c r="J728" s="68">
        <v>46.585998271391503</v>
      </c>
      <c r="K728" s="71">
        <v>0.90994014733605499</v>
      </c>
      <c r="L728" s="68">
        <v>77.787381158167705</v>
      </c>
      <c r="M728" s="71">
        <v>0.68827219159855502</v>
      </c>
      <c r="N728" s="68">
        <v>25.877192982456101</v>
      </c>
      <c r="O728" s="71"/>
      <c r="P728" s="68"/>
      <c r="Q728" s="71">
        <v>1</v>
      </c>
      <c r="R728" s="68">
        <v>100</v>
      </c>
    </row>
    <row r="729" spans="1:18" x14ac:dyDescent="0.2">
      <c r="A729" s="141" t="s">
        <v>1787</v>
      </c>
      <c r="B729" s="67" t="s">
        <v>1788</v>
      </c>
      <c r="C729" s="67">
        <v>45</v>
      </c>
      <c r="D729" s="67" t="s">
        <v>343</v>
      </c>
      <c r="E729" s="71">
        <v>0.78551203369184897</v>
      </c>
      <c r="F729" s="68">
        <v>71.218668971477996</v>
      </c>
      <c r="G729" s="71">
        <v>0.82428343263571102</v>
      </c>
      <c r="H729" s="68">
        <v>61.970613656006897</v>
      </c>
      <c r="I729" s="71">
        <v>0.81810946540862906</v>
      </c>
      <c r="J729" s="68">
        <v>74.070872947277493</v>
      </c>
      <c r="K729" s="71">
        <v>0.95185923011838602</v>
      </c>
      <c r="L729" s="68">
        <v>93.344857389801206</v>
      </c>
      <c r="M729" s="71">
        <v>0.77570804029652096</v>
      </c>
      <c r="N729" s="68">
        <v>48.859649122806999</v>
      </c>
      <c r="O729" s="71"/>
      <c r="P729" s="68"/>
      <c r="Q729" s="71">
        <v>0.55759999999999998</v>
      </c>
      <c r="R729" s="68">
        <v>65.613382899628206</v>
      </c>
    </row>
    <row r="730" spans="1:18" x14ac:dyDescent="0.2">
      <c r="A730" s="141" t="s">
        <v>1789</v>
      </c>
      <c r="B730" s="67" t="s">
        <v>1790</v>
      </c>
      <c r="C730" s="67">
        <v>45</v>
      </c>
      <c r="D730" s="67" t="s">
        <v>343</v>
      </c>
      <c r="E730" s="71">
        <v>0.77089950989052403</v>
      </c>
      <c r="F730" s="68">
        <v>68.020743301642199</v>
      </c>
      <c r="G730" s="71">
        <v>0.80259593040709098</v>
      </c>
      <c r="H730" s="68">
        <v>48.919619706136601</v>
      </c>
      <c r="I730" s="71">
        <v>0.793867208185007</v>
      </c>
      <c r="J730" s="68">
        <v>62.662057044079503</v>
      </c>
      <c r="K730" s="71">
        <v>0.96612792920304302</v>
      </c>
      <c r="L730" s="68">
        <v>96.629213483146103</v>
      </c>
      <c r="M730" s="71">
        <v>0.77190648165747899</v>
      </c>
      <c r="N730" s="68">
        <v>47.894736842105303</v>
      </c>
      <c r="O730" s="71"/>
      <c r="P730" s="68"/>
      <c r="Q730" s="71">
        <v>0.52</v>
      </c>
      <c r="R730" s="68">
        <v>63.6617100371747</v>
      </c>
    </row>
    <row r="731" spans="1:18" x14ac:dyDescent="0.2">
      <c r="A731" s="141" t="s">
        <v>1791</v>
      </c>
      <c r="B731" s="67" t="s">
        <v>1792</v>
      </c>
      <c r="C731" s="67">
        <v>45</v>
      </c>
      <c r="D731" s="67" t="s">
        <v>343</v>
      </c>
      <c r="E731" s="71">
        <v>0.84155776396629001</v>
      </c>
      <c r="F731" s="68">
        <v>84.096802074330199</v>
      </c>
      <c r="G731" s="71">
        <v>0.79403247733332705</v>
      </c>
      <c r="H731" s="68">
        <v>44.857389801209997</v>
      </c>
      <c r="I731" s="71">
        <v>0.75593717940217697</v>
      </c>
      <c r="J731" s="68">
        <v>45.289541918755397</v>
      </c>
      <c r="K731" s="71">
        <v>0.901118915994637</v>
      </c>
      <c r="L731" s="68">
        <v>72.687986171132195</v>
      </c>
      <c r="M731" s="71">
        <v>0.75670024710131101</v>
      </c>
      <c r="N731" s="68">
        <v>44.122807017543899</v>
      </c>
      <c r="O731" s="71"/>
      <c r="P731" s="68"/>
      <c r="Q731" s="71">
        <v>1</v>
      </c>
      <c r="R731" s="68">
        <v>100</v>
      </c>
    </row>
    <row r="732" spans="1:18" x14ac:dyDescent="0.2">
      <c r="A732" s="141" t="s">
        <v>1793</v>
      </c>
      <c r="B732" s="67" t="s">
        <v>1794</v>
      </c>
      <c r="C732" s="67">
        <v>45</v>
      </c>
      <c r="D732" s="67" t="s">
        <v>343</v>
      </c>
      <c r="E732" s="71">
        <v>0.86809787292319296</v>
      </c>
      <c r="F732" s="68">
        <v>90.060501296456394</v>
      </c>
      <c r="G732" s="71">
        <v>0.81487476323661401</v>
      </c>
      <c r="H732" s="68">
        <v>56.093344857389802</v>
      </c>
      <c r="I732" s="71">
        <v>0.77919071819155805</v>
      </c>
      <c r="J732" s="68">
        <v>56.352636127917002</v>
      </c>
      <c r="K732" s="71">
        <v>0.88327999419330405</v>
      </c>
      <c r="L732" s="68">
        <v>62.402765773552296</v>
      </c>
      <c r="M732" s="71">
        <v>0.86314388899448802</v>
      </c>
      <c r="N732" s="68">
        <v>76.403508771929793</v>
      </c>
      <c r="O732" s="71"/>
      <c r="P732" s="68"/>
      <c r="Q732" s="71">
        <v>1</v>
      </c>
      <c r="R732" s="68">
        <v>100</v>
      </c>
    </row>
    <row r="733" spans="1:18" x14ac:dyDescent="0.2">
      <c r="A733" s="141" t="s">
        <v>1795</v>
      </c>
      <c r="B733" s="67" t="s">
        <v>1796</v>
      </c>
      <c r="C733" s="67">
        <v>45</v>
      </c>
      <c r="D733" s="67" t="s">
        <v>343</v>
      </c>
      <c r="E733" s="71">
        <v>0.85598214537705497</v>
      </c>
      <c r="F733" s="68">
        <v>86.949006050129597</v>
      </c>
      <c r="G733" s="71">
        <v>0.80018578822650599</v>
      </c>
      <c r="H733" s="68">
        <v>47.796024200518602</v>
      </c>
      <c r="I733" s="71">
        <v>0.76523134426233397</v>
      </c>
      <c r="J733" s="68">
        <v>50.3889369057908</v>
      </c>
      <c r="K733" s="71">
        <v>0.96159490593416597</v>
      </c>
      <c r="L733" s="68">
        <v>95.764909248055304</v>
      </c>
      <c r="M733" s="71">
        <v>0.75289868846226904</v>
      </c>
      <c r="N733" s="68">
        <v>42.982456140350898</v>
      </c>
      <c r="O733" s="71"/>
      <c r="P733" s="68"/>
      <c r="Q733" s="71">
        <v>1</v>
      </c>
      <c r="R733" s="68">
        <v>100</v>
      </c>
    </row>
    <row r="734" spans="1:18" x14ac:dyDescent="0.2">
      <c r="A734" s="141" t="s">
        <v>1797</v>
      </c>
      <c r="B734" s="67" t="s">
        <v>1798</v>
      </c>
      <c r="C734" s="67">
        <v>45</v>
      </c>
      <c r="D734" s="67" t="s">
        <v>343</v>
      </c>
      <c r="E734" s="71">
        <v>0.77235597702583003</v>
      </c>
      <c r="F734" s="68">
        <v>68.452895419187598</v>
      </c>
      <c r="G734" s="71">
        <v>0.76653986434321197</v>
      </c>
      <c r="H734" s="68">
        <v>32.411408815903201</v>
      </c>
      <c r="I734" s="71">
        <v>0.72021363831327301</v>
      </c>
      <c r="J734" s="68">
        <v>30.855661192739799</v>
      </c>
      <c r="K734" s="71">
        <v>0.797555749513154</v>
      </c>
      <c r="L734" s="68">
        <v>23.768366464995701</v>
      </c>
      <c r="M734" s="71">
        <v>0.68447063295951305</v>
      </c>
      <c r="N734" s="68">
        <v>25.087719298245599</v>
      </c>
      <c r="O734" s="71"/>
      <c r="P734" s="68"/>
      <c r="Q734" s="71">
        <v>0.89300000000000002</v>
      </c>
      <c r="R734" s="68">
        <v>81.505576208178397</v>
      </c>
    </row>
    <row r="735" spans="1:18" x14ac:dyDescent="0.2">
      <c r="A735" s="141" t="s">
        <v>1799</v>
      </c>
      <c r="B735" s="67" t="s">
        <v>1800</v>
      </c>
      <c r="C735" s="67">
        <v>45</v>
      </c>
      <c r="D735" s="67" t="s">
        <v>343</v>
      </c>
      <c r="E735" s="71">
        <v>0.86867487552366596</v>
      </c>
      <c r="F735" s="68">
        <v>90.406222990492694</v>
      </c>
      <c r="G735" s="71">
        <v>0.81650600615255797</v>
      </c>
      <c r="H735" s="68">
        <v>57.216940363007801</v>
      </c>
      <c r="I735" s="71">
        <v>0.77371532544171095</v>
      </c>
      <c r="J735" s="68">
        <v>54.019014693171997</v>
      </c>
      <c r="K735" s="71">
        <v>0.96223877117137202</v>
      </c>
      <c r="L735" s="68">
        <v>96.024200518582504</v>
      </c>
      <c r="M735" s="71">
        <v>0.79091427485268895</v>
      </c>
      <c r="N735" s="68">
        <v>53.684210526315802</v>
      </c>
      <c r="O735" s="71"/>
      <c r="P735" s="68"/>
      <c r="Q735" s="71">
        <v>1</v>
      </c>
      <c r="R735" s="68">
        <v>100</v>
      </c>
    </row>
    <row r="736" spans="1:18" x14ac:dyDescent="0.2">
      <c r="A736" s="141" t="s">
        <v>1801</v>
      </c>
      <c r="B736" s="67" t="s">
        <v>1802</v>
      </c>
      <c r="C736" s="67">
        <v>45</v>
      </c>
      <c r="D736" s="67" t="s">
        <v>343</v>
      </c>
      <c r="E736" s="71">
        <v>0.81195991188639804</v>
      </c>
      <c r="F736" s="68">
        <v>77.355229040622305</v>
      </c>
      <c r="G736" s="71">
        <v>0.80291366147175902</v>
      </c>
      <c r="H736" s="68">
        <v>49.438202247191001</v>
      </c>
      <c r="I736" s="71">
        <v>0.77057057370696003</v>
      </c>
      <c r="J736" s="68">
        <v>52.895419187553998</v>
      </c>
      <c r="K736" s="71">
        <v>0.875393256205374</v>
      </c>
      <c r="L736" s="68">
        <v>57.216940363007801</v>
      </c>
      <c r="M736" s="71">
        <v>0.80992206804790001</v>
      </c>
      <c r="N736" s="68">
        <v>60</v>
      </c>
      <c r="O736" s="71"/>
      <c r="P736" s="68"/>
      <c r="Q736" s="71">
        <v>0.80100000000000005</v>
      </c>
      <c r="R736" s="68">
        <v>77.602230483271398</v>
      </c>
    </row>
    <row r="737" spans="1:18" x14ac:dyDescent="0.2">
      <c r="A737" s="141" t="s">
        <v>1803</v>
      </c>
      <c r="B737" s="67" t="s">
        <v>1804</v>
      </c>
      <c r="C737" s="67">
        <v>45</v>
      </c>
      <c r="D737" s="67" t="s">
        <v>343</v>
      </c>
      <c r="E737" s="71">
        <v>0.82162937602505604</v>
      </c>
      <c r="F737" s="68">
        <v>79.688850475367303</v>
      </c>
      <c r="G737" s="71">
        <v>0.80142132409847899</v>
      </c>
      <c r="H737" s="68">
        <v>48.228176318064001</v>
      </c>
      <c r="I737" s="71">
        <v>0.80112327169814701</v>
      </c>
      <c r="J737" s="68">
        <v>65.773552290406201</v>
      </c>
      <c r="K737" s="71">
        <v>0.88799580267117695</v>
      </c>
      <c r="L737" s="68">
        <v>64.909248055315501</v>
      </c>
      <c r="M737" s="71">
        <v>0.77190648165747899</v>
      </c>
      <c r="N737" s="68">
        <v>47.894736842105303</v>
      </c>
      <c r="O737" s="71"/>
      <c r="P737" s="68"/>
      <c r="Q737" s="71">
        <v>0.84570000000000001</v>
      </c>
      <c r="R737" s="68">
        <v>79.739776951672894</v>
      </c>
    </row>
    <row r="738" spans="1:18" x14ac:dyDescent="0.2">
      <c r="A738" s="141" t="s">
        <v>1805</v>
      </c>
      <c r="B738" s="67" t="s">
        <v>1806</v>
      </c>
      <c r="C738" s="67">
        <v>45</v>
      </c>
      <c r="D738" s="67" t="s">
        <v>343</v>
      </c>
      <c r="E738" s="71">
        <v>0.89033759365653098</v>
      </c>
      <c r="F738" s="68">
        <v>95.592048401037204</v>
      </c>
      <c r="G738" s="71">
        <v>0.82562189963163601</v>
      </c>
      <c r="H738" s="68">
        <v>62.921348314606703</v>
      </c>
      <c r="I738" s="71">
        <v>0.82567172952728796</v>
      </c>
      <c r="J738" s="68">
        <v>77.268798617113205</v>
      </c>
      <c r="K738" s="71">
        <v>0.96040980196349601</v>
      </c>
      <c r="L738" s="68">
        <v>95.505617977528104</v>
      </c>
      <c r="M738" s="71">
        <v>0.84033453716023498</v>
      </c>
      <c r="N738" s="68">
        <v>68.859649122806999</v>
      </c>
      <c r="O738" s="71"/>
      <c r="P738" s="68"/>
      <c r="Q738" s="71">
        <v>0.99965000000000004</v>
      </c>
      <c r="R738" s="68">
        <v>86.988847583643107</v>
      </c>
    </row>
    <row r="739" spans="1:18" x14ac:dyDescent="0.2">
      <c r="A739" s="141" t="s">
        <v>1807</v>
      </c>
      <c r="B739" s="67" t="s">
        <v>1808</v>
      </c>
      <c r="C739" s="67">
        <v>45</v>
      </c>
      <c r="D739" s="67" t="s">
        <v>343</v>
      </c>
      <c r="E739" s="71">
        <v>0.88683001255028204</v>
      </c>
      <c r="F739" s="68">
        <v>94.814174589455504</v>
      </c>
      <c r="G739" s="71">
        <v>0.82049065107101904</v>
      </c>
      <c r="H739" s="68">
        <v>59.723422644770999</v>
      </c>
      <c r="I739" s="71">
        <v>0.83159991643192399</v>
      </c>
      <c r="J739" s="68">
        <v>79.948141745894503</v>
      </c>
      <c r="K739" s="71">
        <v>0.97593898583961103</v>
      </c>
      <c r="L739" s="68">
        <v>98.098530682800302</v>
      </c>
      <c r="M739" s="71">
        <v>0.80612050940885704</v>
      </c>
      <c r="N739" s="68">
        <v>58.245614035087698</v>
      </c>
      <c r="O739" s="71"/>
      <c r="P739" s="68"/>
      <c r="Q739" s="71">
        <v>1</v>
      </c>
      <c r="R739" s="68">
        <v>100</v>
      </c>
    </row>
    <row r="740" spans="1:18" x14ac:dyDescent="0.2">
      <c r="A740" s="141" t="s">
        <v>1809</v>
      </c>
      <c r="B740" s="67" t="s">
        <v>1810</v>
      </c>
      <c r="C740" s="67">
        <v>45</v>
      </c>
      <c r="D740" s="67" t="s">
        <v>343</v>
      </c>
      <c r="E740" s="71">
        <v>0.77036517675315397</v>
      </c>
      <c r="F740" s="68">
        <v>67.415730337078699</v>
      </c>
      <c r="G740" s="71">
        <v>0.83654765143321497</v>
      </c>
      <c r="H740" s="68">
        <v>70.008643042350897</v>
      </c>
      <c r="I740" s="71">
        <v>0.86396217997495905</v>
      </c>
      <c r="J740" s="68">
        <v>91.184096802074293</v>
      </c>
      <c r="K740" s="71">
        <v>0.96678463247544399</v>
      </c>
      <c r="L740" s="68">
        <v>96.802074330164203</v>
      </c>
      <c r="M740" s="71">
        <v>0.83273141988215205</v>
      </c>
      <c r="N740" s="68">
        <v>66.754385964912302</v>
      </c>
      <c r="O740" s="71"/>
      <c r="P740" s="68"/>
      <c r="Q740" s="71">
        <v>0.3518</v>
      </c>
      <c r="R740" s="68">
        <v>51.6728624535316</v>
      </c>
    </row>
    <row r="741" spans="1:18" x14ac:dyDescent="0.2">
      <c r="A741" s="141" t="s">
        <v>1811</v>
      </c>
      <c r="B741" s="67" t="s">
        <v>1812</v>
      </c>
      <c r="C741" s="67">
        <v>45</v>
      </c>
      <c r="D741" s="67" t="s">
        <v>343</v>
      </c>
      <c r="E741" s="71">
        <v>0.80694560495407996</v>
      </c>
      <c r="F741" s="68">
        <v>75.713050993949906</v>
      </c>
      <c r="G741" s="71">
        <v>0.84127330076400797</v>
      </c>
      <c r="H741" s="68">
        <v>73.898012100259294</v>
      </c>
      <c r="I741" s="71">
        <v>0.88372221049476096</v>
      </c>
      <c r="J741" s="68">
        <v>94.987035436473604</v>
      </c>
      <c r="K741" s="71">
        <v>0.97479953499043503</v>
      </c>
      <c r="L741" s="68">
        <v>98.012100259291302</v>
      </c>
      <c r="M741" s="71">
        <v>0.83653297852119302</v>
      </c>
      <c r="N741" s="68">
        <v>67.982456140350905</v>
      </c>
      <c r="O741" s="71"/>
      <c r="P741" s="68"/>
      <c r="Q741" s="71">
        <v>0.49840000000000001</v>
      </c>
      <c r="R741" s="68">
        <v>60.687732342007401</v>
      </c>
    </row>
    <row r="742" spans="1:18" x14ac:dyDescent="0.2">
      <c r="A742" s="141" t="s">
        <v>1813</v>
      </c>
      <c r="B742" s="67" t="s">
        <v>1814</v>
      </c>
      <c r="C742" s="67">
        <v>45</v>
      </c>
      <c r="D742" s="67" t="s">
        <v>343</v>
      </c>
      <c r="E742" s="71">
        <v>0.79747656764876995</v>
      </c>
      <c r="F742" s="68">
        <v>74.070872947277493</v>
      </c>
      <c r="G742" s="71">
        <v>0.83572065514417804</v>
      </c>
      <c r="H742" s="68">
        <v>69.576490924805498</v>
      </c>
      <c r="I742" s="71">
        <v>0.87037273096330703</v>
      </c>
      <c r="J742" s="68">
        <v>92.566983578219507</v>
      </c>
      <c r="K742" s="71">
        <v>0.96849076367409603</v>
      </c>
      <c r="L742" s="68">
        <v>97.320656871218702</v>
      </c>
      <c r="M742" s="71">
        <v>0.75289868846226904</v>
      </c>
      <c r="N742" s="68">
        <v>42.982456140350898</v>
      </c>
      <c r="O742" s="71"/>
      <c r="P742" s="68"/>
      <c r="Q742" s="71">
        <v>0.55989999999999995</v>
      </c>
      <c r="R742" s="68">
        <v>65.799256505576196</v>
      </c>
    </row>
    <row r="743" spans="1:18" x14ac:dyDescent="0.2">
      <c r="A743" s="141" t="s">
        <v>1815</v>
      </c>
      <c r="B743" s="67" t="s">
        <v>1816</v>
      </c>
      <c r="C743" s="67">
        <v>45</v>
      </c>
      <c r="D743" s="67" t="s">
        <v>343</v>
      </c>
      <c r="E743" s="71">
        <v>0.90468134217960905</v>
      </c>
      <c r="F743" s="68">
        <v>97.752808988764002</v>
      </c>
      <c r="G743" s="71">
        <v>0.84018547869555904</v>
      </c>
      <c r="H743" s="68">
        <v>72.601555747623195</v>
      </c>
      <c r="I743" s="71">
        <v>0.91972206892721098</v>
      </c>
      <c r="J743" s="68">
        <v>97.925669835782202</v>
      </c>
      <c r="K743" s="71">
        <v>0.97638644706162903</v>
      </c>
      <c r="L743" s="68">
        <v>98.184961106309402</v>
      </c>
      <c r="M743" s="71">
        <v>0.78711271621364698</v>
      </c>
      <c r="N743" s="68">
        <v>52.368421052631597</v>
      </c>
      <c r="O743" s="71"/>
      <c r="P743" s="68"/>
      <c r="Q743" s="71">
        <v>1</v>
      </c>
      <c r="R743" s="68">
        <v>100</v>
      </c>
    </row>
    <row r="744" spans="1:18" x14ac:dyDescent="0.2">
      <c r="A744" s="141" t="s">
        <v>1817</v>
      </c>
      <c r="B744" s="67" t="s">
        <v>1818</v>
      </c>
      <c r="C744" s="67">
        <v>45</v>
      </c>
      <c r="D744" s="67" t="s">
        <v>343</v>
      </c>
      <c r="E744" s="71">
        <v>0.83644265691978303</v>
      </c>
      <c r="F744" s="68">
        <v>82.627484874675901</v>
      </c>
      <c r="G744" s="71">
        <v>0.82868957855647796</v>
      </c>
      <c r="H744" s="68">
        <v>64.822817631806402</v>
      </c>
      <c r="I744" s="71">
        <v>0.85247178732709405</v>
      </c>
      <c r="J744" s="68">
        <v>87.640449438202296</v>
      </c>
      <c r="K744" s="71">
        <v>0.95609076114073799</v>
      </c>
      <c r="L744" s="68">
        <v>94.295592048401005</v>
      </c>
      <c r="M744" s="71">
        <v>0.78331115757460601</v>
      </c>
      <c r="N744" s="68">
        <v>51.140350877193001</v>
      </c>
      <c r="O744" s="71"/>
      <c r="P744" s="68"/>
      <c r="Q744" s="71">
        <v>0.76165000000000005</v>
      </c>
      <c r="R744" s="68">
        <v>75.743494423791802</v>
      </c>
    </row>
    <row r="745" spans="1:18" x14ac:dyDescent="0.2">
      <c r="A745" s="141" t="s">
        <v>1819</v>
      </c>
      <c r="B745" s="67" t="s">
        <v>1820</v>
      </c>
      <c r="C745" s="67">
        <v>45</v>
      </c>
      <c r="D745" s="67" t="s">
        <v>343</v>
      </c>
      <c r="E745" s="71">
        <v>0.820089135299782</v>
      </c>
      <c r="F745" s="68">
        <v>79.170267934312903</v>
      </c>
      <c r="G745" s="71">
        <v>0.84116537825051596</v>
      </c>
      <c r="H745" s="68">
        <v>73.725151253241094</v>
      </c>
      <c r="I745" s="71">
        <v>0.90634328195824898</v>
      </c>
      <c r="J745" s="68">
        <v>97.234226447709602</v>
      </c>
      <c r="K745" s="71">
        <v>0.95358533410044699</v>
      </c>
      <c r="L745" s="68">
        <v>93.690579083837505</v>
      </c>
      <c r="M745" s="71">
        <v>0.88215168218969797</v>
      </c>
      <c r="N745" s="68">
        <v>81.228070175438603</v>
      </c>
      <c r="O745" s="71"/>
      <c r="P745" s="68"/>
      <c r="Q745" s="71">
        <v>0.51719999999999999</v>
      </c>
      <c r="R745" s="68">
        <v>63.382899628252801</v>
      </c>
    </row>
    <row r="746" spans="1:18" x14ac:dyDescent="0.2">
      <c r="A746" s="141" t="s">
        <v>1821</v>
      </c>
      <c r="B746" s="67" t="s">
        <v>1822</v>
      </c>
      <c r="C746" s="67">
        <v>45</v>
      </c>
      <c r="D746" s="67" t="s">
        <v>343</v>
      </c>
      <c r="E746" s="71">
        <v>0.75602876090496496</v>
      </c>
      <c r="F746" s="68">
        <v>63.267070008643003</v>
      </c>
      <c r="G746" s="71">
        <v>0.85106696583279995</v>
      </c>
      <c r="H746" s="68">
        <v>80.380293863439903</v>
      </c>
      <c r="I746" s="71">
        <v>0.91036770389014399</v>
      </c>
      <c r="J746" s="68">
        <v>97.493517718236802</v>
      </c>
      <c r="K746" s="71">
        <v>0.94256524580739098</v>
      </c>
      <c r="L746" s="68">
        <v>91.097666378565293</v>
      </c>
      <c r="M746" s="71">
        <v>0.86314388899448802</v>
      </c>
      <c r="N746" s="68">
        <v>76.403508771929793</v>
      </c>
      <c r="O746" s="71"/>
      <c r="P746" s="68"/>
      <c r="Q746" s="71">
        <v>0.21299999999999999</v>
      </c>
      <c r="R746" s="68">
        <v>43.959107806691399</v>
      </c>
    </row>
    <row r="747" spans="1:18" x14ac:dyDescent="0.2">
      <c r="A747" s="141" t="s">
        <v>1823</v>
      </c>
      <c r="B747" s="67" t="s">
        <v>1824</v>
      </c>
      <c r="C747" s="67">
        <v>45</v>
      </c>
      <c r="D747" s="67" t="s">
        <v>343</v>
      </c>
      <c r="E747" s="71">
        <v>0.77199749260297401</v>
      </c>
      <c r="F747" s="68">
        <v>68.366464995678498</v>
      </c>
      <c r="G747" s="71">
        <v>0.84508762938104298</v>
      </c>
      <c r="H747" s="68">
        <v>76.577355229040606</v>
      </c>
      <c r="I747" s="71">
        <v>0.83297618651516903</v>
      </c>
      <c r="J747" s="68">
        <v>80.726015557476202</v>
      </c>
      <c r="K747" s="71">
        <v>0.83398599268033802</v>
      </c>
      <c r="L747" s="68">
        <v>36.214347450302498</v>
      </c>
      <c r="M747" s="71">
        <v>0.84793765443832003</v>
      </c>
      <c r="N747" s="68">
        <v>71.403508771929793</v>
      </c>
      <c r="O747" s="71"/>
      <c r="P747" s="68"/>
      <c r="Q747" s="71">
        <v>0.5</v>
      </c>
      <c r="R747" s="68">
        <v>62.360594795539001</v>
      </c>
    </row>
    <row r="748" spans="1:18" x14ac:dyDescent="0.2">
      <c r="A748" s="141" t="s">
        <v>1825</v>
      </c>
      <c r="B748" s="67" t="s">
        <v>1826</v>
      </c>
      <c r="C748" s="67">
        <v>45</v>
      </c>
      <c r="D748" s="67" t="s">
        <v>343</v>
      </c>
      <c r="E748" s="71">
        <v>0.83287238607184999</v>
      </c>
      <c r="F748" s="68">
        <v>81.503889369057902</v>
      </c>
      <c r="G748" s="71">
        <v>0.858162697259645</v>
      </c>
      <c r="H748" s="68">
        <v>83.4917891097666</v>
      </c>
      <c r="I748" s="71">
        <v>0.87952915498078899</v>
      </c>
      <c r="J748" s="68">
        <v>94.295592048401005</v>
      </c>
      <c r="K748" s="71">
        <v>0.93183086504145296</v>
      </c>
      <c r="L748" s="68">
        <v>87.208297320656897</v>
      </c>
      <c r="M748" s="71">
        <v>0.851739213077362</v>
      </c>
      <c r="N748" s="68">
        <v>72.982456140350905</v>
      </c>
      <c r="O748" s="71"/>
      <c r="P748" s="68"/>
      <c r="Q748" s="71">
        <v>0.6431</v>
      </c>
      <c r="R748" s="68">
        <v>69.609665427509299</v>
      </c>
    </row>
    <row r="749" spans="1:18" x14ac:dyDescent="0.2">
      <c r="A749" s="141" t="s">
        <v>1827</v>
      </c>
      <c r="B749" s="67" t="s">
        <v>1828</v>
      </c>
      <c r="C749" s="67">
        <v>45</v>
      </c>
      <c r="D749" s="67" t="s">
        <v>343</v>
      </c>
      <c r="E749" s="71">
        <v>0.87631652232112001</v>
      </c>
      <c r="F749" s="68">
        <v>91.961970613656007</v>
      </c>
      <c r="G749" s="71">
        <v>0.82762042628117805</v>
      </c>
      <c r="H749" s="68">
        <v>63.958513396715603</v>
      </c>
      <c r="I749" s="71">
        <v>0.84216838849982201</v>
      </c>
      <c r="J749" s="68">
        <v>84.442523768366499</v>
      </c>
      <c r="K749" s="71">
        <v>0.89807017013766099</v>
      </c>
      <c r="L749" s="68">
        <v>70.872947277441696</v>
      </c>
      <c r="M749" s="71">
        <v>0.81372362668694198</v>
      </c>
      <c r="N749" s="68">
        <v>61.315789473684198</v>
      </c>
      <c r="O749" s="71"/>
      <c r="P749" s="68"/>
      <c r="Q749" s="71">
        <v>1</v>
      </c>
      <c r="R749" s="68">
        <v>100</v>
      </c>
    </row>
    <row r="750" spans="1:18" x14ac:dyDescent="0.2">
      <c r="A750" s="141" t="s">
        <v>1829</v>
      </c>
      <c r="B750" s="67" t="s">
        <v>1830</v>
      </c>
      <c r="C750" s="67">
        <v>45</v>
      </c>
      <c r="D750" s="67" t="s">
        <v>343</v>
      </c>
      <c r="E750" s="71">
        <v>0.77040561175651601</v>
      </c>
      <c r="F750" s="68">
        <v>67.502160760587699</v>
      </c>
      <c r="G750" s="71">
        <v>0.86892687844514804</v>
      </c>
      <c r="H750" s="68">
        <v>89.801210025929095</v>
      </c>
      <c r="I750" s="71">
        <v>0.84596009184912402</v>
      </c>
      <c r="J750" s="68">
        <v>85.652549697493498</v>
      </c>
      <c r="K750" s="71">
        <v>0.91089252357669204</v>
      </c>
      <c r="L750" s="68">
        <v>78.565254969749404</v>
      </c>
      <c r="M750" s="71">
        <v>0.87454856491161403</v>
      </c>
      <c r="N750" s="68">
        <v>78.684210526315795</v>
      </c>
      <c r="O750" s="71"/>
      <c r="P750" s="68"/>
      <c r="Q750" s="71">
        <v>0.35170000000000001</v>
      </c>
      <c r="R750" s="68">
        <v>51.579925650557598</v>
      </c>
    </row>
    <row r="751" spans="1:18" x14ac:dyDescent="0.2">
      <c r="A751" s="141" t="s">
        <v>1831</v>
      </c>
      <c r="B751" s="67" t="s">
        <v>1832</v>
      </c>
      <c r="C751" s="67">
        <v>45</v>
      </c>
      <c r="D751" s="67" t="s">
        <v>343</v>
      </c>
      <c r="E751" s="71">
        <v>0.73552219075827596</v>
      </c>
      <c r="F751" s="68">
        <v>59.464131374243699</v>
      </c>
      <c r="G751" s="71">
        <v>0.84208874086956298</v>
      </c>
      <c r="H751" s="68">
        <v>74.848746758859093</v>
      </c>
      <c r="I751" s="71">
        <v>0.84914270213297505</v>
      </c>
      <c r="J751" s="68">
        <v>86.776145203111497</v>
      </c>
      <c r="K751" s="71">
        <v>0.88394341498956197</v>
      </c>
      <c r="L751" s="68">
        <v>62.748487467588603</v>
      </c>
      <c r="M751" s="71">
        <v>0.84413609579927795</v>
      </c>
      <c r="N751" s="68">
        <v>70.263157894736807</v>
      </c>
      <c r="O751" s="71"/>
      <c r="P751" s="68"/>
      <c r="Q751" s="71">
        <v>0.25829999999999997</v>
      </c>
      <c r="R751" s="68">
        <v>46.747211895910802</v>
      </c>
    </row>
    <row r="752" spans="1:18" x14ac:dyDescent="0.2">
      <c r="A752" s="141" t="s">
        <v>1833</v>
      </c>
      <c r="B752" s="67" t="s">
        <v>1834</v>
      </c>
      <c r="C752" s="67">
        <v>45</v>
      </c>
      <c r="D752" s="67" t="s">
        <v>343</v>
      </c>
      <c r="E752" s="71">
        <v>0.72597508317570003</v>
      </c>
      <c r="F752" s="68">
        <v>57.389801210025901</v>
      </c>
      <c r="G752" s="71">
        <v>0.86769349430627596</v>
      </c>
      <c r="H752" s="68">
        <v>89.282627484874695</v>
      </c>
      <c r="I752" s="71">
        <v>0.88322436067507903</v>
      </c>
      <c r="J752" s="68">
        <v>94.900605012964604</v>
      </c>
      <c r="K752" s="71">
        <v>0.96259185095607003</v>
      </c>
      <c r="L752" s="68">
        <v>96.197061365600703</v>
      </c>
      <c r="M752" s="71">
        <v>0.91636570994107602</v>
      </c>
      <c r="N752" s="68">
        <v>89.736842105263193</v>
      </c>
      <c r="O752" s="71"/>
      <c r="P752" s="68"/>
      <c r="Q752" s="71">
        <v>0</v>
      </c>
      <c r="R752" s="68">
        <v>24.814126394052</v>
      </c>
    </row>
    <row r="753" spans="1:18" x14ac:dyDescent="0.2">
      <c r="A753" s="141" t="s">
        <v>1835</v>
      </c>
      <c r="B753" s="67" t="s">
        <v>1836</v>
      </c>
      <c r="C753" s="67">
        <v>45</v>
      </c>
      <c r="D753" s="67" t="s">
        <v>343</v>
      </c>
      <c r="E753" s="71">
        <v>0.71782554937421805</v>
      </c>
      <c r="F753" s="68">
        <v>54.364736387208303</v>
      </c>
      <c r="G753" s="71">
        <v>0.83712825584447703</v>
      </c>
      <c r="H753" s="68">
        <v>70.181503889369097</v>
      </c>
      <c r="I753" s="71">
        <v>0.87069701950379896</v>
      </c>
      <c r="J753" s="68">
        <v>92.653414001728606</v>
      </c>
      <c r="K753" s="71">
        <v>0.91148352075300099</v>
      </c>
      <c r="L753" s="68">
        <v>79.343128781331004</v>
      </c>
      <c r="M753" s="71">
        <v>0.80231895076981596</v>
      </c>
      <c r="N753" s="68">
        <v>57.1929824561403</v>
      </c>
      <c r="O753" s="71"/>
      <c r="P753" s="68"/>
      <c r="Q753" s="71">
        <v>0.16750000000000001</v>
      </c>
      <c r="R753" s="68">
        <v>39.869888475836397</v>
      </c>
    </row>
    <row r="754" spans="1:18" x14ac:dyDescent="0.2">
      <c r="A754" s="141" t="s">
        <v>1837</v>
      </c>
      <c r="B754" s="67" t="s">
        <v>1838</v>
      </c>
      <c r="C754" s="67">
        <v>45</v>
      </c>
      <c r="D754" s="67" t="s">
        <v>343</v>
      </c>
      <c r="E754" s="71">
        <v>0.853647124615733</v>
      </c>
      <c r="F754" s="68">
        <v>86.603284356093297</v>
      </c>
      <c r="G754" s="71">
        <v>0.82547272196164601</v>
      </c>
      <c r="H754" s="68">
        <v>62.748487467588603</v>
      </c>
      <c r="I754" s="71">
        <v>0.84006371652076395</v>
      </c>
      <c r="J754" s="68">
        <v>83.0596369922213</v>
      </c>
      <c r="K754" s="71">
        <v>0.96574090240591703</v>
      </c>
      <c r="L754" s="68">
        <v>96.542783059637003</v>
      </c>
      <c r="M754" s="71">
        <v>0.78331115757460601</v>
      </c>
      <c r="N754" s="68">
        <v>51.140350877193001</v>
      </c>
      <c r="O754" s="71"/>
      <c r="P754" s="68"/>
      <c r="Q754" s="71"/>
      <c r="R754" s="68"/>
    </row>
    <row r="755" spans="1:18" x14ac:dyDescent="0.2">
      <c r="A755" s="141" t="s">
        <v>1839</v>
      </c>
      <c r="B755" s="67" t="s">
        <v>1840</v>
      </c>
      <c r="C755" s="67">
        <v>45</v>
      </c>
      <c r="D755" s="67" t="s">
        <v>343</v>
      </c>
      <c r="E755" s="71">
        <v>0.89772414624175101</v>
      </c>
      <c r="F755" s="68">
        <v>97.147796024200503</v>
      </c>
      <c r="G755" s="71">
        <v>0.86726676530750002</v>
      </c>
      <c r="H755" s="68">
        <v>89.109766637856495</v>
      </c>
      <c r="I755" s="71">
        <v>0.83244672045691404</v>
      </c>
      <c r="J755" s="68">
        <v>80.466724286949002</v>
      </c>
      <c r="K755" s="71">
        <v>0.93716803236697899</v>
      </c>
      <c r="L755" s="68">
        <v>88.850475367329295</v>
      </c>
      <c r="M755" s="71">
        <v>0.851739213077362</v>
      </c>
      <c r="N755" s="68">
        <v>72.982456140350905</v>
      </c>
      <c r="O755" s="71"/>
      <c r="P755" s="68"/>
      <c r="Q755" s="71">
        <v>1</v>
      </c>
      <c r="R755" s="68">
        <v>100</v>
      </c>
    </row>
    <row r="756" spans="1:18" x14ac:dyDescent="0.2">
      <c r="A756" s="141" t="s">
        <v>1841</v>
      </c>
      <c r="B756" s="67" t="s">
        <v>1842</v>
      </c>
      <c r="C756" s="67">
        <v>45</v>
      </c>
      <c r="D756" s="67" t="s">
        <v>343</v>
      </c>
      <c r="E756" s="71">
        <v>0.77990326070497396</v>
      </c>
      <c r="F756" s="68">
        <v>70.267934312878097</v>
      </c>
      <c r="G756" s="71">
        <v>0.86512219091793396</v>
      </c>
      <c r="H756" s="68">
        <v>88.072601555747596</v>
      </c>
      <c r="I756" s="71">
        <v>0.85800294395825605</v>
      </c>
      <c r="J756" s="68">
        <v>89.541918755401895</v>
      </c>
      <c r="K756" s="71">
        <v>0.97194883829323397</v>
      </c>
      <c r="L756" s="68">
        <v>97.752808988764002</v>
      </c>
      <c r="M756" s="71">
        <v>0.85934233035544605</v>
      </c>
      <c r="N756" s="68">
        <v>75.263157894736807</v>
      </c>
      <c r="O756" s="71"/>
      <c r="P756" s="68"/>
      <c r="Q756" s="71">
        <v>0.34510000000000002</v>
      </c>
      <c r="R756" s="68">
        <v>51.115241635687703</v>
      </c>
    </row>
    <row r="757" spans="1:18" x14ac:dyDescent="0.2">
      <c r="A757" s="141" t="s">
        <v>1843</v>
      </c>
      <c r="B757" s="67" t="s">
        <v>1844</v>
      </c>
      <c r="C757" s="67">
        <v>45</v>
      </c>
      <c r="D757" s="67" t="s">
        <v>343</v>
      </c>
      <c r="E757" s="71">
        <v>0.742050024263187</v>
      </c>
      <c r="F757" s="68">
        <v>60.414866032843598</v>
      </c>
      <c r="G757" s="71">
        <v>0.82713227008900303</v>
      </c>
      <c r="H757" s="68">
        <v>63.699222126188403</v>
      </c>
      <c r="I757" s="71">
        <v>0.81647305782601298</v>
      </c>
      <c r="J757" s="68">
        <v>73.120138288677595</v>
      </c>
      <c r="K757" s="71">
        <v>0.94502272535302201</v>
      </c>
      <c r="L757" s="68">
        <v>91.702679343128807</v>
      </c>
      <c r="M757" s="71">
        <v>0.80992206804790001</v>
      </c>
      <c r="N757" s="68">
        <v>60</v>
      </c>
      <c r="O757" s="71"/>
      <c r="P757" s="68"/>
      <c r="Q757" s="71">
        <v>0.31169999999999998</v>
      </c>
      <c r="R757" s="68">
        <v>49.442379182156103</v>
      </c>
    </row>
    <row r="758" spans="1:18" x14ac:dyDescent="0.2">
      <c r="A758" s="141" t="s">
        <v>1845</v>
      </c>
      <c r="B758" s="67" t="s">
        <v>1846</v>
      </c>
      <c r="C758" s="67">
        <v>45</v>
      </c>
      <c r="D758" s="67" t="s">
        <v>343</v>
      </c>
      <c r="E758" s="71">
        <v>0.65396256245740603</v>
      </c>
      <c r="F758" s="68">
        <v>31.979256698357801</v>
      </c>
      <c r="G758" s="71">
        <v>0.80980240157406003</v>
      </c>
      <c r="H758" s="68">
        <v>52.722558340535898</v>
      </c>
      <c r="I758" s="71">
        <v>0.78697254559141505</v>
      </c>
      <c r="J758" s="68">
        <v>59.636992221261899</v>
      </c>
      <c r="K758" s="71">
        <v>0.91709229393736802</v>
      </c>
      <c r="L758" s="68">
        <v>81.590319792567001</v>
      </c>
      <c r="M758" s="71">
        <v>0.74529557118418499</v>
      </c>
      <c r="N758" s="68">
        <v>41.140350877193001</v>
      </c>
      <c r="O758" s="71"/>
      <c r="P758" s="68"/>
      <c r="Q758" s="71">
        <v>1.065E-2</v>
      </c>
      <c r="R758" s="68">
        <v>30.576208178438701</v>
      </c>
    </row>
    <row r="759" spans="1:18" x14ac:dyDescent="0.2">
      <c r="A759" s="141" t="s">
        <v>1847</v>
      </c>
      <c r="B759" s="67" t="s">
        <v>1848</v>
      </c>
      <c r="C759" s="67">
        <v>45</v>
      </c>
      <c r="D759" s="67" t="s">
        <v>343</v>
      </c>
      <c r="E759" s="71">
        <v>0.65249229197029401</v>
      </c>
      <c r="F759" s="68">
        <v>31.547104580812402</v>
      </c>
      <c r="G759" s="71">
        <v>0.81841743376864795</v>
      </c>
      <c r="H759" s="68">
        <v>58.599827139153</v>
      </c>
      <c r="I759" s="71">
        <v>0.82024705763612005</v>
      </c>
      <c r="J759" s="68">
        <v>75.021607605877307</v>
      </c>
      <c r="K759" s="71">
        <v>0.84428736951113903</v>
      </c>
      <c r="L759" s="68">
        <v>40.535868625756301</v>
      </c>
      <c r="M759" s="71">
        <v>0.77950959893556404</v>
      </c>
      <c r="N759" s="68">
        <v>50.350877192982502</v>
      </c>
      <c r="O759" s="71"/>
      <c r="P759" s="68"/>
      <c r="Q759" s="71">
        <v>0</v>
      </c>
      <c r="R759" s="68">
        <v>24.814126394052</v>
      </c>
    </row>
    <row r="760" spans="1:18" x14ac:dyDescent="0.2">
      <c r="A760" s="141" t="s">
        <v>1849</v>
      </c>
      <c r="B760" s="67" t="s">
        <v>1850</v>
      </c>
      <c r="C760" s="67">
        <v>45</v>
      </c>
      <c r="D760" s="67" t="s">
        <v>343</v>
      </c>
      <c r="E760" s="71">
        <v>0.69357062114665202</v>
      </c>
      <c r="F760" s="68">
        <v>45.894554883318897</v>
      </c>
      <c r="G760" s="71">
        <v>0.80522164482303205</v>
      </c>
      <c r="H760" s="68">
        <v>50.648228176318099</v>
      </c>
      <c r="I760" s="71">
        <v>0.83106195500753299</v>
      </c>
      <c r="J760" s="68">
        <v>79.688850475367303</v>
      </c>
      <c r="K760" s="71">
        <v>0.95321938235203996</v>
      </c>
      <c r="L760" s="68">
        <v>93.517718236819405</v>
      </c>
      <c r="M760" s="71">
        <v>0.878350123550656</v>
      </c>
      <c r="N760" s="68">
        <v>80.087719298245602</v>
      </c>
      <c r="O760" s="71"/>
      <c r="P760" s="68"/>
      <c r="Q760" s="71">
        <v>0</v>
      </c>
      <c r="R760" s="68">
        <v>24.814126394052</v>
      </c>
    </row>
    <row r="761" spans="1:18" x14ac:dyDescent="0.2">
      <c r="A761" s="141" t="s">
        <v>1851</v>
      </c>
      <c r="B761" s="67" t="s">
        <v>1852</v>
      </c>
      <c r="C761" s="67">
        <v>45</v>
      </c>
      <c r="D761" s="67" t="s">
        <v>343</v>
      </c>
      <c r="E761" s="71">
        <v>0.75349918269374105</v>
      </c>
      <c r="F761" s="68">
        <v>62.834917891097703</v>
      </c>
      <c r="G761" s="71">
        <v>0.81910406216326104</v>
      </c>
      <c r="H761" s="68">
        <v>59.0319792566983</v>
      </c>
      <c r="I761" s="71">
        <v>0.79112795769321997</v>
      </c>
      <c r="J761" s="68">
        <v>61.538461538461497</v>
      </c>
      <c r="K761" s="71">
        <v>0.94238079154037302</v>
      </c>
      <c r="L761" s="68">
        <v>91.011235955056193</v>
      </c>
      <c r="M761" s="71">
        <v>0.71488310207184902</v>
      </c>
      <c r="N761" s="68">
        <v>32.456140350877199</v>
      </c>
      <c r="O761" s="71"/>
      <c r="P761" s="68"/>
      <c r="Q761" s="71">
        <v>0.5</v>
      </c>
      <c r="R761" s="68">
        <v>62.360594795539001</v>
      </c>
    </row>
    <row r="762" spans="1:18" x14ac:dyDescent="0.2">
      <c r="A762" s="141" t="s">
        <v>1853</v>
      </c>
      <c r="B762" s="67" t="s">
        <v>1854</v>
      </c>
      <c r="C762" s="67">
        <v>45</v>
      </c>
      <c r="D762" s="67" t="s">
        <v>343</v>
      </c>
      <c r="E762" s="71">
        <v>0.68815809028547603</v>
      </c>
      <c r="F762" s="68">
        <v>43.733794295591998</v>
      </c>
      <c r="G762" s="71">
        <v>0.85004858355872703</v>
      </c>
      <c r="H762" s="68">
        <v>79.948141745894503</v>
      </c>
      <c r="I762" s="71">
        <v>0.88193661496181097</v>
      </c>
      <c r="J762" s="68">
        <v>94.727744165946405</v>
      </c>
      <c r="K762" s="71">
        <v>0.97111279900074099</v>
      </c>
      <c r="L762" s="68">
        <v>97.666378565255002</v>
      </c>
      <c r="M762" s="71">
        <v>0.73769245390610105</v>
      </c>
      <c r="N762" s="68">
        <v>38.771929824561397</v>
      </c>
      <c r="O762" s="71"/>
      <c r="P762" s="68"/>
      <c r="Q762" s="71">
        <v>0</v>
      </c>
      <c r="R762" s="68">
        <v>24.814126394052</v>
      </c>
    </row>
    <row r="763" spans="1:18" x14ac:dyDescent="0.2">
      <c r="A763" s="141" t="s">
        <v>1855</v>
      </c>
      <c r="B763" s="67" t="s">
        <v>1856</v>
      </c>
      <c r="C763" s="67">
        <v>45</v>
      </c>
      <c r="D763" s="67" t="s">
        <v>343</v>
      </c>
      <c r="E763" s="71">
        <v>0.66481662430720201</v>
      </c>
      <c r="F763" s="68">
        <v>35.782195332757098</v>
      </c>
      <c r="G763" s="71">
        <v>0.78268549454665504</v>
      </c>
      <c r="H763" s="68">
        <v>39.757994814174602</v>
      </c>
      <c r="I763" s="71">
        <v>0.82143403693413297</v>
      </c>
      <c r="J763" s="68">
        <v>75.626620570440807</v>
      </c>
      <c r="K763" s="71">
        <v>0.97086646023199297</v>
      </c>
      <c r="L763" s="68">
        <v>97.579948141745902</v>
      </c>
      <c r="M763" s="71">
        <v>0.74909712982322796</v>
      </c>
      <c r="N763" s="68">
        <v>42.280701754386001</v>
      </c>
      <c r="O763" s="71"/>
      <c r="P763" s="68"/>
      <c r="Q763" s="71">
        <v>0</v>
      </c>
      <c r="R763" s="68">
        <v>24.814126394052</v>
      </c>
    </row>
    <row r="764" spans="1:18" x14ac:dyDescent="0.2">
      <c r="A764" s="141" t="s">
        <v>1857</v>
      </c>
      <c r="B764" s="67" t="s">
        <v>1858</v>
      </c>
      <c r="C764" s="67">
        <v>45</v>
      </c>
      <c r="D764" s="67" t="s">
        <v>343</v>
      </c>
      <c r="E764" s="71">
        <v>0.883405595910284</v>
      </c>
      <c r="F764" s="68">
        <v>93.949870354364705</v>
      </c>
      <c r="G764" s="71">
        <v>0.83934366720424103</v>
      </c>
      <c r="H764" s="68">
        <v>71.996542783059596</v>
      </c>
      <c r="I764" s="71">
        <v>0.81363611966178495</v>
      </c>
      <c r="J764" s="68">
        <v>71.737251512532396</v>
      </c>
      <c r="K764" s="71">
        <v>0.96172924191557896</v>
      </c>
      <c r="L764" s="68">
        <v>95.851339671564403</v>
      </c>
      <c r="M764" s="71">
        <v>0.80231895076981596</v>
      </c>
      <c r="N764" s="68">
        <v>57.1929824561403</v>
      </c>
      <c r="O764" s="71"/>
      <c r="P764" s="68"/>
      <c r="Q764" s="71">
        <v>1</v>
      </c>
      <c r="R764" s="68">
        <v>100</v>
      </c>
    </row>
    <row r="765" spans="1:18" x14ac:dyDescent="0.2">
      <c r="A765" s="141" t="s">
        <v>1859</v>
      </c>
      <c r="B765" s="67" t="s">
        <v>1860</v>
      </c>
      <c r="C765" s="67">
        <v>45</v>
      </c>
      <c r="D765" s="67" t="s">
        <v>343</v>
      </c>
      <c r="E765" s="71">
        <v>0.814007835733082</v>
      </c>
      <c r="F765" s="68">
        <v>77.873811581676804</v>
      </c>
      <c r="G765" s="71">
        <v>0.75633739988397397</v>
      </c>
      <c r="H765" s="68">
        <v>29.4727744165946</v>
      </c>
      <c r="I765" s="71">
        <v>0.83201862363975898</v>
      </c>
      <c r="J765" s="68">
        <v>80.121002592912703</v>
      </c>
      <c r="K765" s="71">
        <v>0.98320468644908099</v>
      </c>
      <c r="L765" s="68">
        <v>98.617113223854801</v>
      </c>
      <c r="M765" s="71">
        <v>0.68447063295951305</v>
      </c>
      <c r="N765" s="68">
        <v>25.087719298245599</v>
      </c>
      <c r="O765" s="71"/>
      <c r="P765" s="68"/>
      <c r="Q765" s="71"/>
      <c r="R765" s="68"/>
    </row>
    <row r="766" spans="1:18" x14ac:dyDescent="0.2">
      <c r="A766" s="141" t="s">
        <v>1861</v>
      </c>
      <c r="B766" s="67" t="s">
        <v>1862</v>
      </c>
      <c r="C766" s="67">
        <v>66</v>
      </c>
      <c r="D766" s="67" t="s">
        <v>343</v>
      </c>
      <c r="E766" s="71">
        <v>0.62280887256200901</v>
      </c>
      <c r="F766" s="68">
        <v>20.8297320656871</v>
      </c>
      <c r="G766" s="71">
        <v>0.78406250699324898</v>
      </c>
      <c r="H766" s="68">
        <v>40.622299049265301</v>
      </c>
      <c r="I766" s="71">
        <v>0.63841501239251097</v>
      </c>
      <c r="J766" s="68">
        <v>10.7173725151253</v>
      </c>
      <c r="K766" s="71">
        <v>0.81658062407435195</v>
      </c>
      <c r="L766" s="68">
        <v>29.2999135695765</v>
      </c>
      <c r="M766" s="71">
        <v>0.72248621934993296</v>
      </c>
      <c r="N766" s="68">
        <v>34.473684210526301</v>
      </c>
      <c r="O766" s="71"/>
      <c r="P766" s="68"/>
      <c r="Q766" s="71">
        <v>0.1525</v>
      </c>
      <c r="R766" s="68">
        <v>39.312267657992599</v>
      </c>
    </row>
    <row r="767" spans="1:18" x14ac:dyDescent="0.2">
      <c r="A767" s="141" t="s">
        <v>1863</v>
      </c>
      <c r="B767" s="67" t="s">
        <v>1864</v>
      </c>
      <c r="C767" s="67">
        <v>66</v>
      </c>
      <c r="D767" s="67" t="s">
        <v>343</v>
      </c>
      <c r="E767" s="71">
        <v>0.76067802457364897</v>
      </c>
      <c r="F767" s="68">
        <v>64.822817631806402</v>
      </c>
      <c r="G767" s="71">
        <v>0.81291645922322298</v>
      </c>
      <c r="H767" s="68">
        <v>54.969749351771803</v>
      </c>
      <c r="I767" s="71">
        <v>0.77866386040777302</v>
      </c>
      <c r="J767" s="68">
        <v>56.179775280898902</v>
      </c>
      <c r="K767" s="71">
        <v>0.90897214879892796</v>
      </c>
      <c r="L767" s="68">
        <v>77.268798617113205</v>
      </c>
      <c r="M767" s="71">
        <v>0.84793765443832003</v>
      </c>
      <c r="N767" s="68">
        <v>71.403508771929793</v>
      </c>
      <c r="O767" s="71"/>
      <c r="P767" s="68"/>
      <c r="Q767" s="71">
        <v>0.45490000000000003</v>
      </c>
      <c r="R767" s="68">
        <v>57.899628252788098</v>
      </c>
    </row>
    <row r="768" spans="1:18" x14ac:dyDescent="0.2">
      <c r="A768" s="141" t="s">
        <v>1865</v>
      </c>
      <c r="B768" s="67" t="s">
        <v>1866</v>
      </c>
      <c r="C768" s="67">
        <v>45</v>
      </c>
      <c r="D768" s="67" t="s">
        <v>343</v>
      </c>
      <c r="E768" s="71">
        <v>0.85397263031939297</v>
      </c>
      <c r="F768" s="68">
        <v>86.776145203111497</v>
      </c>
      <c r="G768" s="71">
        <v>0.83327602184912797</v>
      </c>
      <c r="H768" s="68">
        <v>68.020743301642199</v>
      </c>
      <c r="I768" s="71">
        <v>0.75208445710596405</v>
      </c>
      <c r="J768" s="68">
        <v>43.906655142610198</v>
      </c>
      <c r="K768" s="71">
        <v>0.87077904595492905</v>
      </c>
      <c r="L768" s="68">
        <v>54.364736387208303</v>
      </c>
      <c r="M768" s="71">
        <v>0.81372362668694198</v>
      </c>
      <c r="N768" s="68">
        <v>61.315789473684198</v>
      </c>
      <c r="O768" s="71"/>
      <c r="P768" s="68"/>
      <c r="Q768" s="71">
        <v>1</v>
      </c>
      <c r="R768" s="68">
        <v>100</v>
      </c>
    </row>
    <row r="769" spans="1:18" x14ac:dyDescent="0.2">
      <c r="A769" s="141" t="s">
        <v>1867</v>
      </c>
      <c r="B769" s="67" t="s">
        <v>1868</v>
      </c>
      <c r="C769" s="67">
        <v>66</v>
      </c>
      <c r="D769" s="67" t="s">
        <v>343</v>
      </c>
      <c r="E769" s="71">
        <v>0.79630310437816698</v>
      </c>
      <c r="F769" s="68">
        <v>73.898012100259294</v>
      </c>
      <c r="G769" s="71">
        <v>0.81806108131111199</v>
      </c>
      <c r="H769" s="68">
        <v>58.0812445980985</v>
      </c>
      <c r="I769" s="71">
        <v>0.744789285030518</v>
      </c>
      <c r="J769" s="68">
        <v>40.449438202247201</v>
      </c>
      <c r="K769" s="71">
        <v>0.84192905974992605</v>
      </c>
      <c r="L769" s="68">
        <v>39.844425237683701</v>
      </c>
      <c r="M769" s="71">
        <v>0.84413609579927795</v>
      </c>
      <c r="N769" s="68">
        <v>70.263157894736807</v>
      </c>
      <c r="O769" s="71"/>
      <c r="P769" s="68"/>
      <c r="Q769" s="71">
        <v>0.73260000000000003</v>
      </c>
      <c r="R769" s="68">
        <v>73.327137546468407</v>
      </c>
    </row>
    <row r="770" spans="1:18" x14ac:dyDescent="0.2">
      <c r="A770" s="141" t="s">
        <v>1869</v>
      </c>
      <c r="B770" s="67" t="s">
        <v>1870</v>
      </c>
      <c r="C770" s="67">
        <v>45</v>
      </c>
      <c r="D770" s="67" t="s">
        <v>343</v>
      </c>
      <c r="E770" s="71">
        <v>0.80043235088633702</v>
      </c>
      <c r="F770" s="68">
        <v>74.589455488331893</v>
      </c>
      <c r="G770" s="71">
        <v>0.77918368353289202</v>
      </c>
      <c r="H770" s="68">
        <v>38.202247191011203</v>
      </c>
      <c r="I770" s="71">
        <v>0.74418418074940795</v>
      </c>
      <c r="J770" s="68">
        <v>40.103716508210901</v>
      </c>
      <c r="K770" s="71">
        <v>0.94066908535694604</v>
      </c>
      <c r="L770" s="68">
        <v>90.492653414001694</v>
      </c>
      <c r="M770" s="71">
        <v>0.73769245390610105</v>
      </c>
      <c r="N770" s="68">
        <v>38.771929824561397</v>
      </c>
      <c r="O770" s="71"/>
      <c r="P770" s="68"/>
      <c r="Q770" s="71"/>
      <c r="R770" s="68"/>
    </row>
    <row r="771" spans="1:18" x14ac:dyDescent="0.2">
      <c r="A771" s="141" t="s">
        <v>1871</v>
      </c>
      <c r="B771" s="67" t="s">
        <v>1872</v>
      </c>
      <c r="C771" s="67">
        <v>45</v>
      </c>
      <c r="D771" s="67" t="s">
        <v>343</v>
      </c>
      <c r="E771" s="71">
        <v>0.85624235176293095</v>
      </c>
      <c r="F771" s="68">
        <v>87.035436473638697</v>
      </c>
      <c r="G771" s="71">
        <v>0.81049379211777695</v>
      </c>
      <c r="H771" s="68">
        <v>53.327571305099397</v>
      </c>
      <c r="I771" s="71">
        <v>0.75648076417165599</v>
      </c>
      <c r="J771" s="68">
        <v>45.721694036300804</v>
      </c>
      <c r="K771" s="71">
        <v>0.91952136903349102</v>
      </c>
      <c r="L771" s="68">
        <v>82.800345721694001</v>
      </c>
      <c r="M771" s="71">
        <v>0.79471583349173203</v>
      </c>
      <c r="N771" s="68">
        <v>55.087719298245602</v>
      </c>
      <c r="O771" s="71"/>
      <c r="P771" s="68"/>
      <c r="Q771" s="71">
        <v>1</v>
      </c>
      <c r="R771" s="68">
        <v>100</v>
      </c>
    </row>
    <row r="772" spans="1:18" x14ac:dyDescent="0.2">
      <c r="A772" s="141" t="s">
        <v>1873</v>
      </c>
      <c r="B772" s="67" t="s">
        <v>1874</v>
      </c>
      <c r="C772" s="67">
        <v>45</v>
      </c>
      <c r="D772" s="67" t="s">
        <v>343</v>
      </c>
      <c r="E772" s="71">
        <v>0.78650579564329703</v>
      </c>
      <c r="F772" s="68">
        <v>71.477960242005196</v>
      </c>
      <c r="G772" s="71">
        <v>0.83426083250463301</v>
      </c>
      <c r="H772" s="68">
        <v>68.625756266205698</v>
      </c>
      <c r="I772" s="71">
        <v>0.80394913749386898</v>
      </c>
      <c r="J772" s="68">
        <v>67.2428694900605</v>
      </c>
      <c r="K772" s="71">
        <v>0.97677044330637197</v>
      </c>
      <c r="L772" s="68">
        <v>98.271391529818501</v>
      </c>
      <c r="M772" s="71">
        <v>0.87454856491161403</v>
      </c>
      <c r="N772" s="68">
        <v>78.684210526315795</v>
      </c>
      <c r="O772" s="71"/>
      <c r="P772" s="68"/>
      <c r="Q772" s="71">
        <v>0.443</v>
      </c>
      <c r="R772" s="68">
        <v>57.3420074349442</v>
      </c>
    </row>
    <row r="773" spans="1:18" x14ac:dyDescent="0.2">
      <c r="A773" s="141" t="s">
        <v>1875</v>
      </c>
      <c r="B773" s="67" t="s">
        <v>1876</v>
      </c>
      <c r="C773" s="67">
        <v>45</v>
      </c>
      <c r="D773" s="67" t="s">
        <v>343</v>
      </c>
      <c r="E773" s="71">
        <v>0.85126946417141103</v>
      </c>
      <c r="F773" s="68">
        <v>86.084701815038898</v>
      </c>
      <c r="G773" s="71">
        <v>0.84119030123568606</v>
      </c>
      <c r="H773" s="68">
        <v>73.811581676750194</v>
      </c>
      <c r="I773" s="71">
        <v>0.76790289781065402</v>
      </c>
      <c r="J773" s="68">
        <v>51.685393258426998</v>
      </c>
      <c r="K773" s="71">
        <v>0.91003141681056599</v>
      </c>
      <c r="L773" s="68">
        <v>78.046672428694905</v>
      </c>
      <c r="M773" s="71">
        <v>0.88595324082873905</v>
      </c>
      <c r="N773" s="68">
        <v>82.8070175438597</v>
      </c>
      <c r="O773" s="71"/>
      <c r="P773" s="68"/>
      <c r="Q773" s="71"/>
      <c r="R773" s="68"/>
    </row>
    <row r="774" spans="1:18" x14ac:dyDescent="0.2">
      <c r="A774" s="141" t="s">
        <v>1877</v>
      </c>
      <c r="B774" s="67" t="s">
        <v>1878</v>
      </c>
      <c r="C774" s="67">
        <v>45</v>
      </c>
      <c r="D774" s="67" t="s">
        <v>343</v>
      </c>
      <c r="E774" s="71">
        <v>0.67594499897376603</v>
      </c>
      <c r="F774" s="68">
        <v>39.757994814174602</v>
      </c>
      <c r="G774" s="71">
        <v>0.81021496396467796</v>
      </c>
      <c r="H774" s="68">
        <v>53.068280034572197</v>
      </c>
      <c r="I774" s="71">
        <v>0.76154934688517195</v>
      </c>
      <c r="J774" s="68">
        <v>48.314606741573002</v>
      </c>
      <c r="K774" s="71">
        <v>0.87446043691766695</v>
      </c>
      <c r="L774" s="68">
        <v>56.698357821953302</v>
      </c>
      <c r="M774" s="71">
        <v>0.75670024710131101</v>
      </c>
      <c r="N774" s="68">
        <v>44.122807017543899</v>
      </c>
      <c r="O774" s="71"/>
      <c r="P774" s="68"/>
      <c r="Q774" s="71">
        <v>0.17680000000000001</v>
      </c>
      <c r="R774" s="68">
        <v>40.613382899628299</v>
      </c>
    </row>
    <row r="775" spans="1:18" x14ac:dyDescent="0.2">
      <c r="A775" s="141" t="s">
        <v>1879</v>
      </c>
      <c r="B775" s="67" t="s">
        <v>1880</v>
      </c>
      <c r="C775" s="67">
        <v>45</v>
      </c>
      <c r="D775" s="67" t="s">
        <v>343</v>
      </c>
      <c r="E775" s="71">
        <v>0.68367515212282104</v>
      </c>
      <c r="F775" s="68">
        <v>42.696629213483099</v>
      </c>
      <c r="G775" s="71">
        <v>0.83200465721642303</v>
      </c>
      <c r="H775" s="68">
        <v>66.9835782195333</v>
      </c>
      <c r="I775" s="71">
        <v>0.78691799487576297</v>
      </c>
      <c r="J775" s="68">
        <v>59.550561797752799</v>
      </c>
      <c r="K775" s="71">
        <v>0.93630921952743196</v>
      </c>
      <c r="L775" s="68">
        <v>88.764044943820195</v>
      </c>
      <c r="M775" s="71">
        <v>0.86314388899448802</v>
      </c>
      <c r="N775" s="68">
        <v>76.403508771929793</v>
      </c>
      <c r="O775" s="71"/>
      <c r="P775" s="68"/>
      <c r="Q775" s="71">
        <v>0</v>
      </c>
      <c r="R775" s="68">
        <v>24.814126394052</v>
      </c>
    </row>
    <row r="776" spans="1:18" x14ac:dyDescent="0.2">
      <c r="A776" s="141" t="s">
        <v>1881</v>
      </c>
      <c r="B776" s="67" t="s">
        <v>1882</v>
      </c>
      <c r="C776" s="67">
        <v>66</v>
      </c>
      <c r="D776" s="67" t="s">
        <v>343</v>
      </c>
      <c r="E776" s="71">
        <v>0.66394177865563697</v>
      </c>
      <c r="F776" s="68">
        <v>35.522904062229898</v>
      </c>
      <c r="G776" s="71">
        <v>0.82468692704173596</v>
      </c>
      <c r="H776" s="68">
        <v>62.229904926534097</v>
      </c>
      <c r="I776" s="71">
        <v>0.76316352230052598</v>
      </c>
      <c r="J776" s="68">
        <v>49.006050129645601</v>
      </c>
      <c r="K776" s="71">
        <v>0.87251611358047698</v>
      </c>
      <c r="L776" s="68">
        <v>55.488331892826302</v>
      </c>
      <c r="M776" s="71">
        <v>0.85934233035544605</v>
      </c>
      <c r="N776" s="68">
        <v>75.263157894736807</v>
      </c>
      <c r="O776" s="71"/>
      <c r="P776" s="68"/>
      <c r="Q776" s="71">
        <v>0</v>
      </c>
      <c r="R776" s="68">
        <v>24.814126394052</v>
      </c>
    </row>
    <row r="777" spans="1:18" x14ac:dyDescent="0.2">
      <c r="A777" s="141" t="s">
        <v>1756</v>
      </c>
      <c r="B777" s="67" t="s">
        <v>1883</v>
      </c>
      <c r="C777" s="67">
        <v>66</v>
      </c>
      <c r="D777" s="67" t="s">
        <v>343</v>
      </c>
      <c r="E777" s="71">
        <v>0.83186190713624097</v>
      </c>
      <c r="F777" s="68">
        <v>81.417458945548802</v>
      </c>
      <c r="G777" s="71">
        <v>0.83041635902889999</v>
      </c>
      <c r="H777" s="68">
        <v>65.773552290406201</v>
      </c>
      <c r="I777" s="71">
        <v>0.76714757607545603</v>
      </c>
      <c r="J777" s="68">
        <v>51.339671564390699</v>
      </c>
      <c r="K777" s="71">
        <v>0.87434292172420303</v>
      </c>
      <c r="L777" s="68">
        <v>56.439066551426102</v>
      </c>
      <c r="M777" s="71">
        <v>0.85554077171640297</v>
      </c>
      <c r="N777" s="68">
        <v>74.210526315789494</v>
      </c>
      <c r="O777" s="71"/>
      <c r="P777" s="68"/>
      <c r="Q777" s="71"/>
      <c r="R777" s="68"/>
    </row>
    <row r="778" spans="1:18" x14ac:dyDescent="0.2">
      <c r="A778" s="141" t="s">
        <v>1884</v>
      </c>
      <c r="B778" s="67" t="s">
        <v>1885</v>
      </c>
      <c r="C778" s="67">
        <v>45</v>
      </c>
      <c r="D778" s="67" t="s">
        <v>343</v>
      </c>
      <c r="E778" s="71">
        <v>0.74345330369878304</v>
      </c>
      <c r="F778" s="68">
        <v>60.760587726879898</v>
      </c>
      <c r="G778" s="71">
        <v>0.85221661049325104</v>
      </c>
      <c r="H778" s="68">
        <v>80.985306828003502</v>
      </c>
      <c r="I778" s="71">
        <v>0.79433288602452401</v>
      </c>
      <c r="J778" s="68">
        <v>62.921348314606703</v>
      </c>
      <c r="K778" s="71">
        <v>0.89924196020081004</v>
      </c>
      <c r="L778" s="68">
        <v>71.477960242005196</v>
      </c>
      <c r="M778" s="71">
        <v>0.93917506177532795</v>
      </c>
      <c r="N778" s="68">
        <v>93.508771929824604</v>
      </c>
      <c r="O778" s="71"/>
      <c r="P778" s="68"/>
      <c r="Q778" s="71">
        <v>0.23230000000000001</v>
      </c>
      <c r="R778" s="68">
        <v>45.167286245353203</v>
      </c>
    </row>
    <row r="779" spans="1:18" x14ac:dyDescent="0.2">
      <c r="A779" s="141" t="s">
        <v>1886</v>
      </c>
      <c r="B779" s="67" t="s">
        <v>1887</v>
      </c>
      <c r="C779" s="67">
        <v>66</v>
      </c>
      <c r="D779" s="67" t="s">
        <v>343</v>
      </c>
      <c r="E779" s="71">
        <v>0.68003822570207095</v>
      </c>
      <c r="F779" s="68">
        <v>41.4866032843561</v>
      </c>
      <c r="G779" s="71">
        <v>0.84463936107569004</v>
      </c>
      <c r="H779" s="68">
        <v>76.145203111495206</v>
      </c>
      <c r="I779" s="71">
        <v>0.75727929826679796</v>
      </c>
      <c r="J779" s="68">
        <v>46.067415730337103</v>
      </c>
      <c r="K779" s="71">
        <v>0.88570831786583304</v>
      </c>
      <c r="L779" s="68">
        <v>63.872082973206602</v>
      </c>
      <c r="M779" s="71">
        <v>0.91256415130203405</v>
      </c>
      <c r="N779" s="68">
        <v>88.771929824561397</v>
      </c>
      <c r="O779" s="71"/>
      <c r="P779" s="68"/>
      <c r="Q779" s="71">
        <v>0</v>
      </c>
      <c r="R779" s="68">
        <v>24.814126394052</v>
      </c>
    </row>
    <row r="780" spans="1:18" x14ac:dyDescent="0.2">
      <c r="A780" s="141" t="s">
        <v>1888</v>
      </c>
      <c r="B780" s="67" t="s">
        <v>1889</v>
      </c>
      <c r="C780" s="67">
        <v>45</v>
      </c>
      <c r="D780" s="67" t="s">
        <v>343</v>
      </c>
      <c r="E780" s="71">
        <v>0.66389108653832896</v>
      </c>
      <c r="F780" s="68">
        <v>35.436473638720798</v>
      </c>
      <c r="G780" s="71">
        <v>0.80847520975911102</v>
      </c>
      <c r="H780" s="68">
        <v>52.203975799481398</v>
      </c>
      <c r="I780" s="71">
        <v>0.78028939406013897</v>
      </c>
      <c r="J780" s="68">
        <v>56.611927398444301</v>
      </c>
      <c r="K780" s="71">
        <v>0.93597499538066398</v>
      </c>
      <c r="L780" s="68">
        <v>88.677614520311195</v>
      </c>
      <c r="M780" s="71">
        <v>0.79471583349173203</v>
      </c>
      <c r="N780" s="68">
        <v>55.087719298245602</v>
      </c>
      <c r="O780" s="71"/>
      <c r="P780" s="68"/>
      <c r="Q780" s="71">
        <v>0</v>
      </c>
      <c r="R780" s="68">
        <v>24.814126394052</v>
      </c>
    </row>
    <row r="781" spans="1:18" x14ac:dyDescent="0.2">
      <c r="A781" s="141" t="s">
        <v>1890</v>
      </c>
      <c r="B781" s="67" t="s">
        <v>1891</v>
      </c>
      <c r="C781" s="67">
        <v>45</v>
      </c>
      <c r="D781" s="67" t="s">
        <v>343</v>
      </c>
      <c r="E781" s="71">
        <v>0.71633220658159102</v>
      </c>
      <c r="F781" s="68">
        <v>53.759723422644797</v>
      </c>
      <c r="G781" s="71">
        <v>0.83146324752409295</v>
      </c>
      <c r="H781" s="68">
        <v>66.7242869490061</v>
      </c>
      <c r="I781" s="71">
        <v>0.81159118297639599</v>
      </c>
      <c r="J781" s="68">
        <v>70.527225583405396</v>
      </c>
      <c r="K781" s="71">
        <v>0.91642674116435796</v>
      </c>
      <c r="L781" s="68">
        <v>81.331028522039801</v>
      </c>
      <c r="M781" s="71">
        <v>0.82892986124310997</v>
      </c>
      <c r="N781" s="68">
        <v>65.526315789473699</v>
      </c>
      <c r="O781" s="71"/>
      <c r="P781" s="68"/>
      <c r="Q781" s="71">
        <v>0.19325000000000001</v>
      </c>
      <c r="R781" s="68">
        <v>42.193308550185897</v>
      </c>
    </row>
    <row r="782" spans="1:18" x14ac:dyDescent="0.2">
      <c r="A782" s="141" t="s">
        <v>1892</v>
      </c>
      <c r="B782" s="67" t="s">
        <v>1893</v>
      </c>
      <c r="C782" s="67">
        <v>45</v>
      </c>
      <c r="D782" s="67" t="s">
        <v>343</v>
      </c>
      <c r="E782" s="71">
        <v>0.83887080545722303</v>
      </c>
      <c r="F782" s="68">
        <v>83.3189282627485</v>
      </c>
      <c r="G782" s="71">
        <v>0.84425608546167397</v>
      </c>
      <c r="H782" s="68">
        <v>75.799481417458907</v>
      </c>
      <c r="I782" s="71">
        <v>0.78116415587246701</v>
      </c>
      <c r="J782" s="68">
        <v>57.216940363007801</v>
      </c>
      <c r="K782" s="71">
        <v>0.90493467789068305</v>
      </c>
      <c r="L782" s="68">
        <v>74.589455488331893</v>
      </c>
      <c r="M782" s="71">
        <v>0.825128302604068</v>
      </c>
      <c r="N782" s="68">
        <v>64.561403508771903</v>
      </c>
      <c r="O782" s="71"/>
      <c r="P782" s="68"/>
      <c r="Q782" s="71"/>
      <c r="R782" s="68"/>
    </row>
    <row r="783" spans="1:18" x14ac:dyDescent="0.2">
      <c r="A783" s="141" t="s">
        <v>1894</v>
      </c>
      <c r="B783" s="67" t="s">
        <v>1895</v>
      </c>
      <c r="C783" s="67">
        <v>45</v>
      </c>
      <c r="D783" s="67" t="s">
        <v>343</v>
      </c>
      <c r="E783" s="71">
        <v>0.74925510880240298</v>
      </c>
      <c r="F783" s="68">
        <v>62.057044079515997</v>
      </c>
      <c r="G783" s="71">
        <v>0.80367838620884602</v>
      </c>
      <c r="H783" s="68">
        <v>49.7839239412273</v>
      </c>
      <c r="I783" s="71">
        <v>0.57392849302499904</v>
      </c>
      <c r="J783" s="68">
        <v>4.8401037165082101</v>
      </c>
      <c r="K783" s="71">
        <v>0.840274652233029</v>
      </c>
      <c r="L783" s="68">
        <v>39.239412273120102</v>
      </c>
      <c r="M783" s="71">
        <v>0.74149401254514302</v>
      </c>
      <c r="N783" s="68">
        <v>39.824561403508802</v>
      </c>
      <c r="O783" s="71"/>
      <c r="P783" s="68"/>
      <c r="Q783" s="71">
        <v>0.78690000000000004</v>
      </c>
      <c r="R783" s="68">
        <v>76.672862453531593</v>
      </c>
    </row>
    <row r="784" spans="1:18" x14ac:dyDescent="0.2">
      <c r="A784" s="141" t="s">
        <v>1896</v>
      </c>
      <c r="B784" s="67" t="s">
        <v>1897</v>
      </c>
      <c r="C784" s="67">
        <v>45</v>
      </c>
      <c r="D784" s="67" t="s">
        <v>343</v>
      </c>
      <c r="E784" s="71">
        <v>0.77726523449482099</v>
      </c>
      <c r="F784" s="68">
        <v>69.403630077787398</v>
      </c>
      <c r="G784" s="71">
        <v>0.81106440073909403</v>
      </c>
      <c r="H784" s="68">
        <v>53.673292999135697</v>
      </c>
      <c r="I784" s="71">
        <v>0.72755387036443198</v>
      </c>
      <c r="J784" s="68">
        <v>33.5350043215212</v>
      </c>
      <c r="K784" s="71">
        <v>0.87076579936007803</v>
      </c>
      <c r="L784" s="68">
        <v>54.278305963699196</v>
      </c>
      <c r="M784" s="71">
        <v>0.69967686751568103</v>
      </c>
      <c r="N784" s="68">
        <v>28.245614035087701</v>
      </c>
      <c r="O784" s="71"/>
      <c r="P784" s="68"/>
      <c r="Q784" s="71"/>
      <c r="R784" s="68"/>
    </row>
    <row r="785" spans="1:18" x14ac:dyDescent="0.2">
      <c r="A785" s="141" t="s">
        <v>1898</v>
      </c>
      <c r="B785" s="67" t="s">
        <v>1899</v>
      </c>
      <c r="C785" s="67">
        <v>45</v>
      </c>
      <c r="D785" s="67" t="s">
        <v>343</v>
      </c>
      <c r="E785" s="71">
        <v>0.69898165122325995</v>
      </c>
      <c r="F785" s="68">
        <v>48.055315471045802</v>
      </c>
      <c r="G785" s="71">
        <v>0.73438227421952795</v>
      </c>
      <c r="H785" s="68">
        <v>22.126188418323199</v>
      </c>
      <c r="I785" s="71">
        <v>0.67498044250586797</v>
      </c>
      <c r="J785" s="68">
        <v>18.409680207432999</v>
      </c>
      <c r="K785" s="71">
        <v>0.824348162466367</v>
      </c>
      <c r="L785" s="68">
        <v>32.324978392394101</v>
      </c>
      <c r="M785" s="71">
        <v>0.50579737692453897</v>
      </c>
      <c r="N785" s="68">
        <v>9.0350877192982502</v>
      </c>
      <c r="O785" s="71"/>
      <c r="P785" s="68"/>
      <c r="Q785" s="71">
        <v>0.75539999999999996</v>
      </c>
      <c r="R785" s="68">
        <v>75.092936802973995</v>
      </c>
    </row>
    <row r="786" spans="1:18" x14ac:dyDescent="0.2">
      <c r="A786" s="141" t="s">
        <v>1900</v>
      </c>
      <c r="B786" s="67" t="s">
        <v>1901</v>
      </c>
      <c r="C786" s="67">
        <v>45</v>
      </c>
      <c r="D786" s="67" t="s">
        <v>343</v>
      </c>
      <c r="E786" s="71">
        <v>0.77427564341085897</v>
      </c>
      <c r="F786" s="68">
        <v>68.885047536732898</v>
      </c>
      <c r="G786" s="71">
        <v>0.82920871315549705</v>
      </c>
      <c r="H786" s="68">
        <v>64.995678478824502</v>
      </c>
      <c r="I786" s="71">
        <v>0.76333745009259302</v>
      </c>
      <c r="J786" s="68">
        <v>49.178910976663801</v>
      </c>
      <c r="K786" s="71">
        <v>0.89544271717818702</v>
      </c>
      <c r="L786" s="68">
        <v>68.798617113223898</v>
      </c>
      <c r="M786" s="71">
        <v>0.730089336628018</v>
      </c>
      <c r="N786" s="68">
        <v>36.842105263157897</v>
      </c>
      <c r="O786" s="71"/>
      <c r="P786" s="68"/>
      <c r="Q786" s="71">
        <v>0.65329999999999999</v>
      </c>
      <c r="R786" s="68">
        <v>70.631970260223099</v>
      </c>
    </row>
    <row r="787" spans="1:18" x14ac:dyDescent="0.2">
      <c r="A787" s="141" t="s">
        <v>1902</v>
      </c>
      <c r="B787" s="67" t="s">
        <v>1903</v>
      </c>
      <c r="C787" s="67">
        <v>45</v>
      </c>
      <c r="D787" s="67" t="s">
        <v>343</v>
      </c>
      <c r="E787" s="71">
        <v>0.54197149261466504</v>
      </c>
      <c r="F787" s="68">
        <v>6.9144338807260199</v>
      </c>
      <c r="G787" s="71">
        <v>0.72665325170167405</v>
      </c>
      <c r="H787" s="68">
        <v>20.5704407951599</v>
      </c>
      <c r="I787" s="71">
        <v>0.66853942899107299</v>
      </c>
      <c r="J787" s="68">
        <v>16.9403630077787</v>
      </c>
      <c r="K787" s="71">
        <v>0.76355026042657703</v>
      </c>
      <c r="L787" s="68">
        <v>15.989628349178901</v>
      </c>
      <c r="M787" s="71">
        <v>0.54761452195400095</v>
      </c>
      <c r="N787" s="68">
        <v>11.3157894736842</v>
      </c>
      <c r="O787" s="71"/>
      <c r="P787" s="68"/>
      <c r="Q787" s="71">
        <v>3.5000000000000001E-3</v>
      </c>
      <c r="R787" s="68">
        <v>29.368029739777</v>
      </c>
    </row>
    <row r="788" spans="1:18" x14ac:dyDescent="0.2">
      <c r="A788" s="141" t="s">
        <v>1904</v>
      </c>
      <c r="B788" s="67" t="s">
        <v>1905</v>
      </c>
      <c r="C788" s="67">
        <v>45</v>
      </c>
      <c r="D788" s="67" t="s">
        <v>343</v>
      </c>
      <c r="E788" s="71">
        <v>0.860359243379203</v>
      </c>
      <c r="F788" s="68">
        <v>87.986171132238496</v>
      </c>
      <c r="G788" s="71">
        <v>0.83399975218101796</v>
      </c>
      <c r="H788" s="68">
        <v>68.452895419187598</v>
      </c>
      <c r="I788" s="71">
        <v>0.77426543286198601</v>
      </c>
      <c r="J788" s="68">
        <v>54.451166810717403</v>
      </c>
      <c r="K788" s="71">
        <v>0.91402143291744498</v>
      </c>
      <c r="L788" s="68">
        <v>80.293863439930902</v>
      </c>
      <c r="M788" s="71">
        <v>0.77950959893556404</v>
      </c>
      <c r="N788" s="68">
        <v>50.350877192982502</v>
      </c>
      <c r="O788" s="71"/>
      <c r="P788" s="68"/>
      <c r="Q788" s="71">
        <v>1</v>
      </c>
      <c r="R788" s="68">
        <v>100</v>
      </c>
    </row>
    <row r="789" spans="1:18" x14ac:dyDescent="0.2">
      <c r="A789" s="141" t="s">
        <v>1906</v>
      </c>
      <c r="B789" s="67" t="s">
        <v>1907</v>
      </c>
      <c r="C789" s="67">
        <v>45</v>
      </c>
      <c r="D789" s="67" t="s">
        <v>343</v>
      </c>
      <c r="E789" s="71">
        <v>0.66532295120250695</v>
      </c>
      <c r="F789" s="68">
        <v>35.955056179775298</v>
      </c>
      <c r="G789" s="71">
        <v>0.84503781532015598</v>
      </c>
      <c r="H789" s="68">
        <v>76.490924805531506</v>
      </c>
      <c r="I789" s="71">
        <v>0.77766423513308303</v>
      </c>
      <c r="J789" s="68">
        <v>55.834053586862602</v>
      </c>
      <c r="K789" s="71">
        <v>0.87073128567714497</v>
      </c>
      <c r="L789" s="68">
        <v>54.191875540190097</v>
      </c>
      <c r="M789" s="71">
        <v>0.83273141988215205</v>
      </c>
      <c r="N789" s="68">
        <v>66.754385964912302</v>
      </c>
      <c r="O789" s="71"/>
      <c r="P789" s="68"/>
      <c r="Q789" s="71">
        <v>4.4999999999999999E-4</v>
      </c>
      <c r="R789" s="68">
        <v>26.115241635687699</v>
      </c>
    </row>
    <row r="790" spans="1:18" x14ac:dyDescent="0.2">
      <c r="A790" s="141" t="s">
        <v>1908</v>
      </c>
      <c r="B790" s="67" t="s">
        <v>1909</v>
      </c>
      <c r="C790" s="67">
        <v>45</v>
      </c>
      <c r="D790" s="67" t="s">
        <v>343</v>
      </c>
      <c r="E790" s="71">
        <v>0.83603675488305995</v>
      </c>
      <c r="F790" s="68">
        <v>82.454624027657701</v>
      </c>
      <c r="G790" s="71">
        <v>0.81578841044303796</v>
      </c>
      <c r="H790" s="68">
        <v>56.957649092480601</v>
      </c>
      <c r="I790" s="71">
        <v>0.74180594097893504</v>
      </c>
      <c r="J790" s="68">
        <v>39.152981849611102</v>
      </c>
      <c r="K790" s="71">
        <v>0.87349229317009802</v>
      </c>
      <c r="L790" s="68">
        <v>56.179775280898902</v>
      </c>
      <c r="M790" s="71">
        <v>0.74909712982322796</v>
      </c>
      <c r="N790" s="68">
        <v>42.280701754386001</v>
      </c>
      <c r="O790" s="71"/>
      <c r="P790" s="68"/>
      <c r="Q790" s="71">
        <v>1</v>
      </c>
      <c r="R790" s="68">
        <v>100</v>
      </c>
    </row>
    <row r="791" spans="1:18" x14ac:dyDescent="0.2">
      <c r="A791" s="141" t="s">
        <v>1910</v>
      </c>
      <c r="B791" s="67" t="s">
        <v>1911</v>
      </c>
      <c r="C791" s="67">
        <v>45</v>
      </c>
      <c r="D791" s="67" t="s">
        <v>343</v>
      </c>
      <c r="E791" s="71">
        <v>0.72506002122739299</v>
      </c>
      <c r="F791" s="68">
        <v>57.044079515989601</v>
      </c>
      <c r="G791" s="71">
        <v>0.80515584000201901</v>
      </c>
      <c r="H791" s="68">
        <v>50.4753673292999</v>
      </c>
      <c r="I791" s="71">
        <v>0.751664632516992</v>
      </c>
      <c r="J791" s="68">
        <v>43.647363872082998</v>
      </c>
      <c r="K791" s="71">
        <v>0.93988406243377098</v>
      </c>
      <c r="L791" s="68">
        <v>90.146931719965394</v>
      </c>
      <c r="M791" s="71">
        <v>0.74529557118418499</v>
      </c>
      <c r="N791" s="68">
        <v>41.140350877193001</v>
      </c>
      <c r="O791" s="71"/>
      <c r="P791" s="68"/>
      <c r="Q791" s="71">
        <v>0.38329999999999997</v>
      </c>
      <c r="R791" s="68">
        <v>53.624535315985099</v>
      </c>
    </row>
    <row r="792" spans="1:18" x14ac:dyDescent="0.2">
      <c r="A792" s="141" t="s">
        <v>1912</v>
      </c>
      <c r="B792" s="67" t="s">
        <v>1913</v>
      </c>
      <c r="C792" s="67">
        <v>45</v>
      </c>
      <c r="D792" s="67" t="s">
        <v>343</v>
      </c>
      <c r="E792" s="71">
        <v>0.84088988998841596</v>
      </c>
      <c r="F792" s="68">
        <v>84.010371650821099</v>
      </c>
      <c r="G792" s="71">
        <v>0.82289713898954497</v>
      </c>
      <c r="H792" s="68">
        <v>61.538461538461497</v>
      </c>
      <c r="I792" s="71">
        <v>0.73429429690304904</v>
      </c>
      <c r="J792" s="68">
        <v>36.214347450302498</v>
      </c>
      <c r="K792" s="71">
        <v>0.90956556014338397</v>
      </c>
      <c r="L792" s="68">
        <v>77.614520311149505</v>
      </c>
      <c r="M792" s="71">
        <v>0.73769245390610105</v>
      </c>
      <c r="N792" s="68">
        <v>38.771929824561397</v>
      </c>
      <c r="O792" s="71"/>
      <c r="P792" s="68"/>
      <c r="Q792" s="71">
        <v>1</v>
      </c>
      <c r="R792" s="68">
        <v>100</v>
      </c>
    </row>
    <row r="793" spans="1:18" x14ac:dyDescent="0.2">
      <c r="A793" s="141" t="s">
        <v>1914</v>
      </c>
      <c r="B793" s="67" t="s">
        <v>1915</v>
      </c>
      <c r="C793" s="67">
        <v>45</v>
      </c>
      <c r="D793" s="67" t="s">
        <v>343</v>
      </c>
      <c r="E793" s="71">
        <v>0.85303119922797799</v>
      </c>
      <c r="F793" s="68">
        <v>86.516853932584297</v>
      </c>
      <c r="G793" s="71">
        <v>0.82946518936946001</v>
      </c>
      <c r="H793" s="68">
        <v>65.254969749351801</v>
      </c>
      <c r="I793" s="71">
        <v>0.78766680117738597</v>
      </c>
      <c r="J793" s="68">
        <v>59.896283491789099</v>
      </c>
      <c r="K793" s="71">
        <v>0.92524882026706101</v>
      </c>
      <c r="L793" s="68">
        <v>85.306828003457198</v>
      </c>
      <c r="M793" s="71">
        <v>0.81752518532598395</v>
      </c>
      <c r="N793" s="68">
        <v>62.543859649122801</v>
      </c>
      <c r="O793" s="71"/>
      <c r="P793" s="68"/>
      <c r="Q793" s="71">
        <v>0.90525</v>
      </c>
      <c r="R793" s="68">
        <v>81.9702602230483</v>
      </c>
    </row>
    <row r="794" spans="1:18" x14ac:dyDescent="0.2">
      <c r="A794" s="141" t="s">
        <v>1916</v>
      </c>
      <c r="B794" s="67" t="s">
        <v>1917</v>
      </c>
      <c r="C794" s="67">
        <v>45</v>
      </c>
      <c r="D794" s="67" t="s">
        <v>343</v>
      </c>
      <c r="E794" s="71">
        <v>0.71056072897203804</v>
      </c>
      <c r="F794" s="68">
        <v>51.598962834917899</v>
      </c>
      <c r="G794" s="71">
        <v>0.74449652686668399</v>
      </c>
      <c r="H794" s="68">
        <v>25.23768366465</v>
      </c>
      <c r="I794" s="71">
        <v>0.72294117570262695</v>
      </c>
      <c r="J794" s="68">
        <v>31.979256698357801</v>
      </c>
      <c r="K794" s="71">
        <v>0.78157198769633496</v>
      </c>
      <c r="L794" s="68">
        <v>19.706136560069101</v>
      </c>
      <c r="M794" s="71">
        <v>0.59323322562250502</v>
      </c>
      <c r="N794" s="68">
        <v>14.473684210526301</v>
      </c>
      <c r="O794" s="71"/>
      <c r="P794" s="68"/>
      <c r="Q794" s="71"/>
      <c r="R794" s="68"/>
    </row>
    <row r="795" spans="1:18" x14ac:dyDescent="0.2">
      <c r="A795" s="141" t="s">
        <v>1918</v>
      </c>
      <c r="B795" s="67" t="s">
        <v>1919</v>
      </c>
      <c r="C795" s="67">
        <v>45</v>
      </c>
      <c r="D795" s="67" t="s">
        <v>343</v>
      </c>
      <c r="E795" s="71">
        <v>0.83574094447636504</v>
      </c>
      <c r="F795" s="68">
        <v>82.195332757130501</v>
      </c>
      <c r="G795" s="71">
        <v>0.80141811817764397</v>
      </c>
      <c r="H795" s="68">
        <v>48.141745894554901</v>
      </c>
      <c r="I795" s="71">
        <v>0.733141762502724</v>
      </c>
      <c r="J795" s="68">
        <v>35.782195332757098</v>
      </c>
      <c r="K795" s="71">
        <v>0.90645238779535298</v>
      </c>
      <c r="L795" s="68">
        <v>75.453759723422607</v>
      </c>
      <c r="M795" s="71">
        <v>0.73769245390610105</v>
      </c>
      <c r="N795" s="68">
        <v>38.771929824561397</v>
      </c>
      <c r="O795" s="71"/>
      <c r="P795" s="68"/>
      <c r="Q795" s="71">
        <v>1</v>
      </c>
      <c r="R795" s="68">
        <v>100</v>
      </c>
    </row>
    <row r="796" spans="1:18" x14ac:dyDescent="0.2">
      <c r="A796" s="141" t="s">
        <v>1920</v>
      </c>
      <c r="B796" s="67" t="s">
        <v>1921</v>
      </c>
      <c r="C796" s="67">
        <v>45</v>
      </c>
      <c r="D796" s="67" t="s">
        <v>343</v>
      </c>
      <c r="E796" s="71">
        <v>0.85712567456130995</v>
      </c>
      <c r="F796" s="68">
        <v>87.381158167674997</v>
      </c>
      <c r="G796" s="71">
        <v>0.81516159131930399</v>
      </c>
      <c r="H796" s="68">
        <v>56.352636127917002</v>
      </c>
      <c r="I796" s="71">
        <v>0.76583052233295201</v>
      </c>
      <c r="J796" s="68">
        <v>50.7346585998271</v>
      </c>
      <c r="K796" s="71">
        <v>0.955539129331066</v>
      </c>
      <c r="L796" s="68">
        <v>93.777009507346605</v>
      </c>
      <c r="M796" s="71">
        <v>0.74909712982322796</v>
      </c>
      <c r="N796" s="68">
        <v>42.280701754386001</v>
      </c>
      <c r="O796" s="71"/>
      <c r="P796" s="68"/>
      <c r="Q796" s="71">
        <v>1</v>
      </c>
      <c r="R796" s="68">
        <v>100</v>
      </c>
    </row>
    <row r="797" spans="1:18" x14ac:dyDescent="0.2">
      <c r="A797" s="141" t="s">
        <v>1922</v>
      </c>
      <c r="B797" s="67" t="s">
        <v>1923</v>
      </c>
      <c r="C797" s="67">
        <v>45</v>
      </c>
      <c r="D797" s="67" t="s">
        <v>343</v>
      </c>
      <c r="E797" s="71">
        <v>0.77051618295060598</v>
      </c>
      <c r="F797" s="68">
        <v>67.675021607605899</v>
      </c>
      <c r="G797" s="71">
        <v>0.77786793623009098</v>
      </c>
      <c r="H797" s="68">
        <v>37.597234226447704</v>
      </c>
      <c r="I797" s="71">
        <v>0.72579352484848303</v>
      </c>
      <c r="J797" s="68">
        <v>32.7571305099395</v>
      </c>
      <c r="K797" s="71">
        <v>0.88844258615877703</v>
      </c>
      <c r="L797" s="68">
        <v>65.168539325842701</v>
      </c>
      <c r="M797" s="71">
        <v>0.69967686751568103</v>
      </c>
      <c r="N797" s="68">
        <v>28.245614035087701</v>
      </c>
      <c r="O797" s="71"/>
      <c r="P797" s="68"/>
      <c r="Q797" s="71">
        <v>0.76080000000000003</v>
      </c>
      <c r="R797" s="68">
        <v>75.650557620817807</v>
      </c>
    </row>
    <row r="798" spans="1:18" x14ac:dyDescent="0.2">
      <c r="A798" s="141" t="s">
        <v>1924</v>
      </c>
      <c r="B798" s="67" t="s">
        <v>1925</v>
      </c>
      <c r="C798" s="67">
        <v>45</v>
      </c>
      <c r="D798" s="67" t="s">
        <v>343</v>
      </c>
      <c r="E798" s="71">
        <v>0.709387993849105</v>
      </c>
      <c r="F798" s="68">
        <v>51.166810717372499</v>
      </c>
      <c r="G798" s="71">
        <v>0.75893532503336003</v>
      </c>
      <c r="H798" s="68">
        <v>29.991356957649099</v>
      </c>
      <c r="I798" s="71">
        <v>0.70774094923974595</v>
      </c>
      <c r="J798" s="68">
        <v>27.225583405358702</v>
      </c>
      <c r="K798" s="71">
        <v>0.88513202798895496</v>
      </c>
      <c r="L798" s="68">
        <v>63.439930855661203</v>
      </c>
      <c r="M798" s="71">
        <v>0.58943166698346305</v>
      </c>
      <c r="N798" s="68">
        <v>14.2982456140351</v>
      </c>
      <c r="O798" s="71"/>
      <c r="P798" s="68"/>
      <c r="Q798" s="71">
        <v>0.60570000000000002</v>
      </c>
      <c r="R798" s="68">
        <v>68.3085501858736</v>
      </c>
    </row>
    <row r="799" spans="1:18" x14ac:dyDescent="0.2">
      <c r="A799" s="141" t="s">
        <v>1926</v>
      </c>
      <c r="B799" s="67" t="s">
        <v>1927</v>
      </c>
      <c r="C799" s="67">
        <v>45</v>
      </c>
      <c r="D799" s="67" t="s">
        <v>343</v>
      </c>
      <c r="E799" s="71">
        <v>0.72003572136835503</v>
      </c>
      <c r="F799" s="68">
        <v>55.488331892826302</v>
      </c>
      <c r="G799" s="71">
        <v>0.76237379617369205</v>
      </c>
      <c r="H799" s="68">
        <v>31.114952463267102</v>
      </c>
      <c r="I799" s="71">
        <v>0.69909263494865603</v>
      </c>
      <c r="J799" s="68">
        <v>25.324114088159</v>
      </c>
      <c r="K799" s="71">
        <v>0.89528986057021798</v>
      </c>
      <c r="L799" s="68">
        <v>68.712186689714798</v>
      </c>
      <c r="M799" s="71">
        <v>0.56662231514921102</v>
      </c>
      <c r="N799" s="68">
        <v>12.894736842105299</v>
      </c>
      <c r="O799" s="71"/>
      <c r="P799" s="68"/>
      <c r="Q799" s="71">
        <v>0.67679999999999996</v>
      </c>
      <c r="R799" s="68">
        <v>71.096654275092902</v>
      </c>
    </row>
    <row r="800" spans="1:18" x14ac:dyDescent="0.2">
      <c r="A800" s="141" t="s">
        <v>1928</v>
      </c>
      <c r="B800" s="67" t="s">
        <v>1929</v>
      </c>
      <c r="C800" s="67">
        <v>45</v>
      </c>
      <c r="D800" s="67" t="s">
        <v>343</v>
      </c>
      <c r="E800" s="71">
        <v>0.53047965188773805</v>
      </c>
      <c r="F800" s="68">
        <v>6.1365600691443403</v>
      </c>
      <c r="G800" s="71">
        <v>0.65694738767185501</v>
      </c>
      <c r="H800" s="68">
        <v>10.6309420916162</v>
      </c>
      <c r="I800" s="71">
        <v>0.60066027045733705</v>
      </c>
      <c r="J800" s="68">
        <v>6.2229904926534099</v>
      </c>
      <c r="K800" s="71">
        <v>0.75138830136652401</v>
      </c>
      <c r="L800" s="68">
        <v>13.828867761452001</v>
      </c>
      <c r="M800" s="71">
        <v>0.27390229994297699</v>
      </c>
      <c r="N800" s="68">
        <v>2.8947368421052602</v>
      </c>
      <c r="O800" s="71"/>
      <c r="P800" s="68"/>
      <c r="Q800" s="71">
        <v>0.3695</v>
      </c>
      <c r="R800" s="68">
        <v>52.6951672862454</v>
      </c>
    </row>
    <row r="801" spans="1:18" x14ac:dyDescent="0.2">
      <c r="A801" s="141" t="s">
        <v>1930</v>
      </c>
      <c r="B801" s="67" t="s">
        <v>1931</v>
      </c>
      <c r="C801" s="67">
        <v>45</v>
      </c>
      <c r="D801" s="67" t="s">
        <v>343</v>
      </c>
      <c r="E801" s="71">
        <v>0.73214714184366603</v>
      </c>
      <c r="F801" s="68">
        <v>58.8591184096802</v>
      </c>
      <c r="G801" s="71">
        <v>0.79168022161032903</v>
      </c>
      <c r="H801" s="68">
        <v>43.733794295591998</v>
      </c>
      <c r="I801" s="71">
        <v>0.74819340336351503</v>
      </c>
      <c r="J801" s="68">
        <v>42.0051858254105</v>
      </c>
      <c r="K801" s="71">
        <v>0.88526495442125597</v>
      </c>
      <c r="L801" s="68">
        <v>63.526361279170303</v>
      </c>
      <c r="M801" s="71">
        <v>0.74909712982322796</v>
      </c>
      <c r="N801" s="68">
        <v>42.280701754386001</v>
      </c>
      <c r="O801" s="71"/>
      <c r="P801" s="68"/>
      <c r="Q801" s="71">
        <v>0.48649999999999999</v>
      </c>
      <c r="R801" s="68">
        <v>59.944237918215599</v>
      </c>
    </row>
    <row r="802" spans="1:18" x14ac:dyDescent="0.2">
      <c r="A802" s="141" t="s">
        <v>1932</v>
      </c>
      <c r="B802" s="67" t="s">
        <v>1933</v>
      </c>
      <c r="C802" s="67">
        <v>45</v>
      </c>
      <c r="D802" s="67" t="s">
        <v>343</v>
      </c>
      <c r="E802" s="71">
        <v>0.83720663718379995</v>
      </c>
      <c r="F802" s="68">
        <v>83.1460674157303</v>
      </c>
      <c r="G802" s="71">
        <v>0.82008391674764103</v>
      </c>
      <c r="H802" s="68">
        <v>59.464131374243699</v>
      </c>
      <c r="I802" s="71">
        <v>0.75626861414370605</v>
      </c>
      <c r="J802" s="68">
        <v>45.462402765773597</v>
      </c>
      <c r="K802" s="71">
        <v>0.90620222887292801</v>
      </c>
      <c r="L802" s="68">
        <v>75.280898876404507</v>
      </c>
      <c r="M802" s="71">
        <v>0.703478426154723</v>
      </c>
      <c r="N802" s="68">
        <v>29.5614035087719</v>
      </c>
      <c r="O802" s="71"/>
      <c r="P802" s="68"/>
      <c r="Q802" s="71">
        <v>1</v>
      </c>
      <c r="R802" s="68">
        <v>100</v>
      </c>
    </row>
    <row r="803" spans="1:18" x14ac:dyDescent="0.2">
      <c r="A803" s="141" t="s">
        <v>1934</v>
      </c>
      <c r="B803" s="67" t="s">
        <v>1935</v>
      </c>
      <c r="C803" s="67">
        <v>45</v>
      </c>
      <c r="D803" s="67" t="s">
        <v>343</v>
      </c>
      <c r="E803" s="71">
        <v>0.75069894581743601</v>
      </c>
      <c r="F803" s="68">
        <v>62.489196197061403</v>
      </c>
      <c r="G803" s="71">
        <v>0.81895792862076999</v>
      </c>
      <c r="H803" s="68">
        <v>58.8591184096802</v>
      </c>
      <c r="I803" s="71">
        <v>0.76568681728689303</v>
      </c>
      <c r="J803" s="68">
        <v>50.561797752808999</v>
      </c>
      <c r="K803" s="71">
        <v>0.922141942882996</v>
      </c>
      <c r="L803" s="68">
        <v>84.183232497839199</v>
      </c>
      <c r="M803" s="71">
        <v>0.77570804029652096</v>
      </c>
      <c r="N803" s="68">
        <v>48.859649122806999</v>
      </c>
      <c r="O803" s="71"/>
      <c r="P803" s="68"/>
      <c r="Q803" s="71">
        <v>0.47099999999999997</v>
      </c>
      <c r="R803" s="68">
        <v>58.550185873605997</v>
      </c>
    </row>
    <row r="804" spans="1:18" x14ac:dyDescent="0.2">
      <c r="A804" s="141" t="s">
        <v>1936</v>
      </c>
      <c r="B804" s="67" t="s">
        <v>1937</v>
      </c>
      <c r="C804" s="67">
        <v>45</v>
      </c>
      <c r="D804" s="67" t="s">
        <v>343</v>
      </c>
      <c r="E804" s="71">
        <v>0.83931090954779597</v>
      </c>
      <c r="F804" s="68">
        <v>83.4917891097666</v>
      </c>
      <c r="G804" s="71">
        <v>0.82424656158216902</v>
      </c>
      <c r="H804" s="68">
        <v>61.884183232497797</v>
      </c>
      <c r="I804" s="71">
        <v>0.80381512752904205</v>
      </c>
      <c r="J804" s="68">
        <v>67.1564390665514</v>
      </c>
      <c r="K804" s="71">
        <v>0.94967235014440998</v>
      </c>
      <c r="L804" s="68">
        <v>92.912705272255806</v>
      </c>
      <c r="M804" s="71">
        <v>0.77950959893556404</v>
      </c>
      <c r="N804" s="68">
        <v>50.350877192982502</v>
      </c>
      <c r="O804" s="71"/>
      <c r="P804" s="68"/>
      <c r="Q804" s="71"/>
      <c r="R804" s="68"/>
    </row>
    <row r="805" spans="1:18" x14ac:dyDescent="0.2">
      <c r="A805" s="141" t="s">
        <v>1938</v>
      </c>
      <c r="B805" s="67" t="s">
        <v>1939</v>
      </c>
      <c r="C805" s="67">
        <v>45</v>
      </c>
      <c r="D805" s="67" t="s">
        <v>343</v>
      </c>
      <c r="E805" s="71">
        <v>0.81944309767458601</v>
      </c>
      <c r="F805" s="68">
        <v>79.083837510803804</v>
      </c>
      <c r="G805" s="71">
        <v>0.808988552045948</v>
      </c>
      <c r="H805" s="68">
        <v>52.549697493517698</v>
      </c>
      <c r="I805" s="71">
        <v>0.75639047202212495</v>
      </c>
      <c r="J805" s="68">
        <v>45.548833189282597</v>
      </c>
      <c r="K805" s="71">
        <v>0.88921907217408203</v>
      </c>
      <c r="L805" s="68">
        <v>65.600691443388101</v>
      </c>
      <c r="M805" s="71">
        <v>0.798517392130774</v>
      </c>
      <c r="N805" s="68">
        <v>56.6666666666667</v>
      </c>
      <c r="O805" s="71"/>
      <c r="P805" s="68"/>
      <c r="Q805" s="71">
        <v>0.84409999999999996</v>
      </c>
      <c r="R805" s="68">
        <v>79.646840148698899</v>
      </c>
    </row>
    <row r="806" spans="1:18" x14ac:dyDescent="0.2">
      <c r="A806" s="141" t="s">
        <v>1940</v>
      </c>
      <c r="B806" s="67" t="s">
        <v>1941</v>
      </c>
      <c r="C806" s="67">
        <v>45</v>
      </c>
      <c r="D806" s="67" t="s">
        <v>343</v>
      </c>
      <c r="E806" s="71">
        <v>0.80902926270304798</v>
      </c>
      <c r="F806" s="68">
        <v>76.145203111495206</v>
      </c>
      <c r="G806" s="71">
        <v>0.841430032063057</v>
      </c>
      <c r="H806" s="68">
        <v>74.157303370786494</v>
      </c>
      <c r="I806" s="71">
        <v>0.81773784987803999</v>
      </c>
      <c r="J806" s="68">
        <v>73.811581676750194</v>
      </c>
      <c r="K806" s="71">
        <v>0.91046415672145098</v>
      </c>
      <c r="L806" s="68">
        <v>78.219533275713005</v>
      </c>
      <c r="M806" s="71">
        <v>0.79091427485268895</v>
      </c>
      <c r="N806" s="68">
        <v>53.684210526315802</v>
      </c>
      <c r="O806" s="71"/>
      <c r="P806" s="68"/>
      <c r="Q806" s="71">
        <v>0.68459999999999999</v>
      </c>
      <c r="R806" s="68">
        <v>71.561338289962805</v>
      </c>
    </row>
    <row r="807" spans="1:18" x14ac:dyDescent="0.2">
      <c r="A807" s="141" t="s">
        <v>1942</v>
      </c>
      <c r="B807" s="67" t="s">
        <v>1943</v>
      </c>
      <c r="C807" s="67">
        <v>45</v>
      </c>
      <c r="D807" s="67" t="s">
        <v>343</v>
      </c>
      <c r="E807" s="71">
        <v>0.828130734309801</v>
      </c>
      <c r="F807" s="68">
        <v>80.726015557476202</v>
      </c>
      <c r="G807" s="71">
        <v>0.827670590610179</v>
      </c>
      <c r="H807" s="68">
        <v>64.044943820224702</v>
      </c>
      <c r="I807" s="71">
        <v>0.81676689458997198</v>
      </c>
      <c r="J807" s="68">
        <v>73.379429559204894</v>
      </c>
      <c r="K807" s="71">
        <v>0.87717117718636495</v>
      </c>
      <c r="L807" s="68">
        <v>58.4269662921348</v>
      </c>
      <c r="M807" s="71">
        <v>0.79091427485268895</v>
      </c>
      <c r="N807" s="68">
        <v>53.684210526315802</v>
      </c>
      <c r="O807" s="71"/>
      <c r="P807" s="68"/>
      <c r="Q807" s="71"/>
      <c r="R807" s="68"/>
    </row>
    <row r="808" spans="1:18" x14ac:dyDescent="0.2">
      <c r="A808" s="141" t="s">
        <v>1944</v>
      </c>
      <c r="B808" s="67" t="s">
        <v>1945</v>
      </c>
      <c r="C808" s="67">
        <v>45</v>
      </c>
      <c r="D808" s="67" t="s">
        <v>343</v>
      </c>
      <c r="E808" s="71">
        <v>0.86141009127215495</v>
      </c>
      <c r="F808" s="68">
        <v>88.245462402765796</v>
      </c>
      <c r="G808" s="71">
        <v>0.83726193691287198</v>
      </c>
      <c r="H808" s="68">
        <v>70.613656006914397</v>
      </c>
      <c r="I808" s="71">
        <v>0.82294578186301404</v>
      </c>
      <c r="J808" s="68">
        <v>76.318063958513406</v>
      </c>
      <c r="K808" s="71">
        <v>0.84832534545411398</v>
      </c>
      <c r="L808" s="68">
        <v>42.3509075194468</v>
      </c>
      <c r="M808" s="71">
        <v>0.798517392130774</v>
      </c>
      <c r="N808" s="68">
        <v>56.6666666666667</v>
      </c>
      <c r="O808" s="71"/>
      <c r="P808" s="68"/>
      <c r="Q808" s="71">
        <v>1</v>
      </c>
      <c r="R808" s="68">
        <v>100</v>
      </c>
    </row>
    <row r="809" spans="1:18" x14ac:dyDescent="0.2">
      <c r="A809" s="141" t="s">
        <v>1946</v>
      </c>
      <c r="B809" s="67" t="s">
        <v>1947</v>
      </c>
      <c r="C809" s="67">
        <v>45</v>
      </c>
      <c r="D809" s="67" t="s">
        <v>343</v>
      </c>
      <c r="E809" s="71">
        <v>0.70948861803192298</v>
      </c>
      <c r="F809" s="68">
        <v>51.339671564390699</v>
      </c>
      <c r="G809" s="71">
        <v>0.81127052393258303</v>
      </c>
      <c r="H809" s="68">
        <v>54.019014693171997</v>
      </c>
      <c r="I809" s="71">
        <v>0.81512530652349802</v>
      </c>
      <c r="J809" s="68">
        <v>72.601555747623195</v>
      </c>
      <c r="K809" s="71">
        <v>0.85496883354880804</v>
      </c>
      <c r="L809" s="68">
        <v>46.326707000864303</v>
      </c>
      <c r="M809" s="71">
        <v>0.703478426154723</v>
      </c>
      <c r="N809" s="68">
        <v>29.5614035087719</v>
      </c>
      <c r="O809" s="71"/>
      <c r="P809" s="68"/>
      <c r="Q809" s="71">
        <v>0.36259999999999998</v>
      </c>
      <c r="R809" s="68">
        <v>52.230483271375498</v>
      </c>
    </row>
    <row r="810" spans="1:18" x14ac:dyDescent="0.2">
      <c r="A810" s="141" t="s">
        <v>1948</v>
      </c>
      <c r="B810" s="67" t="s">
        <v>1949</v>
      </c>
      <c r="C810" s="67">
        <v>45</v>
      </c>
      <c r="D810" s="67" t="s">
        <v>343</v>
      </c>
      <c r="E810" s="71">
        <v>0.60456800434555902</v>
      </c>
      <c r="F810" s="68">
        <v>15.730337078651701</v>
      </c>
      <c r="G810" s="71">
        <v>0.79042892417456001</v>
      </c>
      <c r="H810" s="68">
        <v>43.128781331028499</v>
      </c>
      <c r="I810" s="71">
        <v>0.76720616939256203</v>
      </c>
      <c r="J810" s="68">
        <v>51.426101987899699</v>
      </c>
      <c r="K810" s="71">
        <v>0.81038105437242103</v>
      </c>
      <c r="L810" s="68">
        <v>26.879861711322398</v>
      </c>
      <c r="M810" s="71">
        <v>0.57042387378825299</v>
      </c>
      <c r="N810" s="68">
        <v>13.157894736842101</v>
      </c>
      <c r="O810" s="71"/>
      <c r="P810" s="68"/>
      <c r="Q810" s="71">
        <v>8.4400000000000003E-2</v>
      </c>
      <c r="R810" s="68">
        <v>35.501858736059503</v>
      </c>
    </row>
    <row r="811" spans="1:18" x14ac:dyDescent="0.2">
      <c r="A811" s="141" t="s">
        <v>1950</v>
      </c>
      <c r="B811" s="67" t="s">
        <v>1951</v>
      </c>
      <c r="C811" s="67">
        <v>45</v>
      </c>
      <c r="D811" s="67" t="s">
        <v>343</v>
      </c>
      <c r="E811" s="71">
        <v>0.70317885182677897</v>
      </c>
      <c r="F811" s="68">
        <v>49.351771823681901</v>
      </c>
      <c r="G811" s="71">
        <v>0.86243361969724097</v>
      </c>
      <c r="H811" s="68">
        <v>86.343993085566098</v>
      </c>
      <c r="I811" s="71">
        <v>0.85943529433432098</v>
      </c>
      <c r="J811" s="68">
        <v>89.887640449438194</v>
      </c>
      <c r="K811" s="71">
        <v>0.96889704249826503</v>
      </c>
      <c r="L811" s="68">
        <v>97.493517718236802</v>
      </c>
      <c r="M811" s="71">
        <v>0.825128302604068</v>
      </c>
      <c r="N811" s="68">
        <v>64.561403508771903</v>
      </c>
      <c r="O811" s="71"/>
      <c r="P811" s="68"/>
      <c r="Q811" s="71">
        <v>0</v>
      </c>
      <c r="R811" s="68">
        <v>24.814126394052</v>
      </c>
    </row>
    <row r="812" spans="1:18" x14ac:dyDescent="0.2">
      <c r="A812" s="141" t="s">
        <v>1952</v>
      </c>
      <c r="B812" s="67" t="s">
        <v>1953</v>
      </c>
      <c r="C812" s="67">
        <v>45</v>
      </c>
      <c r="D812" s="67" t="s">
        <v>343</v>
      </c>
      <c r="E812" s="71">
        <v>0.69360084348741102</v>
      </c>
      <c r="F812" s="68">
        <v>45.980985306828003</v>
      </c>
      <c r="G812" s="71">
        <v>0.84761997266057898</v>
      </c>
      <c r="H812" s="68">
        <v>77.700950734658605</v>
      </c>
      <c r="I812" s="71">
        <v>0.83178918138540403</v>
      </c>
      <c r="J812" s="68">
        <v>80.034572169403603</v>
      </c>
      <c r="K812" s="71">
        <v>0.95966520214796203</v>
      </c>
      <c r="L812" s="68">
        <v>95.159896283491804</v>
      </c>
      <c r="M812" s="71">
        <v>0.82892986124310997</v>
      </c>
      <c r="N812" s="68">
        <v>65.526315789473699</v>
      </c>
      <c r="O812" s="71"/>
      <c r="P812" s="68"/>
      <c r="Q812" s="71">
        <v>0</v>
      </c>
      <c r="R812" s="68">
        <v>24.814126394052</v>
      </c>
    </row>
    <row r="813" spans="1:18" x14ac:dyDescent="0.2">
      <c r="A813" s="141" t="s">
        <v>1954</v>
      </c>
      <c r="B813" s="67" t="s">
        <v>1955</v>
      </c>
      <c r="C813" s="67">
        <v>45</v>
      </c>
      <c r="D813" s="67" t="s">
        <v>343</v>
      </c>
      <c r="E813" s="71">
        <v>0.697787796158155</v>
      </c>
      <c r="F813" s="68">
        <v>47.623163353500402</v>
      </c>
      <c r="G813" s="71">
        <v>0.843120893527739</v>
      </c>
      <c r="H813" s="68">
        <v>75.367329299913607</v>
      </c>
      <c r="I813" s="71">
        <v>0.82672039325664004</v>
      </c>
      <c r="J813" s="68">
        <v>77.873811581676804</v>
      </c>
      <c r="K813" s="71">
        <v>0.96355692228999301</v>
      </c>
      <c r="L813" s="68">
        <v>96.369922212618803</v>
      </c>
      <c r="M813" s="71">
        <v>0.85554077171640297</v>
      </c>
      <c r="N813" s="68">
        <v>74.210526315789494</v>
      </c>
      <c r="O813" s="71"/>
      <c r="P813" s="68"/>
      <c r="Q813" s="71">
        <v>0</v>
      </c>
      <c r="R813" s="68">
        <v>24.814126394052</v>
      </c>
    </row>
    <row r="814" spans="1:18" x14ac:dyDescent="0.2">
      <c r="A814" s="141" t="s">
        <v>1956</v>
      </c>
      <c r="B814" s="67" t="s">
        <v>1957</v>
      </c>
      <c r="C814" s="67">
        <v>45</v>
      </c>
      <c r="D814" s="67" t="s">
        <v>343</v>
      </c>
      <c r="E814" s="71">
        <v>0.70681469783699702</v>
      </c>
      <c r="F814" s="68">
        <v>50.3025064822818</v>
      </c>
      <c r="G814" s="71">
        <v>0.81675775354541102</v>
      </c>
      <c r="H814" s="68">
        <v>57.303370786516901</v>
      </c>
      <c r="I814" s="71">
        <v>0.77396993383109303</v>
      </c>
      <c r="J814" s="68">
        <v>54.191875540190097</v>
      </c>
      <c r="K814" s="71">
        <v>0.93728308559483597</v>
      </c>
      <c r="L814" s="68">
        <v>88.936905790838395</v>
      </c>
      <c r="M814" s="71">
        <v>0.78711271621364698</v>
      </c>
      <c r="N814" s="68">
        <v>52.368421052631597</v>
      </c>
      <c r="O814" s="71"/>
      <c r="P814" s="68"/>
      <c r="Q814" s="71">
        <v>0.21895000000000001</v>
      </c>
      <c r="R814" s="68">
        <v>44.237918215613398</v>
      </c>
    </row>
    <row r="815" spans="1:18" x14ac:dyDescent="0.2">
      <c r="A815" s="141" t="s">
        <v>1958</v>
      </c>
      <c r="B815" s="67" t="s">
        <v>1959</v>
      </c>
      <c r="C815" s="67">
        <v>45</v>
      </c>
      <c r="D815" s="67" t="s">
        <v>343</v>
      </c>
      <c r="E815" s="71">
        <v>0.72995899055926705</v>
      </c>
      <c r="F815" s="68">
        <v>58.2541054451167</v>
      </c>
      <c r="G815" s="71">
        <v>0.86171502149044099</v>
      </c>
      <c r="H815" s="68">
        <v>85.998271391529798</v>
      </c>
      <c r="I815" s="71">
        <v>0.88640791250447704</v>
      </c>
      <c r="J815" s="68">
        <v>95.246326707000904</v>
      </c>
      <c r="K815" s="71">
        <v>0.97770319158225805</v>
      </c>
      <c r="L815" s="68">
        <v>98.357821953327601</v>
      </c>
      <c r="M815" s="71">
        <v>0.92396882721915996</v>
      </c>
      <c r="N815" s="68">
        <v>90.789473684210506</v>
      </c>
      <c r="O815" s="71"/>
      <c r="P815" s="68"/>
      <c r="Q815" s="71">
        <v>0</v>
      </c>
      <c r="R815" s="68">
        <v>24.814126394052</v>
      </c>
    </row>
    <row r="816" spans="1:18" x14ac:dyDescent="0.2">
      <c r="A816" s="141" t="s">
        <v>1960</v>
      </c>
      <c r="B816" s="67" t="s">
        <v>1961</v>
      </c>
      <c r="C816" s="67">
        <v>45</v>
      </c>
      <c r="D816" s="67" t="s">
        <v>343</v>
      </c>
      <c r="E816" s="71">
        <v>0.65752306669677196</v>
      </c>
      <c r="F816" s="68">
        <v>32.9299913569577</v>
      </c>
      <c r="G816" s="71">
        <v>0.78838430244129998</v>
      </c>
      <c r="H816" s="68">
        <v>41.8323249783924</v>
      </c>
      <c r="I816" s="71">
        <v>0.80695064330341304</v>
      </c>
      <c r="J816" s="68">
        <v>68.452895419187598</v>
      </c>
      <c r="K816" s="71">
        <v>0.96219105111112901</v>
      </c>
      <c r="L816" s="68">
        <v>95.937770095073503</v>
      </c>
      <c r="M816" s="71">
        <v>0.730089336628018</v>
      </c>
      <c r="N816" s="68">
        <v>36.842105263157897</v>
      </c>
      <c r="O816" s="71"/>
      <c r="P816" s="68"/>
      <c r="Q816" s="71">
        <v>0</v>
      </c>
      <c r="R816" s="68">
        <v>24.814126394052</v>
      </c>
    </row>
    <row r="817" spans="1:18" x14ac:dyDescent="0.2">
      <c r="A817" s="141" t="s">
        <v>1962</v>
      </c>
      <c r="B817" s="67" t="s">
        <v>1963</v>
      </c>
      <c r="C817" s="67">
        <v>45</v>
      </c>
      <c r="D817" s="67" t="s">
        <v>343</v>
      </c>
      <c r="E817" s="71">
        <v>0.70743525125255702</v>
      </c>
      <c r="F817" s="68">
        <v>50.7346585998271</v>
      </c>
      <c r="G817" s="71">
        <v>0.80150756221959496</v>
      </c>
      <c r="H817" s="68">
        <v>48.401037165082101</v>
      </c>
      <c r="I817" s="71">
        <v>0.77556669058893202</v>
      </c>
      <c r="J817" s="68">
        <v>54.883318928262703</v>
      </c>
      <c r="K817" s="71">
        <v>0.92562513593857798</v>
      </c>
      <c r="L817" s="68">
        <v>85.393258426966298</v>
      </c>
      <c r="M817" s="71">
        <v>0.69967686751568103</v>
      </c>
      <c r="N817" s="68">
        <v>28.245614035087701</v>
      </c>
      <c r="O817" s="71"/>
      <c r="P817" s="68"/>
      <c r="Q817" s="71">
        <v>0.33479999999999999</v>
      </c>
      <c r="R817" s="68">
        <v>50.464684014869903</v>
      </c>
    </row>
    <row r="818" spans="1:18" x14ac:dyDescent="0.2">
      <c r="A818" s="141" t="s">
        <v>1964</v>
      </c>
      <c r="B818" s="67" t="s">
        <v>1965</v>
      </c>
      <c r="C818" s="67">
        <v>45</v>
      </c>
      <c r="D818" s="67" t="s">
        <v>343</v>
      </c>
      <c r="E818" s="71">
        <v>0.60875209965227395</v>
      </c>
      <c r="F818" s="68">
        <v>16.5082108902334</v>
      </c>
      <c r="G818" s="71">
        <v>0.77115801012191099</v>
      </c>
      <c r="H818" s="68">
        <v>34.0535868625756</v>
      </c>
      <c r="I818" s="71">
        <v>0.73489883741056805</v>
      </c>
      <c r="J818" s="68">
        <v>36.646499567847897</v>
      </c>
      <c r="K818" s="71">
        <v>0.89885172143788195</v>
      </c>
      <c r="L818" s="68">
        <v>71.305099394986996</v>
      </c>
      <c r="M818" s="71">
        <v>0.63885192929100898</v>
      </c>
      <c r="N818" s="68">
        <v>18.508771929824601</v>
      </c>
      <c r="O818" s="71"/>
      <c r="P818" s="68"/>
      <c r="Q818" s="71">
        <v>0</v>
      </c>
      <c r="R818" s="68">
        <v>24.814126394052</v>
      </c>
    </row>
    <row r="819" spans="1:18" x14ac:dyDescent="0.2">
      <c r="A819" s="141" t="s">
        <v>1966</v>
      </c>
      <c r="B819" s="67" t="s">
        <v>1967</v>
      </c>
      <c r="C819" s="67">
        <v>45</v>
      </c>
      <c r="D819" s="67" t="s">
        <v>343</v>
      </c>
      <c r="E819" s="71">
        <v>0.81305454234698205</v>
      </c>
      <c r="F819" s="68">
        <v>77.787381158167705</v>
      </c>
      <c r="G819" s="71">
        <v>0.77368426841264903</v>
      </c>
      <c r="H819" s="68">
        <v>35.609334485738998</v>
      </c>
      <c r="I819" s="71">
        <v>0.74392819108214803</v>
      </c>
      <c r="J819" s="68">
        <v>39.930855661192702</v>
      </c>
      <c r="K819" s="71">
        <v>0.87088650200251605</v>
      </c>
      <c r="L819" s="68">
        <v>54.537597234226403</v>
      </c>
      <c r="M819" s="71">
        <v>0.69207375023759699</v>
      </c>
      <c r="N819" s="68">
        <v>27.017543859649098</v>
      </c>
      <c r="O819" s="71"/>
      <c r="P819" s="68"/>
      <c r="Q819" s="71">
        <v>0.98470000000000002</v>
      </c>
      <c r="R819" s="68">
        <v>83.271375464683999</v>
      </c>
    </row>
    <row r="820" spans="1:18" x14ac:dyDescent="0.2">
      <c r="A820" s="141" t="s">
        <v>1968</v>
      </c>
      <c r="B820" s="67" t="s">
        <v>1969</v>
      </c>
      <c r="C820" s="67">
        <v>45</v>
      </c>
      <c r="D820" s="67" t="s">
        <v>343</v>
      </c>
      <c r="E820" s="71">
        <v>0.67796273195214296</v>
      </c>
      <c r="F820" s="68">
        <v>40.795159896283501</v>
      </c>
      <c r="G820" s="71">
        <v>0.76364940208272403</v>
      </c>
      <c r="H820" s="68">
        <v>31.374243733794302</v>
      </c>
      <c r="I820" s="71">
        <v>0.70673831265280096</v>
      </c>
      <c r="J820" s="68">
        <v>26.966292134831502</v>
      </c>
      <c r="K820" s="71">
        <v>0.85312401573418195</v>
      </c>
      <c r="L820" s="68">
        <v>45.203111495246297</v>
      </c>
      <c r="M820" s="71">
        <v>0.63885192929100898</v>
      </c>
      <c r="N820" s="68">
        <v>18.508771929824601</v>
      </c>
      <c r="O820" s="71"/>
      <c r="P820" s="68"/>
      <c r="Q820" s="71">
        <v>0.42745</v>
      </c>
      <c r="R820" s="68">
        <v>56.6914498141264</v>
      </c>
    </row>
    <row r="821" spans="1:18" x14ac:dyDescent="0.2">
      <c r="A821" s="141" t="s">
        <v>1970</v>
      </c>
      <c r="B821" s="67" t="s">
        <v>1971</v>
      </c>
      <c r="C821" s="67">
        <v>45</v>
      </c>
      <c r="D821" s="67" t="s">
        <v>343</v>
      </c>
      <c r="E821" s="71">
        <v>0.66456841042556203</v>
      </c>
      <c r="F821" s="68">
        <v>35.695764909248098</v>
      </c>
      <c r="G821" s="71">
        <v>0.77363762641950695</v>
      </c>
      <c r="H821" s="68">
        <v>35.522904062229898</v>
      </c>
      <c r="I821" s="71">
        <v>0.73575250985864005</v>
      </c>
      <c r="J821" s="68">
        <v>37.078651685393297</v>
      </c>
      <c r="K821" s="71">
        <v>0.89099063472440199</v>
      </c>
      <c r="L821" s="68">
        <v>66.4649956784788</v>
      </c>
      <c r="M821" s="71">
        <v>0.66166128112526101</v>
      </c>
      <c r="N821" s="68">
        <v>21.052631578947398</v>
      </c>
      <c r="O821" s="71"/>
      <c r="P821" s="68"/>
      <c r="Q821" s="71">
        <v>0.26079999999999998</v>
      </c>
      <c r="R821" s="68">
        <v>47.118959107806702</v>
      </c>
    </row>
    <row r="822" spans="1:18" x14ac:dyDescent="0.2">
      <c r="A822" s="141" t="s">
        <v>1972</v>
      </c>
      <c r="B822" s="67" t="s">
        <v>1973</v>
      </c>
      <c r="C822" s="67">
        <v>45</v>
      </c>
      <c r="D822" s="67" t="s">
        <v>343</v>
      </c>
      <c r="E822" s="71">
        <v>0.82139896539649704</v>
      </c>
      <c r="F822" s="68">
        <v>79.515989628349203</v>
      </c>
      <c r="G822" s="71">
        <v>0.79607525157206405</v>
      </c>
      <c r="H822" s="68">
        <v>46.153846153846203</v>
      </c>
      <c r="I822" s="71">
        <v>0.72816973604874202</v>
      </c>
      <c r="J822" s="68">
        <v>33.880726015557499</v>
      </c>
      <c r="K822" s="71">
        <v>0.88307297184599398</v>
      </c>
      <c r="L822" s="68">
        <v>62.229904926534097</v>
      </c>
      <c r="M822" s="71">
        <v>0.69967686751568103</v>
      </c>
      <c r="N822" s="68">
        <v>28.245614035087701</v>
      </c>
      <c r="O822" s="71"/>
      <c r="P822" s="68"/>
      <c r="Q822" s="71">
        <v>1</v>
      </c>
      <c r="R822" s="68">
        <v>100</v>
      </c>
    </row>
    <row r="823" spans="1:18" x14ac:dyDescent="0.2">
      <c r="A823" s="141" t="s">
        <v>1974</v>
      </c>
      <c r="B823" s="67" t="s">
        <v>1975</v>
      </c>
      <c r="C823" s="67">
        <v>45</v>
      </c>
      <c r="D823" s="67" t="s">
        <v>343</v>
      </c>
      <c r="E823" s="71">
        <v>0.88754877432034496</v>
      </c>
      <c r="F823" s="68">
        <v>95.159896283491804</v>
      </c>
      <c r="G823" s="71">
        <v>0.84275434254243597</v>
      </c>
      <c r="H823" s="68">
        <v>75.108038029386293</v>
      </c>
      <c r="I823" s="71">
        <v>0.78775746762106402</v>
      </c>
      <c r="J823" s="68">
        <v>60.242005185825398</v>
      </c>
      <c r="K823" s="71">
        <v>0.94788973108278096</v>
      </c>
      <c r="L823" s="68">
        <v>92.566983578219507</v>
      </c>
      <c r="M823" s="71">
        <v>0.85934233035544605</v>
      </c>
      <c r="N823" s="68">
        <v>75.263157894736807</v>
      </c>
      <c r="O823" s="71"/>
      <c r="P823" s="68"/>
      <c r="Q823" s="71">
        <v>1</v>
      </c>
      <c r="R823" s="68">
        <v>100</v>
      </c>
    </row>
    <row r="824" spans="1:18" x14ac:dyDescent="0.2">
      <c r="A824" s="141" t="s">
        <v>1976</v>
      </c>
      <c r="B824" s="67" t="s">
        <v>1977</v>
      </c>
      <c r="C824" s="67">
        <v>45</v>
      </c>
      <c r="D824" s="67" t="s">
        <v>343</v>
      </c>
      <c r="E824" s="71">
        <v>0.62922297167421204</v>
      </c>
      <c r="F824" s="68">
        <v>23.163353500432201</v>
      </c>
      <c r="G824" s="71">
        <v>0.80272767851842397</v>
      </c>
      <c r="H824" s="68">
        <v>49.178910976663801</v>
      </c>
      <c r="I824" s="71">
        <v>0.75013268829830104</v>
      </c>
      <c r="J824" s="68">
        <v>43.042350907519399</v>
      </c>
      <c r="K824" s="71">
        <v>0.93539476906811703</v>
      </c>
      <c r="L824" s="68">
        <v>88.591184096802095</v>
      </c>
      <c r="M824" s="71">
        <v>0.65785972248621905</v>
      </c>
      <c r="N824" s="68">
        <v>20.7017543859649</v>
      </c>
      <c r="O824" s="71"/>
      <c r="P824" s="68"/>
      <c r="Q824" s="71">
        <v>0</v>
      </c>
      <c r="R824" s="68">
        <v>24.814126394052</v>
      </c>
    </row>
    <row r="825" spans="1:18" x14ac:dyDescent="0.2">
      <c r="A825" s="141" t="s">
        <v>1978</v>
      </c>
      <c r="B825" s="67" t="s">
        <v>1979</v>
      </c>
      <c r="C825" s="67">
        <v>45</v>
      </c>
      <c r="D825" s="67" t="s">
        <v>343</v>
      </c>
      <c r="E825" s="71">
        <v>0.87651050466409197</v>
      </c>
      <c r="F825" s="68">
        <v>92.048401037165107</v>
      </c>
      <c r="G825" s="71">
        <v>0.84050982885260295</v>
      </c>
      <c r="H825" s="68">
        <v>72.947277441659494</v>
      </c>
      <c r="I825" s="71">
        <v>0.79700382859277596</v>
      </c>
      <c r="J825" s="68">
        <v>64.217804667242902</v>
      </c>
      <c r="K825" s="71">
        <v>0.95792459102239003</v>
      </c>
      <c r="L825" s="68">
        <v>94.641313742437305</v>
      </c>
      <c r="M825" s="71">
        <v>0.79091427485268895</v>
      </c>
      <c r="N825" s="68">
        <v>53.684210526315802</v>
      </c>
      <c r="O825" s="71"/>
      <c r="P825" s="68"/>
      <c r="Q825" s="71">
        <v>0.99619999999999997</v>
      </c>
      <c r="R825" s="68">
        <v>84.572490706319698</v>
      </c>
    </row>
    <row r="826" spans="1:18" x14ac:dyDescent="0.2">
      <c r="A826" s="141" t="s">
        <v>1980</v>
      </c>
      <c r="B826" s="67" t="s">
        <v>1981</v>
      </c>
      <c r="C826" s="67">
        <v>45</v>
      </c>
      <c r="D826" s="67" t="s">
        <v>343</v>
      </c>
      <c r="E826" s="71">
        <v>0.66608050998124402</v>
      </c>
      <c r="F826" s="68">
        <v>36.387208297320697</v>
      </c>
      <c r="G826" s="71">
        <v>0.84831313254462204</v>
      </c>
      <c r="H826" s="68">
        <v>78.651685393258404</v>
      </c>
      <c r="I826" s="71">
        <v>0.77350487433981996</v>
      </c>
      <c r="J826" s="68">
        <v>53.586862575626597</v>
      </c>
      <c r="K826" s="71">
        <v>0.92147182680813</v>
      </c>
      <c r="L826" s="68">
        <v>83.5782195332757</v>
      </c>
      <c r="M826" s="71">
        <v>0.78711271621364698</v>
      </c>
      <c r="N826" s="68">
        <v>52.368421052631597</v>
      </c>
      <c r="O826" s="71"/>
      <c r="P826" s="68"/>
      <c r="Q826" s="71">
        <v>0</v>
      </c>
      <c r="R826" s="68">
        <v>24.814126394052</v>
      </c>
    </row>
    <row r="827" spans="1:18" x14ac:dyDescent="0.2">
      <c r="A827" s="141" t="s">
        <v>1982</v>
      </c>
      <c r="B827" s="67" t="s">
        <v>1983</v>
      </c>
      <c r="C827" s="67">
        <v>45</v>
      </c>
      <c r="D827" s="67" t="s">
        <v>343</v>
      </c>
      <c r="E827" s="71">
        <v>0.81159129883728798</v>
      </c>
      <c r="F827" s="68">
        <v>77.095937770095105</v>
      </c>
      <c r="G827" s="71">
        <v>0.83163766518177196</v>
      </c>
      <c r="H827" s="68">
        <v>66.8107173725151</v>
      </c>
      <c r="I827" s="71">
        <v>0.85572456261015895</v>
      </c>
      <c r="J827" s="68">
        <v>88.850475367329295</v>
      </c>
      <c r="K827" s="71">
        <v>0.96887687426373303</v>
      </c>
      <c r="L827" s="68">
        <v>97.407087294727702</v>
      </c>
      <c r="M827" s="71">
        <v>0.798517392130774</v>
      </c>
      <c r="N827" s="68">
        <v>56.6666666666667</v>
      </c>
      <c r="O827" s="71"/>
      <c r="P827" s="68"/>
      <c r="Q827" s="71">
        <v>0.60319999999999996</v>
      </c>
      <c r="R827" s="68">
        <v>67.843866171003697</v>
      </c>
    </row>
    <row r="828" spans="1:18" x14ac:dyDescent="0.2">
      <c r="A828" s="141" t="s">
        <v>1984</v>
      </c>
      <c r="B828" s="67" t="s">
        <v>1985</v>
      </c>
      <c r="C828" s="67">
        <v>45</v>
      </c>
      <c r="D828" s="67" t="s">
        <v>343</v>
      </c>
      <c r="E828" s="71">
        <v>0.84868171525216995</v>
      </c>
      <c r="F828" s="68">
        <v>85.825410544511698</v>
      </c>
      <c r="G828" s="71">
        <v>0.81545451322838303</v>
      </c>
      <c r="H828" s="68">
        <v>56.611927398444301</v>
      </c>
      <c r="I828" s="71">
        <v>0.79229296490957901</v>
      </c>
      <c r="J828" s="68">
        <v>62.143474503025097</v>
      </c>
      <c r="K828" s="71">
        <v>0.92077799605104005</v>
      </c>
      <c r="L828" s="68">
        <v>83.4917891097666</v>
      </c>
      <c r="M828" s="71">
        <v>0.71488310207184902</v>
      </c>
      <c r="N828" s="68">
        <v>32.456140350877199</v>
      </c>
      <c r="O828" s="71"/>
      <c r="P828" s="68"/>
      <c r="Q828" s="71">
        <v>1</v>
      </c>
      <c r="R828" s="68">
        <v>100</v>
      </c>
    </row>
    <row r="829" spans="1:18" x14ac:dyDescent="0.2">
      <c r="A829" s="141" t="s">
        <v>1986</v>
      </c>
      <c r="B829" s="67" t="s">
        <v>1987</v>
      </c>
      <c r="C829" s="67">
        <v>45</v>
      </c>
      <c r="D829" s="67" t="s">
        <v>343</v>
      </c>
      <c r="E829" s="71">
        <v>0.77609085961772095</v>
      </c>
      <c r="F829" s="68">
        <v>69.230769230769198</v>
      </c>
      <c r="G829" s="71">
        <v>0.85595304417720497</v>
      </c>
      <c r="H829" s="68">
        <v>82.022471910112401</v>
      </c>
      <c r="I829" s="71">
        <v>0.82824539631682104</v>
      </c>
      <c r="J829" s="68">
        <v>78.305963699222104</v>
      </c>
      <c r="K829" s="71">
        <v>0.94952132043434601</v>
      </c>
      <c r="L829" s="68">
        <v>92.826274848746806</v>
      </c>
      <c r="M829" s="71">
        <v>0.84033453716023498</v>
      </c>
      <c r="N829" s="68">
        <v>68.859649122806999</v>
      </c>
      <c r="O829" s="71"/>
      <c r="P829" s="68"/>
      <c r="Q829" s="71">
        <v>0.40639999999999998</v>
      </c>
      <c r="R829" s="68">
        <v>55.762081784386602</v>
      </c>
    </row>
    <row r="830" spans="1:18" x14ac:dyDescent="0.2">
      <c r="A830" s="141" t="s">
        <v>1988</v>
      </c>
      <c r="B830" s="67" t="s">
        <v>1989</v>
      </c>
      <c r="C830" s="67">
        <v>45</v>
      </c>
      <c r="D830" s="67" t="s">
        <v>343</v>
      </c>
      <c r="E830" s="71">
        <v>0.71112884905319895</v>
      </c>
      <c r="F830" s="68">
        <v>51.858254105445099</v>
      </c>
      <c r="G830" s="71">
        <v>0.83761971376303401</v>
      </c>
      <c r="H830" s="68">
        <v>70.872947277441696</v>
      </c>
      <c r="I830" s="71">
        <v>0.84387422025026004</v>
      </c>
      <c r="J830" s="68">
        <v>85.047536732929998</v>
      </c>
      <c r="K830" s="71">
        <v>0.93754382959522398</v>
      </c>
      <c r="L830" s="68">
        <v>89.109766637856495</v>
      </c>
      <c r="M830" s="71">
        <v>0.77190648165747899</v>
      </c>
      <c r="N830" s="68">
        <v>47.894736842105303</v>
      </c>
      <c r="O830" s="71"/>
      <c r="P830" s="68"/>
      <c r="Q830" s="71">
        <v>0.16470000000000001</v>
      </c>
      <c r="R830" s="68">
        <v>39.591078066914498</v>
      </c>
    </row>
    <row r="831" spans="1:18" x14ac:dyDescent="0.2">
      <c r="A831" s="141" t="s">
        <v>1990</v>
      </c>
      <c r="B831" s="67" t="s">
        <v>1991</v>
      </c>
      <c r="C831" s="67">
        <v>45</v>
      </c>
      <c r="D831" s="67" t="s">
        <v>343</v>
      </c>
      <c r="E831" s="71">
        <v>0.86218800102661297</v>
      </c>
      <c r="F831" s="68">
        <v>88.677614520311195</v>
      </c>
      <c r="G831" s="71">
        <v>0.83897313951784303</v>
      </c>
      <c r="H831" s="68">
        <v>71.737251512532396</v>
      </c>
      <c r="I831" s="71">
        <v>0.87201842918142403</v>
      </c>
      <c r="J831" s="68">
        <v>92.999135695764906</v>
      </c>
      <c r="K831" s="71">
        <v>0.973457071027789</v>
      </c>
      <c r="L831" s="68">
        <v>97.925669835782202</v>
      </c>
      <c r="M831" s="71">
        <v>0.76430336437939606</v>
      </c>
      <c r="N831" s="68">
        <v>45.614035087719301</v>
      </c>
      <c r="O831" s="71"/>
      <c r="P831" s="68"/>
      <c r="Q831" s="71"/>
      <c r="R831" s="68"/>
    </row>
    <row r="832" spans="1:18" x14ac:dyDescent="0.2">
      <c r="A832" s="141" t="s">
        <v>1992</v>
      </c>
      <c r="B832" s="67" t="s">
        <v>1993</v>
      </c>
      <c r="C832" s="67">
        <v>45</v>
      </c>
      <c r="D832" s="67" t="s">
        <v>343</v>
      </c>
      <c r="E832" s="71">
        <v>0.67675637150154699</v>
      </c>
      <c r="F832" s="68">
        <v>40.449438202247201</v>
      </c>
      <c r="G832" s="71">
        <v>0.83780736234835396</v>
      </c>
      <c r="H832" s="68">
        <v>71.045808124459796</v>
      </c>
      <c r="I832" s="71">
        <v>0.85394186956662499</v>
      </c>
      <c r="J832" s="68">
        <v>88.331892826274895</v>
      </c>
      <c r="K832" s="71">
        <v>0.89712770257431895</v>
      </c>
      <c r="L832" s="68">
        <v>69.922212618841797</v>
      </c>
      <c r="M832" s="71">
        <v>0.76810492301843702</v>
      </c>
      <c r="N832" s="68">
        <v>46.491228070175403</v>
      </c>
      <c r="O832" s="71"/>
      <c r="P832" s="68"/>
      <c r="Q832" s="71">
        <v>2.6800000000000001E-2</v>
      </c>
      <c r="R832" s="68">
        <v>32.527881040892197</v>
      </c>
    </row>
    <row r="833" spans="1:18" x14ac:dyDescent="0.2">
      <c r="A833" s="141" t="s">
        <v>1994</v>
      </c>
      <c r="B833" s="67" t="s">
        <v>1995</v>
      </c>
      <c r="C833" s="67">
        <v>45</v>
      </c>
      <c r="D833" s="67" t="s">
        <v>343</v>
      </c>
      <c r="E833" s="71">
        <v>0.89553418696863496</v>
      </c>
      <c r="F833" s="68">
        <v>96.715643906655103</v>
      </c>
      <c r="G833" s="71">
        <v>0.85002008378887495</v>
      </c>
      <c r="H833" s="68">
        <v>79.861711322385503</v>
      </c>
      <c r="I833" s="71">
        <v>0.80509035896106895</v>
      </c>
      <c r="J833" s="68">
        <v>67.847882454623999</v>
      </c>
      <c r="K833" s="71">
        <v>0.96021660309874202</v>
      </c>
      <c r="L833" s="68">
        <v>95.419187554019004</v>
      </c>
      <c r="M833" s="71">
        <v>0.86314388899448802</v>
      </c>
      <c r="N833" s="68">
        <v>76.403508771929793</v>
      </c>
      <c r="O833" s="71"/>
      <c r="P833" s="68"/>
      <c r="Q833" s="71">
        <v>0.99919999999999998</v>
      </c>
      <c r="R833" s="68">
        <v>86.710037174721194</v>
      </c>
    </row>
    <row r="834" spans="1:18" x14ac:dyDescent="0.2">
      <c r="A834" s="141" t="s">
        <v>1996</v>
      </c>
      <c r="B834" s="67" t="s">
        <v>1997</v>
      </c>
      <c r="C834" s="67">
        <v>45</v>
      </c>
      <c r="D834" s="67" t="s">
        <v>343</v>
      </c>
      <c r="E834" s="71">
        <v>0.65695004928489198</v>
      </c>
      <c r="F834" s="68">
        <v>32.5842696629214</v>
      </c>
      <c r="G834" s="71">
        <v>0.83226073927074995</v>
      </c>
      <c r="H834" s="68">
        <v>67.415730337078699</v>
      </c>
      <c r="I834" s="71">
        <v>0.80482079442125398</v>
      </c>
      <c r="J834" s="68">
        <v>67.761452031114999</v>
      </c>
      <c r="K834" s="71">
        <v>0.87576223107497597</v>
      </c>
      <c r="L834" s="68">
        <v>57.476231633535001</v>
      </c>
      <c r="M834" s="71">
        <v>0.77190648165747899</v>
      </c>
      <c r="N834" s="68">
        <v>47.894736842105303</v>
      </c>
      <c r="O834" s="71"/>
      <c r="P834" s="68"/>
      <c r="Q834" s="71">
        <v>0</v>
      </c>
      <c r="R834" s="68">
        <v>24.814126394052</v>
      </c>
    </row>
    <row r="835" spans="1:18" x14ac:dyDescent="0.2">
      <c r="A835" s="141" t="s">
        <v>1998</v>
      </c>
      <c r="B835" s="67" t="s">
        <v>1999</v>
      </c>
      <c r="C835" s="67">
        <v>45</v>
      </c>
      <c r="D835" s="67" t="s">
        <v>343</v>
      </c>
      <c r="E835" s="71">
        <v>0.78453102648668105</v>
      </c>
      <c r="F835" s="68">
        <v>70.959377700950697</v>
      </c>
      <c r="G835" s="71">
        <v>0.81647954696647995</v>
      </c>
      <c r="H835" s="68">
        <v>57.130509939498701</v>
      </c>
      <c r="I835" s="71">
        <v>0.65081877034506497</v>
      </c>
      <c r="J835" s="68">
        <v>13.569576490924799</v>
      </c>
      <c r="K835" s="71">
        <v>0.82609098163012795</v>
      </c>
      <c r="L835" s="68">
        <v>32.9299913569577</v>
      </c>
      <c r="M835" s="71">
        <v>0.79471583349173203</v>
      </c>
      <c r="N835" s="68">
        <v>55.087719298245602</v>
      </c>
      <c r="O835" s="71"/>
      <c r="P835" s="68"/>
      <c r="Q835" s="71">
        <v>0.83455000000000001</v>
      </c>
      <c r="R835" s="68">
        <v>78.903345724907098</v>
      </c>
    </row>
    <row r="836" spans="1:18" x14ac:dyDescent="0.2">
      <c r="A836" s="141" t="s">
        <v>2000</v>
      </c>
      <c r="B836" s="67" t="s">
        <v>2001</v>
      </c>
      <c r="C836" s="67">
        <v>45</v>
      </c>
      <c r="D836" s="67" t="s">
        <v>343</v>
      </c>
      <c r="E836" s="71">
        <v>0.69004438188300199</v>
      </c>
      <c r="F836" s="68">
        <v>44.425237683664598</v>
      </c>
      <c r="G836" s="71">
        <v>0.80048621514447804</v>
      </c>
      <c r="H836" s="68">
        <v>47.882454624027702</v>
      </c>
      <c r="I836" s="71">
        <v>0.75724904967314899</v>
      </c>
      <c r="J836" s="68">
        <v>45.980985306828003</v>
      </c>
      <c r="K836" s="71">
        <v>0.87081912891595203</v>
      </c>
      <c r="L836" s="68">
        <v>54.451166810717403</v>
      </c>
      <c r="M836" s="71">
        <v>0.676867515681429</v>
      </c>
      <c r="N836" s="68">
        <v>23.421052631578899</v>
      </c>
      <c r="O836" s="71"/>
      <c r="P836" s="68"/>
      <c r="Q836" s="71">
        <v>0.3448</v>
      </c>
      <c r="R836" s="68">
        <v>51.0223048327138</v>
      </c>
    </row>
    <row r="837" spans="1:18" x14ac:dyDescent="0.2">
      <c r="A837" s="141" t="s">
        <v>2002</v>
      </c>
      <c r="B837" s="67" t="s">
        <v>2003</v>
      </c>
      <c r="C837" s="67">
        <v>45</v>
      </c>
      <c r="D837" s="67" t="s">
        <v>343</v>
      </c>
      <c r="E837" s="71">
        <v>0.74649060848020998</v>
      </c>
      <c r="F837" s="68">
        <v>61.711322385479697</v>
      </c>
      <c r="G837" s="71">
        <v>0.82104384420804399</v>
      </c>
      <c r="H837" s="68">
        <v>60.501296456352598</v>
      </c>
      <c r="I837" s="71">
        <v>0.80084740727832604</v>
      </c>
      <c r="J837" s="68">
        <v>65.514261019879001</v>
      </c>
      <c r="K837" s="71">
        <v>0.902930247481875</v>
      </c>
      <c r="L837" s="68">
        <v>73.638720829732094</v>
      </c>
      <c r="M837" s="71">
        <v>0.71108154343280705</v>
      </c>
      <c r="N837" s="68">
        <v>31.315789473684202</v>
      </c>
      <c r="O837" s="71"/>
      <c r="P837" s="68"/>
      <c r="Q837" s="71">
        <v>0.49654999999999999</v>
      </c>
      <c r="R837" s="68">
        <v>60.594795539033498</v>
      </c>
    </row>
    <row r="838" spans="1:18" x14ac:dyDescent="0.2">
      <c r="A838" s="141" t="s">
        <v>2004</v>
      </c>
      <c r="B838" s="67" t="s">
        <v>2005</v>
      </c>
      <c r="C838" s="67">
        <v>45</v>
      </c>
      <c r="D838" s="67" t="s">
        <v>343</v>
      </c>
      <c r="E838" s="71">
        <v>0.76853965221240905</v>
      </c>
      <c r="F838" s="68">
        <v>66.8107173725151</v>
      </c>
      <c r="G838" s="71">
        <v>0.80116929368822898</v>
      </c>
      <c r="H838" s="68">
        <v>48.055315471045802</v>
      </c>
      <c r="I838" s="71">
        <v>0.80244131719767997</v>
      </c>
      <c r="J838" s="68">
        <v>66.378565254969701</v>
      </c>
      <c r="K838" s="71">
        <v>0.94452493396249004</v>
      </c>
      <c r="L838" s="68">
        <v>91.529818496110593</v>
      </c>
      <c r="M838" s="71">
        <v>0.78711271621364698</v>
      </c>
      <c r="N838" s="68">
        <v>52.368421052631597</v>
      </c>
      <c r="O838" s="71"/>
      <c r="P838" s="68"/>
      <c r="Q838" s="71">
        <v>0.50744999999999996</v>
      </c>
      <c r="R838" s="68">
        <v>62.732342007435001</v>
      </c>
    </row>
    <row r="839" spans="1:18" x14ac:dyDescent="0.2">
      <c r="A839" s="141" t="s">
        <v>2006</v>
      </c>
      <c r="B839" s="67" t="s">
        <v>2007</v>
      </c>
      <c r="C839" s="67">
        <v>45</v>
      </c>
      <c r="D839" s="67" t="s">
        <v>343</v>
      </c>
      <c r="E839" s="71">
        <v>0.846269862911044</v>
      </c>
      <c r="F839" s="68">
        <v>85.306828003457198</v>
      </c>
      <c r="G839" s="71">
        <v>0.85010183886483903</v>
      </c>
      <c r="H839" s="68">
        <v>80.034572169403603</v>
      </c>
      <c r="I839" s="71">
        <v>0.82580437364076997</v>
      </c>
      <c r="J839" s="68">
        <v>77.355229040622305</v>
      </c>
      <c r="K839" s="71">
        <v>0.94106831612012898</v>
      </c>
      <c r="L839" s="68">
        <v>90.579083837510794</v>
      </c>
      <c r="M839" s="71">
        <v>0.76810492301843702</v>
      </c>
      <c r="N839" s="68">
        <v>46.491228070175403</v>
      </c>
      <c r="O839" s="71"/>
      <c r="P839" s="68"/>
      <c r="Q839" s="71"/>
      <c r="R839" s="68"/>
    </row>
    <row r="840" spans="1:18" x14ac:dyDescent="0.2">
      <c r="A840" s="141" t="s">
        <v>2008</v>
      </c>
      <c r="B840" s="67" t="s">
        <v>2009</v>
      </c>
      <c r="C840" s="67">
        <v>45</v>
      </c>
      <c r="D840" s="67" t="s">
        <v>343</v>
      </c>
      <c r="E840" s="71">
        <v>0.78847559176241999</v>
      </c>
      <c r="F840" s="68">
        <v>71.996542783059596</v>
      </c>
      <c r="G840" s="71">
        <v>0.87479694236180905</v>
      </c>
      <c r="H840" s="68">
        <v>91.616248919619693</v>
      </c>
      <c r="I840" s="71">
        <v>0.89886066944107601</v>
      </c>
      <c r="J840" s="68">
        <v>96.542783059637003</v>
      </c>
      <c r="K840" s="71">
        <v>0.95055463706813803</v>
      </c>
      <c r="L840" s="68">
        <v>92.999135695764906</v>
      </c>
      <c r="M840" s="71">
        <v>0.91636570994107602</v>
      </c>
      <c r="N840" s="68">
        <v>89.736842105263193</v>
      </c>
      <c r="O840" s="71"/>
      <c r="P840" s="68"/>
      <c r="Q840" s="71">
        <v>0.30180000000000001</v>
      </c>
      <c r="R840" s="68">
        <v>48.9776951672862</v>
      </c>
    </row>
    <row r="841" spans="1:18" x14ac:dyDescent="0.2">
      <c r="A841" s="141" t="s">
        <v>2010</v>
      </c>
      <c r="B841" s="67" t="s">
        <v>2011</v>
      </c>
      <c r="C841" s="67">
        <v>45</v>
      </c>
      <c r="D841" s="67" t="s">
        <v>343</v>
      </c>
      <c r="E841" s="71">
        <v>0.90891561835711998</v>
      </c>
      <c r="F841" s="68">
        <v>98.271391529818501</v>
      </c>
      <c r="G841" s="71">
        <v>0.86863416938601601</v>
      </c>
      <c r="H841" s="68">
        <v>89.628349178910995</v>
      </c>
      <c r="I841" s="71">
        <v>0.904933087952419</v>
      </c>
      <c r="J841" s="68">
        <v>97.147796024200503</v>
      </c>
      <c r="K841" s="71">
        <v>0.90786694545267599</v>
      </c>
      <c r="L841" s="68">
        <v>76.663785652549706</v>
      </c>
      <c r="M841" s="71">
        <v>0.86314388899448802</v>
      </c>
      <c r="N841" s="68">
        <v>76.403508771929793</v>
      </c>
      <c r="O841" s="71"/>
      <c r="P841" s="68"/>
      <c r="Q841" s="71">
        <v>1</v>
      </c>
      <c r="R841" s="68">
        <v>100</v>
      </c>
    </row>
    <row r="842" spans="1:18" x14ac:dyDescent="0.2">
      <c r="A842" s="141" t="s">
        <v>2012</v>
      </c>
      <c r="B842" s="67" t="s">
        <v>2013</v>
      </c>
      <c r="C842" s="67">
        <v>45</v>
      </c>
      <c r="D842" s="67" t="s">
        <v>343</v>
      </c>
      <c r="E842" s="71">
        <v>0.80911472132532702</v>
      </c>
      <c r="F842" s="68">
        <v>76.231633535004306</v>
      </c>
      <c r="G842" s="71">
        <v>0.83434476473449204</v>
      </c>
      <c r="H842" s="68">
        <v>68.712186689714798</v>
      </c>
      <c r="I842" s="71">
        <v>0.83510035781243896</v>
      </c>
      <c r="J842" s="68">
        <v>81.244598098530702</v>
      </c>
      <c r="K842" s="71">
        <v>0.92648914745168498</v>
      </c>
      <c r="L842" s="68">
        <v>85.738980121002598</v>
      </c>
      <c r="M842" s="71">
        <v>0.730089336628018</v>
      </c>
      <c r="N842" s="68">
        <v>36.842105263157897</v>
      </c>
      <c r="O842" s="71"/>
      <c r="P842" s="68"/>
      <c r="Q842" s="71">
        <v>0.71955000000000002</v>
      </c>
      <c r="R842" s="68">
        <v>72.769516728624495</v>
      </c>
    </row>
    <row r="843" spans="1:18" x14ac:dyDescent="0.2">
      <c r="A843" s="141" t="s">
        <v>2014</v>
      </c>
      <c r="B843" s="67" t="s">
        <v>2015</v>
      </c>
      <c r="C843" s="67">
        <v>45</v>
      </c>
      <c r="D843" s="67" t="s">
        <v>343</v>
      </c>
      <c r="E843" s="71">
        <v>0.71442492306876404</v>
      </c>
      <c r="F843" s="68">
        <v>52.636127917026798</v>
      </c>
      <c r="G843" s="71">
        <v>0.84936533214245202</v>
      </c>
      <c r="H843" s="68">
        <v>79.256698357821904</v>
      </c>
      <c r="I843" s="71">
        <v>0.88019460602398003</v>
      </c>
      <c r="J843" s="68">
        <v>94.382022471910105</v>
      </c>
      <c r="K843" s="71">
        <v>0.93000052587535498</v>
      </c>
      <c r="L843" s="68">
        <v>86.603284356093297</v>
      </c>
      <c r="M843" s="71">
        <v>0.91256415130203405</v>
      </c>
      <c r="N843" s="68">
        <v>88.771929824561397</v>
      </c>
      <c r="O843" s="71"/>
      <c r="P843" s="68"/>
      <c r="Q843" s="71">
        <v>0</v>
      </c>
      <c r="R843" s="68">
        <v>24.814126394052</v>
      </c>
    </row>
    <row r="844" spans="1:18" x14ac:dyDescent="0.2">
      <c r="A844" s="141" t="s">
        <v>2016</v>
      </c>
      <c r="B844" s="67" t="s">
        <v>2017</v>
      </c>
      <c r="C844" s="67">
        <v>45</v>
      </c>
      <c r="D844" s="67" t="s">
        <v>343</v>
      </c>
      <c r="E844" s="71">
        <v>0.74330166395169395</v>
      </c>
      <c r="F844" s="68">
        <v>60.587726879861698</v>
      </c>
      <c r="G844" s="71">
        <v>0.82060342684418996</v>
      </c>
      <c r="H844" s="68">
        <v>59.896283491789099</v>
      </c>
      <c r="I844" s="71">
        <v>0.83449156265640301</v>
      </c>
      <c r="J844" s="68">
        <v>80.985306828003502</v>
      </c>
      <c r="K844" s="71">
        <v>0.90474593812710202</v>
      </c>
      <c r="L844" s="68">
        <v>74.416594641313694</v>
      </c>
      <c r="M844" s="71">
        <v>0.798517392130774</v>
      </c>
      <c r="N844" s="68">
        <v>56.6666666666667</v>
      </c>
      <c r="O844" s="71"/>
      <c r="P844" s="68"/>
      <c r="Q844" s="71">
        <v>0.35815000000000002</v>
      </c>
      <c r="R844" s="68">
        <v>51.951672862453499</v>
      </c>
    </row>
    <row r="845" spans="1:18" x14ac:dyDescent="0.2">
      <c r="A845" s="141" t="s">
        <v>2018</v>
      </c>
      <c r="B845" s="67" t="s">
        <v>2019</v>
      </c>
      <c r="C845" s="67">
        <v>45</v>
      </c>
      <c r="D845" s="67" t="s">
        <v>343</v>
      </c>
      <c r="E845" s="71">
        <v>0.723441935681569</v>
      </c>
      <c r="F845" s="68">
        <v>56.611927398444301</v>
      </c>
      <c r="G845" s="71">
        <v>0.83960833794779</v>
      </c>
      <c r="H845" s="68">
        <v>72.255834053586895</v>
      </c>
      <c r="I845" s="71">
        <v>0.85357270033006705</v>
      </c>
      <c r="J845" s="68">
        <v>88.072601555747596</v>
      </c>
      <c r="K845" s="71">
        <v>0.84519098569166795</v>
      </c>
      <c r="L845" s="68">
        <v>41.054451166810701</v>
      </c>
      <c r="M845" s="71">
        <v>0.84793765443832003</v>
      </c>
      <c r="N845" s="68">
        <v>71.403508771929793</v>
      </c>
      <c r="O845" s="71"/>
      <c r="P845" s="68"/>
      <c r="Q845" s="71">
        <v>0.23089999999999999</v>
      </c>
      <c r="R845" s="68">
        <v>45.074349442379201</v>
      </c>
    </row>
    <row r="846" spans="1:18" x14ac:dyDescent="0.2">
      <c r="A846" s="141" t="s">
        <v>2020</v>
      </c>
      <c r="B846" s="67" t="s">
        <v>2021</v>
      </c>
      <c r="C846" s="67">
        <v>45</v>
      </c>
      <c r="D846" s="67" t="s">
        <v>343</v>
      </c>
      <c r="E846" s="71">
        <v>0.67986791799705704</v>
      </c>
      <c r="F846" s="68">
        <v>41.400172860847</v>
      </c>
      <c r="G846" s="71">
        <v>0.832145033205686</v>
      </c>
      <c r="H846" s="68">
        <v>67.2428694900605</v>
      </c>
      <c r="I846" s="71">
        <v>0.82639562116793597</v>
      </c>
      <c r="J846" s="68">
        <v>77.700950734658605</v>
      </c>
      <c r="K846" s="71">
        <v>0.92327375028568004</v>
      </c>
      <c r="L846" s="68">
        <v>84.528954191875499</v>
      </c>
      <c r="M846" s="71">
        <v>0.81752518532598395</v>
      </c>
      <c r="N846" s="68">
        <v>62.543859649122801</v>
      </c>
      <c r="O846" s="71"/>
      <c r="P846" s="68"/>
      <c r="Q846" s="71">
        <v>0</v>
      </c>
      <c r="R846" s="68">
        <v>24.814126394052</v>
      </c>
    </row>
    <row r="847" spans="1:18" x14ac:dyDescent="0.2">
      <c r="A847" s="141" t="s">
        <v>2022</v>
      </c>
      <c r="B847" s="67" t="s">
        <v>2023</v>
      </c>
      <c r="C847" s="67">
        <v>45</v>
      </c>
      <c r="D847" s="67" t="s">
        <v>343</v>
      </c>
      <c r="E847" s="71">
        <v>0.740866635489697</v>
      </c>
      <c r="F847" s="68">
        <v>60.069144338807298</v>
      </c>
      <c r="G847" s="71">
        <v>0.81799383360068001</v>
      </c>
      <c r="H847" s="68">
        <v>57.9948141745895</v>
      </c>
      <c r="I847" s="71">
        <v>0.78311187300142704</v>
      </c>
      <c r="J847" s="68">
        <v>58.2541054451167</v>
      </c>
      <c r="K847" s="71">
        <v>0.94620983161429095</v>
      </c>
      <c r="L847" s="68">
        <v>91.961970613656007</v>
      </c>
      <c r="M847" s="71">
        <v>0.555217639232085</v>
      </c>
      <c r="N847" s="68">
        <v>12.0175438596491</v>
      </c>
      <c r="O847" s="71"/>
      <c r="P847" s="68"/>
      <c r="Q847" s="71">
        <v>0.6018</v>
      </c>
      <c r="R847" s="68">
        <v>67.750929368029702</v>
      </c>
    </row>
    <row r="848" spans="1:18" x14ac:dyDescent="0.2">
      <c r="A848" s="141" t="s">
        <v>2024</v>
      </c>
      <c r="B848" s="67" t="s">
        <v>2025</v>
      </c>
      <c r="C848" s="67">
        <v>45</v>
      </c>
      <c r="D848" s="67" t="s">
        <v>343</v>
      </c>
      <c r="E848" s="71">
        <v>0.88388075284039003</v>
      </c>
      <c r="F848" s="68">
        <v>94.122731201382905</v>
      </c>
      <c r="G848" s="71">
        <v>0.87222621933241595</v>
      </c>
      <c r="H848" s="68">
        <v>90.665514261019894</v>
      </c>
      <c r="I848" s="71">
        <v>0.85462972559149497</v>
      </c>
      <c r="J848" s="68">
        <v>88.504753673292996</v>
      </c>
      <c r="K848" s="71">
        <v>0.94932473608220402</v>
      </c>
      <c r="L848" s="68">
        <v>92.739844425237706</v>
      </c>
      <c r="M848" s="71">
        <v>0.85934233035544605</v>
      </c>
      <c r="N848" s="68">
        <v>75.263157894736807</v>
      </c>
      <c r="O848" s="71"/>
      <c r="P848" s="68"/>
      <c r="Q848" s="71"/>
      <c r="R848" s="68"/>
    </row>
    <row r="849" spans="1:18" x14ac:dyDescent="0.2">
      <c r="A849" s="141" t="s">
        <v>2026</v>
      </c>
      <c r="B849" s="67" t="s">
        <v>2027</v>
      </c>
      <c r="C849" s="67">
        <v>45</v>
      </c>
      <c r="D849" s="67" t="s">
        <v>343</v>
      </c>
      <c r="E849" s="71">
        <v>0.64004818204131197</v>
      </c>
      <c r="F849" s="68">
        <v>27.139152981849598</v>
      </c>
      <c r="G849" s="71">
        <v>0.85471365067228</v>
      </c>
      <c r="H849" s="68">
        <v>81.590319792567001</v>
      </c>
      <c r="I849" s="71">
        <v>0.80046522950517296</v>
      </c>
      <c r="J849" s="68">
        <v>65.341400172860801</v>
      </c>
      <c r="K849" s="71">
        <v>0.81117113476204905</v>
      </c>
      <c r="L849" s="68">
        <v>27.398444252376802</v>
      </c>
      <c r="M849" s="71">
        <v>0.73389089526705997</v>
      </c>
      <c r="N849" s="68">
        <v>37.543859649122801</v>
      </c>
      <c r="O849" s="71"/>
      <c r="P849" s="68"/>
      <c r="Q849" s="71">
        <v>0</v>
      </c>
      <c r="R849" s="68">
        <v>24.814126394052</v>
      </c>
    </row>
    <row r="850" spans="1:18" x14ac:dyDescent="0.2">
      <c r="A850" s="141" t="s">
        <v>2028</v>
      </c>
      <c r="B850" s="67" t="s">
        <v>2029</v>
      </c>
      <c r="C850" s="67">
        <v>45</v>
      </c>
      <c r="D850" s="67" t="s">
        <v>343</v>
      </c>
      <c r="E850" s="71">
        <v>0.735934632606288</v>
      </c>
      <c r="F850" s="68">
        <v>59.636992221261899</v>
      </c>
      <c r="G850" s="71">
        <v>0.83141051141366495</v>
      </c>
      <c r="H850" s="68">
        <v>66.637856525497</v>
      </c>
      <c r="I850" s="71">
        <v>0.78370344464541597</v>
      </c>
      <c r="J850" s="68">
        <v>58.3405358686258</v>
      </c>
      <c r="K850" s="71">
        <v>0.91445584259296597</v>
      </c>
      <c r="L850" s="68">
        <v>80.466724286949002</v>
      </c>
      <c r="M850" s="71">
        <v>0.76430336437939606</v>
      </c>
      <c r="N850" s="68">
        <v>45.614035087719301</v>
      </c>
      <c r="O850" s="71"/>
      <c r="P850" s="68"/>
      <c r="Q850" s="71">
        <v>0.38579999999999998</v>
      </c>
      <c r="R850" s="68">
        <v>54.089219330855002</v>
      </c>
    </row>
    <row r="851" spans="1:18" x14ac:dyDescent="0.2">
      <c r="A851" s="141" t="s">
        <v>2030</v>
      </c>
      <c r="B851" s="67" t="s">
        <v>2031</v>
      </c>
      <c r="C851" s="67">
        <v>45</v>
      </c>
      <c r="D851" s="67" t="s">
        <v>343</v>
      </c>
      <c r="E851" s="71">
        <v>0.81713855710457295</v>
      </c>
      <c r="F851" s="68">
        <v>78.651685393258404</v>
      </c>
      <c r="G851" s="71">
        <v>0.855083231586106</v>
      </c>
      <c r="H851" s="68">
        <v>81.676750216076101</v>
      </c>
      <c r="I851" s="71">
        <v>0.81790363735476401</v>
      </c>
      <c r="J851" s="68">
        <v>73.898012100259294</v>
      </c>
      <c r="K851" s="71">
        <v>0.90429164172930299</v>
      </c>
      <c r="L851" s="68">
        <v>74.243733794295593</v>
      </c>
      <c r="M851" s="71">
        <v>0.79091427485268895</v>
      </c>
      <c r="N851" s="68">
        <v>53.684210526315802</v>
      </c>
      <c r="O851" s="71"/>
      <c r="P851" s="68"/>
      <c r="Q851" s="71">
        <v>0.71750000000000003</v>
      </c>
      <c r="R851" s="68">
        <v>72.583643122676605</v>
      </c>
    </row>
    <row r="852" spans="1:18" x14ac:dyDescent="0.2">
      <c r="A852" s="141" t="s">
        <v>2032</v>
      </c>
      <c r="B852" s="67" t="s">
        <v>2033</v>
      </c>
      <c r="C852" s="67">
        <v>45</v>
      </c>
      <c r="D852" s="67" t="s">
        <v>343</v>
      </c>
      <c r="E852" s="71">
        <v>0.73095326028606999</v>
      </c>
      <c r="F852" s="68">
        <v>58.599827139153</v>
      </c>
      <c r="G852" s="71">
        <v>0.85108786625728805</v>
      </c>
      <c r="H852" s="68">
        <v>80.466724286949002</v>
      </c>
      <c r="I852" s="71">
        <v>0.80343695380625302</v>
      </c>
      <c r="J852" s="68">
        <v>66.8107173725151</v>
      </c>
      <c r="K852" s="71">
        <v>0.91351006148465896</v>
      </c>
      <c r="L852" s="68">
        <v>80.121002592912703</v>
      </c>
      <c r="M852" s="71">
        <v>0.83273141988215205</v>
      </c>
      <c r="N852" s="68">
        <v>66.754385964912302</v>
      </c>
      <c r="O852" s="71"/>
      <c r="P852" s="68"/>
      <c r="Q852" s="71">
        <v>0.254</v>
      </c>
      <c r="R852" s="68">
        <v>46.561338289962798</v>
      </c>
    </row>
    <row r="853" spans="1:18" x14ac:dyDescent="0.2">
      <c r="A853" s="141" t="s">
        <v>2034</v>
      </c>
      <c r="B853" s="67" t="s">
        <v>2035</v>
      </c>
      <c r="C853" s="67">
        <v>45</v>
      </c>
      <c r="D853" s="67" t="s">
        <v>343</v>
      </c>
      <c r="E853" s="71">
        <v>0.86646325989891004</v>
      </c>
      <c r="F853" s="68">
        <v>89.628349178910995</v>
      </c>
      <c r="G853" s="71">
        <v>0.85768024816645805</v>
      </c>
      <c r="H853" s="68">
        <v>83.1460674157303</v>
      </c>
      <c r="I853" s="71">
        <v>0.80482025539851398</v>
      </c>
      <c r="J853" s="68">
        <v>67.675021607605899</v>
      </c>
      <c r="K853" s="71">
        <v>0.92832178338443505</v>
      </c>
      <c r="L853" s="68">
        <v>86.084701815038898</v>
      </c>
      <c r="M853" s="71">
        <v>0.74149401254514302</v>
      </c>
      <c r="N853" s="68">
        <v>39.824561403508802</v>
      </c>
      <c r="O853" s="71"/>
      <c r="P853" s="68"/>
      <c r="Q853" s="71">
        <v>1</v>
      </c>
      <c r="R853" s="68">
        <v>100</v>
      </c>
    </row>
    <row r="854" spans="1:18" x14ac:dyDescent="0.2">
      <c r="A854" s="141" t="s">
        <v>2036</v>
      </c>
      <c r="B854" s="67" t="s">
        <v>2037</v>
      </c>
      <c r="C854" s="67">
        <v>45</v>
      </c>
      <c r="D854" s="67" t="s">
        <v>343</v>
      </c>
      <c r="E854" s="71">
        <v>0.816331360448736</v>
      </c>
      <c r="F854" s="68">
        <v>78.392394122731204</v>
      </c>
      <c r="G854" s="71">
        <v>0.90108970816221401</v>
      </c>
      <c r="H854" s="68">
        <v>95.764909248055304</v>
      </c>
      <c r="I854" s="71">
        <v>0.82956191860721296</v>
      </c>
      <c r="J854" s="68">
        <v>78.997407087294704</v>
      </c>
      <c r="K854" s="71">
        <v>0.94705349328455601</v>
      </c>
      <c r="L854" s="68">
        <v>92.307692307692307</v>
      </c>
      <c r="M854" s="71">
        <v>0.88215168218969797</v>
      </c>
      <c r="N854" s="68">
        <v>81.228070175438603</v>
      </c>
      <c r="O854" s="71"/>
      <c r="P854" s="68"/>
      <c r="Q854" s="71">
        <v>0.52180000000000004</v>
      </c>
      <c r="R854" s="68">
        <v>64.033457249070594</v>
      </c>
    </row>
    <row r="855" spans="1:18" x14ac:dyDescent="0.2">
      <c r="A855" s="141" t="s">
        <v>2038</v>
      </c>
      <c r="B855" s="67" t="s">
        <v>2039</v>
      </c>
      <c r="C855" s="67">
        <v>45</v>
      </c>
      <c r="D855" s="67" t="s">
        <v>343</v>
      </c>
      <c r="E855" s="71">
        <v>0.69354219260725702</v>
      </c>
      <c r="F855" s="68">
        <v>45.721694036300804</v>
      </c>
      <c r="G855" s="71">
        <v>0.89029602695904497</v>
      </c>
      <c r="H855" s="68">
        <v>94.295592048401005</v>
      </c>
      <c r="I855" s="71">
        <v>0.80935825077964196</v>
      </c>
      <c r="J855" s="68">
        <v>69.490060501296497</v>
      </c>
      <c r="K855" s="71">
        <v>0.88970656174694096</v>
      </c>
      <c r="L855" s="68">
        <v>65.773552290406201</v>
      </c>
      <c r="M855" s="71">
        <v>0.878350123550656</v>
      </c>
      <c r="N855" s="68">
        <v>80.087719298245602</v>
      </c>
      <c r="O855" s="71"/>
      <c r="P855" s="68"/>
      <c r="Q855" s="71">
        <v>0</v>
      </c>
      <c r="R855" s="68">
        <v>24.814126394052</v>
      </c>
    </row>
    <row r="856" spans="1:18" x14ac:dyDescent="0.2">
      <c r="A856" s="141" t="s">
        <v>2040</v>
      </c>
      <c r="B856" s="67" t="s">
        <v>2041</v>
      </c>
      <c r="C856" s="67">
        <v>65</v>
      </c>
      <c r="D856" s="67" t="s">
        <v>343</v>
      </c>
      <c r="E856" s="71">
        <v>0.79028093558325396</v>
      </c>
      <c r="F856" s="68">
        <v>72.515125324114095</v>
      </c>
      <c r="G856" s="71">
        <v>0.88592672280791196</v>
      </c>
      <c r="H856" s="68">
        <v>93.604148660328406</v>
      </c>
      <c r="I856" s="71">
        <v>0.78420561135201206</v>
      </c>
      <c r="J856" s="68">
        <v>58.5133967156439</v>
      </c>
      <c r="K856" s="71">
        <v>0.82332533748377201</v>
      </c>
      <c r="L856" s="68">
        <v>31.633535004321502</v>
      </c>
      <c r="M856" s="71">
        <v>0.87074700627257196</v>
      </c>
      <c r="N856" s="68">
        <v>77.982456140350905</v>
      </c>
      <c r="O856" s="71"/>
      <c r="P856" s="68"/>
      <c r="Q856" s="71">
        <v>0.58720000000000006</v>
      </c>
      <c r="R856" s="68">
        <v>67.100371747211895</v>
      </c>
    </row>
    <row r="857" spans="1:18" x14ac:dyDescent="0.2">
      <c r="A857" s="141" t="s">
        <v>2042</v>
      </c>
      <c r="B857" s="67" t="s">
        <v>2043</v>
      </c>
      <c r="C857" s="67">
        <v>65</v>
      </c>
      <c r="D857" s="67" t="s">
        <v>343</v>
      </c>
      <c r="E857" s="71">
        <v>0.63846188886756905</v>
      </c>
      <c r="F857" s="68">
        <v>26.620570440795198</v>
      </c>
      <c r="G857" s="71">
        <v>0.94594239080461395</v>
      </c>
      <c r="H857" s="68">
        <v>99.135695764909201</v>
      </c>
      <c r="I857" s="71">
        <v>0.75409571073975601</v>
      </c>
      <c r="J857" s="68">
        <v>44.511668107173698</v>
      </c>
      <c r="K857" s="71">
        <v>0.63673057107707398</v>
      </c>
      <c r="L857" s="68">
        <v>4.2350907519446803</v>
      </c>
      <c r="M857" s="71">
        <v>0.85554077171640297</v>
      </c>
      <c r="N857" s="68">
        <v>74.210526315789494</v>
      </c>
      <c r="O857" s="71"/>
      <c r="P857" s="68"/>
      <c r="Q857" s="71">
        <v>0</v>
      </c>
      <c r="R857" s="68">
        <v>24.814126394052</v>
      </c>
    </row>
    <row r="858" spans="1:18" x14ac:dyDescent="0.2">
      <c r="A858" s="141" t="s">
        <v>2044</v>
      </c>
      <c r="B858" s="67" t="s">
        <v>2045</v>
      </c>
      <c r="C858" s="67">
        <v>45</v>
      </c>
      <c r="D858" s="67" t="s">
        <v>343</v>
      </c>
      <c r="E858" s="71">
        <v>0.88697009455449305</v>
      </c>
      <c r="F858" s="68">
        <v>94.987035436473604</v>
      </c>
      <c r="G858" s="71">
        <v>0.85210251521993796</v>
      </c>
      <c r="H858" s="68">
        <v>80.898876404494402</v>
      </c>
      <c r="I858" s="71">
        <v>0.81202575503505903</v>
      </c>
      <c r="J858" s="68">
        <v>70.786516853932596</v>
      </c>
      <c r="K858" s="71">
        <v>0.93829078263531396</v>
      </c>
      <c r="L858" s="68">
        <v>89.541918755401895</v>
      </c>
      <c r="M858" s="71">
        <v>0.83273141988215205</v>
      </c>
      <c r="N858" s="68">
        <v>66.754385964912302</v>
      </c>
      <c r="O858" s="71"/>
      <c r="P858" s="68"/>
      <c r="Q858" s="71">
        <v>0.99970000000000003</v>
      </c>
      <c r="R858" s="68">
        <v>87.081784386617102</v>
      </c>
    </row>
    <row r="859" spans="1:18" x14ac:dyDescent="0.2">
      <c r="A859" s="141" t="s">
        <v>2046</v>
      </c>
      <c r="B859" s="67" t="s">
        <v>2047</v>
      </c>
      <c r="C859" s="67">
        <v>45</v>
      </c>
      <c r="D859" s="67" t="s">
        <v>343</v>
      </c>
      <c r="E859" s="71">
        <v>0.70998157577529897</v>
      </c>
      <c r="F859" s="68">
        <v>51.512532411408799</v>
      </c>
      <c r="G859" s="71">
        <v>0.868400056969033</v>
      </c>
      <c r="H859" s="68">
        <v>89.455488331892795</v>
      </c>
      <c r="I859" s="71">
        <v>0.81873108357782398</v>
      </c>
      <c r="J859" s="68">
        <v>74.330164217804693</v>
      </c>
      <c r="K859" s="71">
        <v>0.91645311164269405</v>
      </c>
      <c r="L859" s="68">
        <v>81.417458945548802</v>
      </c>
      <c r="M859" s="71">
        <v>0.81372362668694198</v>
      </c>
      <c r="N859" s="68">
        <v>61.315789473684198</v>
      </c>
      <c r="O859" s="71"/>
      <c r="P859" s="68"/>
      <c r="Q859" s="71">
        <v>0.1326</v>
      </c>
      <c r="R859" s="68">
        <v>38.568773234200698</v>
      </c>
    </row>
    <row r="860" spans="1:18" x14ac:dyDescent="0.2">
      <c r="A860" s="141" t="s">
        <v>2048</v>
      </c>
      <c r="B860" s="67" t="s">
        <v>2049</v>
      </c>
      <c r="C860" s="67">
        <v>45</v>
      </c>
      <c r="D860" s="67" t="s">
        <v>343</v>
      </c>
      <c r="E860" s="71">
        <v>0.87947735144176298</v>
      </c>
      <c r="F860" s="68">
        <v>92.999135695764906</v>
      </c>
      <c r="G860" s="71">
        <v>0.85181959192041701</v>
      </c>
      <c r="H860" s="68">
        <v>80.726015557476202</v>
      </c>
      <c r="I860" s="71">
        <v>0.79525350497362302</v>
      </c>
      <c r="J860" s="68">
        <v>63.267070008643003</v>
      </c>
      <c r="K860" s="71">
        <v>0.93879003362783298</v>
      </c>
      <c r="L860" s="68">
        <v>89.714779602420094</v>
      </c>
      <c r="M860" s="71">
        <v>0.81372362668694198</v>
      </c>
      <c r="N860" s="68">
        <v>61.315789473684198</v>
      </c>
      <c r="O860" s="71"/>
      <c r="P860" s="68"/>
      <c r="Q860" s="71">
        <v>0.99780000000000002</v>
      </c>
      <c r="R860" s="68">
        <v>85.037174721189601</v>
      </c>
    </row>
    <row r="861" spans="1:18" x14ac:dyDescent="0.2">
      <c r="A861" s="141" t="s">
        <v>2050</v>
      </c>
      <c r="B861" s="67" t="s">
        <v>2051</v>
      </c>
      <c r="C861" s="67">
        <v>45</v>
      </c>
      <c r="D861" s="67" t="s">
        <v>343</v>
      </c>
      <c r="E861" s="71">
        <v>0.82780911764615595</v>
      </c>
      <c r="F861" s="68">
        <v>80.639585133967103</v>
      </c>
      <c r="G861" s="71">
        <v>0.84083429559204004</v>
      </c>
      <c r="H861" s="68">
        <v>73.292999135695794</v>
      </c>
      <c r="I861" s="71">
        <v>0.79120050818357401</v>
      </c>
      <c r="J861" s="68">
        <v>61.711322385479697</v>
      </c>
      <c r="K861" s="71">
        <v>0.89969206787344602</v>
      </c>
      <c r="L861" s="68">
        <v>71.823681936041496</v>
      </c>
      <c r="M861" s="71">
        <v>0.77950959893556404</v>
      </c>
      <c r="N861" s="68">
        <v>50.350877192982502</v>
      </c>
      <c r="O861" s="71"/>
      <c r="P861" s="68"/>
      <c r="Q861" s="71"/>
      <c r="R861" s="68"/>
    </row>
    <row r="862" spans="1:18" x14ac:dyDescent="0.2">
      <c r="A862" s="141" t="s">
        <v>2052</v>
      </c>
      <c r="B862" s="67" t="s">
        <v>2053</v>
      </c>
      <c r="C862" s="67">
        <v>45</v>
      </c>
      <c r="D862" s="67" t="s">
        <v>343</v>
      </c>
      <c r="E862" s="71">
        <v>0.72010114907540501</v>
      </c>
      <c r="F862" s="68">
        <v>55.574762316335303</v>
      </c>
      <c r="G862" s="71">
        <v>0.87208435681593499</v>
      </c>
      <c r="H862" s="68">
        <v>90.579083837510794</v>
      </c>
      <c r="I862" s="71">
        <v>0.806166381111451</v>
      </c>
      <c r="J862" s="68">
        <v>68.107173725151299</v>
      </c>
      <c r="K862" s="71">
        <v>0.92002202892844498</v>
      </c>
      <c r="L862" s="68">
        <v>83.1460674157303</v>
      </c>
      <c r="M862" s="71">
        <v>0.83653297852119302</v>
      </c>
      <c r="N862" s="68">
        <v>67.982456140350905</v>
      </c>
      <c r="O862" s="71"/>
      <c r="P862" s="68"/>
      <c r="Q862" s="71">
        <v>0.16569999999999999</v>
      </c>
      <c r="R862" s="68">
        <v>39.6840148698885</v>
      </c>
    </row>
    <row r="863" spans="1:18" x14ac:dyDescent="0.2">
      <c r="A863" s="141" t="s">
        <v>2054</v>
      </c>
      <c r="B863" s="67" t="s">
        <v>2055</v>
      </c>
      <c r="C863" s="67">
        <v>65</v>
      </c>
      <c r="D863" s="67" t="s">
        <v>343</v>
      </c>
      <c r="E863" s="71">
        <v>0.70480629710865195</v>
      </c>
      <c r="F863" s="68">
        <v>49.8703543647364</v>
      </c>
      <c r="G863" s="71">
        <v>0.89871443349163305</v>
      </c>
      <c r="H863" s="68">
        <v>95.419187554019004</v>
      </c>
      <c r="I863" s="71">
        <v>0.75279373645737202</v>
      </c>
      <c r="J863" s="68">
        <v>44.165946413137398</v>
      </c>
      <c r="K863" s="71">
        <v>0.794613840209346</v>
      </c>
      <c r="L863" s="68">
        <v>23.422644770959401</v>
      </c>
      <c r="M863" s="71">
        <v>0.90115947538490804</v>
      </c>
      <c r="N863" s="68">
        <v>85.877192982456094</v>
      </c>
      <c r="O863" s="71"/>
      <c r="P863" s="68"/>
      <c r="Q863" s="71">
        <v>0.17674999999999999</v>
      </c>
      <c r="R863" s="68">
        <v>40.520446096654297</v>
      </c>
    </row>
    <row r="864" spans="1:18" x14ac:dyDescent="0.2">
      <c r="A864" s="141" t="s">
        <v>2056</v>
      </c>
      <c r="B864" s="67" t="s">
        <v>2057</v>
      </c>
      <c r="C864" s="67">
        <v>65</v>
      </c>
      <c r="D864" s="67" t="s">
        <v>343</v>
      </c>
      <c r="E864" s="71">
        <v>0.75435109831968095</v>
      </c>
      <c r="F864" s="68">
        <v>63.094209161624903</v>
      </c>
      <c r="G864" s="71">
        <v>0.92270647035514897</v>
      </c>
      <c r="H864" s="68">
        <v>98.098530682800302</v>
      </c>
      <c r="I864" s="71">
        <v>0.76300538022834996</v>
      </c>
      <c r="J864" s="68">
        <v>48.919619706136601</v>
      </c>
      <c r="K864" s="71">
        <v>0.78858572426904106</v>
      </c>
      <c r="L864" s="68">
        <v>21.780466724286899</v>
      </c>
      <c r="M864" s="71">
        <v>0.89735791674586596</v>
      </c>
      <c r="N864" s="68">
        <v>85.087719298245602</v>
      </c>
      <c r="O864" s="71"/>
      <c r="P864" s="68"/>
      <c r="Q864" s="71">
        <v>0.40010000000000001</v>
      </c>
      <c r="R864" s="68">
        <v>55.297397769516699</v>
      </c>
    </row>
    <row r="865" spans="1:18" x14ac:dyDescent="0.2">
      <c r="A865" s="141" t="s">
        <v>2058</v>
      </c>
      <c r="B865" s="67" t="s">
        <v>2059</v>
      </c>
      <c r="C865" s="67">
        <v>65</v>
      </c>
      <c r="D865" s="67" t="s">
        <v>343</v>
      </c>
      <c r="E865" s="71">
        <v>0.77935859142005304</v>
      </c>
      <c r="F865" s="68">
        <v>69.922212618841797</v>
      </c>
      <c r="G865" s="71">
        <v>0.85336131836942297</v>
      </c>
      <c r="H865" s="68">
        <v>81.158167675021602</v>
      </c>
      <c r="I865" s="71">
        <v>0.76809315332345895</v>
      </c>
      <c r="J865" s="68">
        <v>51.858254105445099</v>
      </c>
      <c r="K865" s="71">
        <v>0.75102576919373398</v>
      </c>
      <c r="L865" s="68">
        <v>13.742437337943</v>
      </c>
      <c r="M865" s="71">
        <v>0.78711271621364698</v>
      </c>
      <c r="N865" s="68">
        <v>52.368421052631597</v>
      </c>
      <c r="O865" s="71"/>
      <c r="P865" s="68"/>
      <c r="Q865" s="71">
        <v>0.73719999999999997</v>
      </c>
      <c r="R865" s="68">
        <v>73.605947955390306</v>
      </c>
    </row>
    <row r="866" spans="1:18" x14ac:dyDescent="0.2">
      <c r="A866" s="141" t="s">
        <v>2060</v>
      </c>
      <c r="B866" s="67" t="s">
        <v>2061</v>
      </c>
      <c r="C866" s="67">
        <v>45</v>
      </c>
      <c r="D866" s="67" t="s">
        <v>343</v>
      </c>
      <c r="E866" s="71">
        <v>0.75667771205215895</v>
      </c>
      <c r="F866" s="68">
        <v>63.526361279170303</v>
      </c>
      <c r="G866" s="71">
        <v>0.85419591585599397</v>
      </c>
      <c r="H866" s="68">
        <v>81.503889369057902</v>
      </c>
      <c r="I866" s="71">
        <v>0.78507459177401395</v>
      </c>
      <c r="J866" s="68">
        <v>58.686257562662099</v>
      </c>
      <c r="K866" s="71">
        <v>0.91095066050001305</v>
      </c>
      <c r="L866" s="68">
        <v>78.738115816767504</v>
      </c>
      <c r="M866" s="71">
        <v>0.798517392130774</v>
      </c>
      <c r="N866" s="68">
        <v>56.6666666666667</v>
      </c>
      <c r="O866" s="71"/>
      <c r="P866" s="68"/>
      <c r="Q866" s="71">
        <v>0.43464999999999998</v>
      </c>
      <c r="R866" s="68">
        <v>56.9702602230483</v>
      </c>
    </row>
    <row r="867" spans="1:18" x14ac:dyDescent="0.2">
      <c r="A867" s="141" t="s">
        <v>2062</v>
      </c>
      <c r="B867" s="67" t="s">
        <v>2063</v>
      </c>
      <c r="C867" s="67">
        <v>65</v>
      </c>
      <c r="D867" s="67" t="s">
        <v>343</v>
      </c>
      <c r="E867" s="71">
        <v>0.834354907477312</v>
      </c>
      <c r="F867" s="68">
        <v>81.676750216076101</v>
      </c>
      <c r="G867" s="71">
        <v>0.88885857074272001</v>
      </c>
      <c r="H867" s="68">
        <v>94.036300777873805</v>
      </c>
      <c r="I867" s="71">
        <v>0.78630550772905605</v>
      </c>
      <c r="J867" s="68">
        <v>59.291270527225599</v>
      </c>
      <c r="K867" s="71">
        <v>0.79066501128125599</v>
      </c>
      <c r="L867" s="68">
        <v>22.299049265341399</v>
      </c>
      <c r="M867" s="71">
        <v>0.86694544763352999</v>
      </c>
      <c r="N867" s="68">
        <v>76.929824561403507</v>
      </c>
      <c r="O867" s="71"/>
      <c r="P867" s="68"/>
      <c r="Q867" s="71">
        <v>0.83899999999999997</v>
      </c>
      <c r="R867" s="68">
        <v>79.182156133828997</v>
      </c>
    </row>
    <row r="868" spans="1:18" x14ac:dyDescent="0.2">
      <c r="A868" s="141" t="s">
        <v>2064</v>
      </c>
      <c r="B868" s="67" t="s">
        <v>2065</v>
      </c>
      <c r="C868" s="67">
        <v>65</v>
      </c>
      <c r="D868" s="67" t="s">
        <v>343</v>
      </c>
      <c r="E868" s="71">
        <v>0.68511764383649598</v>
      </c>
      <c r="F868" s="68">
        <v>42.955920484010399</v>
      </c>
      <c r="G868" s="71">
        <v>0.89629470332760897</v>
      </c>
      <c r="H868" s="68">
        <v>94.987035436473604</v>
      </c>
      <c r="I868" s="71">
        <v>0.79634586755676096</v>
      </c>
      <c r="J868" s="68">
        <v>63.872082973206602</v>
      </c>
      <c r="K868" s="71">
        <v>0.81658193835703596</v>
      </c>
      <c r="L868" s="68">
        <v>29.3863439930856</v>
      </c>
      <c r="M868" s="71">
        <v>0.91636570994107602</v>
      </c>
      <c r="N868" s="68">
        <v>89.736842105263193</v>
      </c>
      <c r="O868" s="71"/>
      <c r="P868" s="68"/>
      <c r="Q868" s="71">
        <v>0</v>
      </c>
      <c r="R868" s="68">
        <v>24.814126394052</v>
      </c>
    </row>
    <row r="869" spans="1:18" x14ac:dyDescent="0.2">
      <c r="A869" s="141" t="s">
        <v>2066</v>
      </c>
      <c r="B869" s="67" t="s">
        <v>2067</v>
      </c>
      <c r="C869" s="67">
        <v>65</v>
      </c>
      <c r="D869" s="67" t="s">
        <v>343</v>
      </c>
      <c r="E869" s="71">
        <v>0.80965237522373401</v>
      </c>
      <c r="F869" s="68">
        <v>76.318063958513406</v>
      </c>
      <c r="G869" s="71">
        <v>0.96426125422393505</v>
      </c>
      <c r="H869" s="68">
        <v>99.4814174589456</v>
      </c>
      <c r="I869" s="71">
        <v>0.80286632089003995</v>
      </c>
      <c r="J869" s="68">
        <v>66.5514261019879</v>
      </c>
      <c r="K869" s="71">
        <v>0.79276859106361797</v>
      </c>
      <c r="L869" s="68">
        <v>22.817631806395902</v>
      </c>
      <c r="M869" s="71">
        <v>0.91636570994107602</v>
      </c>
      <c r="N869" s="68">
        <v>89.736842105263193</v>
      </c>
      <c r="O869" s="71"/>
      <c r="P869" s="68"/>
      <c r="Q869" s="71">
        <v>0.57199999999999995</v>
      </c>
      <c r="R869" s="68">
        <v>66.356877323420093</v>
      </c>
    </row>
    <row r="870" spans="1:18" x14ac:dyDescent="0.2">
      <c r="A870" s="141" t="s">
        <v>2068</v>
      </c>
      <c r="B870" s="67" t="s">
        <v>2069</v>
      </c>
      <c r="C870" s="67">
        <v>65</v>
      </c>
      <c r="D870" s="67" t="s">
        <v>343</v>
      </c>
      <c r="E870" s="71">
        <v>0.86634037160300303</v>
      </c>
      <c r="F870" s="68">
        <v>89.455488331892795</v>
      </c>
      <c r="G870" s="71">
        <v>0.912608991443705</v>
      </c>
      <c r="H870" s="68">
        <v>97.061365600691403</v>
      </c>
      <c r="I870" s="71">
        <v>0.82865331994490898</v>
      </c>
      <c r="J870" s="68">
        <v>78.651685393258404</v>
      </c>
      <c r="K870" s="71">
        <v>0.81787383668532398</v>
      </c>
      <c r="L870" s="68">
        <v>30.077787381158199</v>
      </c>
      <c r="M870" s="71">
        <v>0.91636570994107602</v>
      </c>
      <c r="N870" s="68">
        <v>89.736842105263193</v>
      </c>
      <c r="O870" s="71"/>
      <c r="P870" s="68"/>
      <c r="Q870" s="71">
        <v>0.85619999999999996</v>
      </c>
      <c r="R870" s="68">
        <v>80.204460966542698</v>
      </c>
    </row>
    <row r="871" spans="1:18" x14ac:dyDescent="0.2">
      <c r="A871" s="141" t="s">
        <v>2070</v>
      </c>
      <c r="B871" s="67" t="s">
        <v>2071</v>
      </c>
      <c r="C871" s="67">
        <v>65</v>
      </c>
      <c r="D871" s="67" t="s">
        <v>343</v>
      </c>
      <c r="E871" s="71">
        <v>0.71498907133687895</v>
      </c>
      <c r="F871" s="68">
        <v>52.895419187553998</v>
      </c>
      <c r="G871" s="71">
        <v>0.966917496325847</v>
      </c>
      <c r="H871" s="68">
        <v>99.5678478824546</v>
      </c>
      <c r="I871" s="71">
        <v>0.83542471548576103</v>
      </c>
      <c r="J871" s="68">
        <v>81.331028522039801</v>
      </c>
      <c r="K871" s="71">
        <v>0.80241561398512196</v>
      </c>
      <c r="L871" s="68">
        <v>24.8919619706137</v>
      </c>
      <c r="M871" s="71">
        <v>0.96958753088766403</v>
      </c>
      <c r="N871" s="68">
        <v>97.368421052631604</v>
      </c>
      <c r="O871" s="71"/>
      <c r="P871" s="68"/>
      <c r="Q871" s="71">
        <v>5.9999999999999995E-4</v>
      </c>
      <c r="R871" s="68">
        <v>26.6728624535316</v>
      </c>
    </row>
    <row r="872" spans="1:18" x14ac:dyDescent="0.2">
      <c r="A872" s="141" t="s">
        <v>2072</v>
      </c>
      <c r="B872" s="67" t="s">
        <v>2073</v>
      </c>
      <c r="C872" s="67">
        <v>65</v>
      </c>
      <c r="D872" s="67" t="s">
        <v>343</v>
      </c>
      <c r="E872" s="71">
        <v>0.76470793492513101</v>
      </c>
      <c r="F872" s="68">
        <v>65.773552290406201</v>
      </c>
      <c r="G872" s="71">
        <v>0.90616109815997503</v>
      </c>
      <c r="H872" s="68">
        <v>96.283491789109803</v>
      </c>
      <c r="I872" s="71">
        <v>0.78295196149791502</v>
      </c>
      <c r="J872" s="68">
        <v>58.0812445980985</v>
      </c>
      <c r="K872" s="71">
        <v>0.77630778774860798</v>
      </c>
      <c r="L872" s="68">
        <v>18.928262748487501</v>
      </c>
      <c r="M872" s="71">
        <v>0.92396882721915996</v>
      </c>
      <c r="N872" s="68">
        <v>90.789473684210506</v>
      </c>
      <c r="O872" s="71"/>
      <c r="P872" s="68"/>
      <c r="Q872" s="71">
        <v>0.43414999999999998</v>
      </c>
      <c r="R872" s="68">
        <v>56.877323420074397</v>
      </c>
    </row>
    <row r="873" spans="1:18" x14ac:dyDescent="0.2">
      <c r="A873" s="141" t="s">
        <v>1543</v>
      </c>
      <c r="B873" s="67" t="s">
        <v>2074</v>
      </c>
      <c r="C873" s="67">
        <v>65</v>
      </c>
      <c r="D873" s="67" t="s">
        <v>343</v>
      </c>
      <c r="E873" s="71">
        <v>0.88412381751325597</v>
      </c>
      <c r="F873" s="68">
        <v>94.382022471910105</v>
      </c>
      <c r="G873" s="71">
        <v>0.92245011693245405</v>
      </c>
      <c r="H873" s="68">
        <v>98.012100259291302</v>
      </c>
      <c r="I873" s="71">
        <v>0.81183236544175497</v>
      </c>
      <c r="J873" s="68">
        <v>70.613656006914397</v>
      </c>
      <c r="K873" s="71">
        <v>0.82699427483662502</v>
      </c>
      <c r="L873" s="68">
        <v>33.275713050994</v>
      </c>
      <c r="M873" s="71">
        <v>0.85934233035544605</v>
      </c>
      <c r="N873" s="68">
        <v>75.263157894736807</v>
      </c>
      <c r="O873" s="71"/>
      <c r="P873" s="68"/>
      <c r="Q873" s="71">
        <v>1</v>
      </c>
      <c r="R873" s="68">
        <v>100</v>
      </c>
    </row>
    <row r="874" spans="1:18" x14ac:dyDescent="0.2">
      <c r="A874" s="141" t="s">
        <v>2075</v>
      </c>
      <c r="B874" s="67" t="s">
        <v>2076</v>
      </c>
      <c r="C874" s="67">
        <v>65</v>
      </c>
      <c r="D874" s="67" t="s">
        <v>343</v>
      </c>
      <c r="E874" s="71">
        <v>0.81290466020288299</v>
      </c>
      <c r="F874" s="68">
        <v>77.700950734658605</v>
      </c>
      <c r="G874" s="71">
        <v>0.91611892194632005</v>
      </c>
      <c r="H874" s="68">
        <v>97.407087294727702</v>
      </c>
      <c r="I874" s="71">
        <v>0.81292613959385596</v>
      </c>
      <c r="J874" s="68">
        <v>71.477960242005196</v>
      </c>
      <c r="K874" s="71">
        <v>0.84740473633795299</v>
      </c>
      <c r="L874" s="68">
        <v>41.9187554019015</v>
      </c>
      <c r="M874" s="71">
        <v>0.93537350313628598</v>
      </c>
      <c r="N874" s="68">
        <v>92.982456140350905</v>
      </c>
      <c r="O874" s="71"/>
      <c r="P874" s="68"/>
      <c r="Q874" s="71">
        <v>0.55269999999999997</v>
      </c>
      <c r="R874" s="68">
        <v>65.241635687732298</v>
      </c>
    </row>
    <row r="875" spans="1:18" x14ac:dyDescent="0.2">
      <c r="A875" s="141" t="s">
        <v>2077</v>
      </c>
      <c r="B875" s="67" t="s">
        <v>2078</v>
      </c>
      <c r="C875" s="67">
        <v>65</v>
      </c>
      <c r="D875" s="67" t="s">
        <v>343</v>
      </c>
      <c r="E875" s="71">
        <v>0.695876482492089</v>
      </c>
      <c r="F875" s="68">
        <v>46.672428694900603</v>
      </c>
      <c r="G875" s="71">
        <v>0.95780908902504103</v>
      </c>
      <c r="H875" s="68">
        <v>99.308556611927401</v>
      </c>
      <c r="I875" s="71">
        <v>0.78769062324193895</v>
      </c>
      <c r="J875" s="68">
        <v>59.982713915298199</v>
      </c>
      <c r="K875" s="71">
        <v>0.83062322480855499</v>
      </c>
      <c r="L875" s="68">
        <v>35.177182368193598</v>
      </c>
      <c r="M875" s="71">
        <v>0.90115947538490804</v>
      </c>
      <c r="N875" s="68">
        <v>85.877192982456094</v>
      </c>
      <c r="O875" s="71"/>
      <c r="P875" s="68"/>
      <c r="Q875" s="71">
        <v>2.0999999999999999E-3</v>
      </c>
      <c r="R875" s="68">
        <v>28.3457249070632</v>
      </c>
    </row>
    <row r="876" spans="1:18" x14ac:dyDescent="0.2">
      <c r="A876" s="141" t="s">
        <v>2079</v>
      </c>
      <c r="B876" s="67" t="s">
        <v>2080</v>
      </c>
      <c r="C876" s="67">
        <v>45</v>
      </c>
      <c r="D876" s="67" t="s">
        <v>343</v>
      </c>
      <c r="E876" s="71">
        <v>0.83991453235878499</v>
      </c>
      <c r="F876" s="68">
        <v>83.5782195332757</v>
      </c>
      <c r="G876" s="71">
        <v>0.88742835560247002</v>
      </c>
      <c r="H876" s="68">
        <v>93.863439930855705</v>
      </c>
      <c r="I876" s="71">
        <v>0.79960657249893197</v>
      </c>
      <c r="J876" s="68">
        <v>65.168539325842701</v>
      </c>
      <c r="K876" s="71">
        <v>0.88170892648104804</v>
      </c>
      <c r="L876" s="68">
        <v>61.538461538461497</v>
      </c>
      <c r="M876" s="71">
        <v>0.79091427485268895</v>
      </c>
      <c r="N876" s="68">
        <v>53.684210526315802</v>
      </c>
      <c r="O876" s="71"/>
      <c r="P876" s="68"/>
      <c r="Q876" s="71"/>
      <c r="R876" s="68"/>
    </row>
    <row r="877" spans="1:18" x14ac:dyDescent="0.2">
      <c r="A877" s="141" t="s">
        <v>2081</v>
      </c>
      <c r="B877" s="67" t="s">
        <v>2082</v>
      </c>
      <c r="C877" s="67">
        <v>65</v>
      </c>
      <c r="D877" s="67" t="s">
        <v>343</v>
      </c>
      <c r="E877" s="71">
        <v>0.80764472824521505</v>
      </c>
      <c r="F877" s="68">
        <v>76.058772687986206</v>
      </c>
      <c r="G877" s="71">
        <v>0.84900742572689103</v>
      </c>
      <c r="H877" s="68">
        <v>79.083837510803804</v>
      </c>
      <c r="I877" s="71">
        <v>0.74803391961455401</v>
      </c>
      <c r="J877" s="68">
        <v>41.9187554019015</v>
      </c>
      <c r="K877" s="71">
        <v>0.86923420326001999</v>
      </c>
      <c r="L877" s="68">
        <v>53.414001728608497</v>
      </c>
      <c r="M877" s="71">
        <v>0.76430336437939606</v>
      </c>
      <c r="N877" s="68">
        <v>45.614035087719301</v>
      </c>
      <c r="O877" s="71"/>
      <c r="P877" s="68"/>
      <c r="Q877" s="71"/>
      <c r="R877" s="68"/>
    </row>
    <row r="878" spans="1:18" x14ac:dyDescent="0.2">
      <c r="A878" s="141" t="s">
        <v>2083</v>
      </c>
      <c r="B878" s="67" t="s">
        <v>2084</v>
      </c>
      <c r="C878" s="67">
        <v>65</v>
      </c>
      <c r="D878" s="67" t="s">
        <v>343</v>
      </c>
      <c r="E878" s="71">
        <v>0.76748043886172501</v>
      </c>
      <c r="F878" s="68">
        <v>66.4649956784788</v>
      </c>
      <c r="G878" s="71">
        <v>0.90035959603459204</v>
      </c>
      <c r="H878" s="68">
        <v>95.592048401037204</v>
      </c>
      <c r="I878" s="71">
        <v>0.79754450666009902</v>
      </c>
      <c r="J878" s="68">
        <v>64.390665514261002</v>
      </c>
      <c r="K878" s="71">
        <v>0.82386199581465502</v>
      </c>
      <c r="L878" s="68">
        <v>32.065687121866901</v>
      </c>
      <c r="M878" s="71">
        <v>0.84413609579927795</v>
      </c>
      <c r="N878" s="68">
        <v>70.263157894736807</v>
      </c>
      <c r="O878" s="71"/>
      <c r="P878" s="68"/>
      <c r="Q878" s="71">
        <v>0.47149999999999997</v>
      </c>
      <c r="R878" s="68">
        <v>58.828996282527903</v>
      </c>
    </row>
    <row r="879" spans="1:18" x14ac:dyDescent="0.2">
      <c r="A879" s="141" t="s">
        <v>2085</v>
      </c>
      <c r="B879" s="67" t="s">
        <v>2086</v>
      </c>
      <c r="C879" s="67">
        <v>65</v>
      </c>
      <c r="D879" s="67" t="s">
        <v>343</v>
      </c>
      <c r="E879" s="71">
        <v>0.68418081671846098</v>
      </c>
      <c r="F879" s="68">
        <v>42.783059636992199</v>
      </c>
      <c r="G879" s="71">
        <v>0.91750711561639997</v>
      </c>
      <c r="H879" s="68">
        <v>97.579948141745902</v>
      </c>
      <c r="I879" s="71">
        <v>0.80798663614626998</v>
      </c>
      <c r="J879" s="68">
        <v>69.057908383751098</v>
      </c>
      <c r="K879" s="71">
        <v>0.81325864963993499</v>
      </c>
      <c r="L879" s="68">
        <v>28.089887640449401</v>
      </c>
      <c r="M879" s="71">
        <v>0.88215168218969797</v>
      </c>
      <c r="N879" s="68">
        <v>81.228070175438603</v>
      </c>
      <c r="O879" s="71"/>
      <c r="P879" s="68"/>
      <c r="Q879" s="71">
        <v>0</v>
      </c>
      <c r="R879" s="68">
        <v>24.814126394052</v>
      </c>
    </row>
    <row r="880" spans="1:18" x14ac:dyDescent="0.2">
      <c r="A880" s="141" t="s">
        <v>2087</v>
      </c>
      <c r="B880" s="67" t="s">
        <v>2088</v>
      </c>
      <c r="C880" s="67">
        <v>65</v>
      </c>
      <c r="D880" s="67" t="s">
        <v>343</v>
      </c>
      <c r="E880" s="71">
        <v>0.81775082870080695</v>
      </c>
      <c r="F880" s="68">
        <v>78.738115816767504</v>
      </c>
      <c r="G880" s="71">
        <v>0.83129015544023699</v>
      </c>
      <c r="H880" s="68">
        <v>66.4649956784788</v>
      </c>
      <c r="I880" s="71">
        <v>0.73801878288383804</v>
      </c>
      <c r="J880" s="68">
        <v>37.856525496974903</v>
      </c>
      <c r="K880" s="71">
        <v>0.83474892884562302</v>
      </c>
      <c r="L880" s="68">
        <v>36.560069144338797</v>
      </c>
      <c r="M880" s="71">
        <v>0.86694544763352999</v>
      </c>
      <c r="N880" s="68">
        <v>76.929824561403507</v>
      </c>
      <c r="O880" s="71"/>
      <c r="P880" s="68"/>
      <c r="Q880" s="71"/>
      <c r="R880" s="68"/>
    </row>
    <row r="881" spans="1:18" x14ac:dyDescent="0.2">
      <c r="A881" s="141" t="s">
        <v>2089</v>
      </c>
      <c r="B881" s="67" t="s">
        <v>2090</v>
      </c>
      <c r="C881" s="67">
        <v>65</v>
      </c>
      <c r="D881" s="67" t="s">
        <v>343</v>
      </c>
      <c r="E881" s="71">
        <v>0.698773390413854</v>
      </c>
      <c r="F881" s="68">
        <v>47.968885047536702</v>
      </c>
      <c r="G881" s="71">
        <v>0.918994210682475</v>
      </c>
      <c r="H881" s="68">
        <v>97.752808988764002</v>
      </c>
      <c r="I881" s="71">
        <v>0.81571458475881797</v>
      </c>
      <c r="J881" s="68">
        <v>72.860847018150395</v>
      </c>
      <c r="K881" s="71">
        <v>0.86180023988210896</v>
      </c>
      <c r="L881" s="68">
        <v>49.9567847882455</v>
      </c>
      <c r="M881" s="71">
        <v>0.89735791674586596</v>
      </c>
      <c r="N881" s="68">
        <v>85.087719298245602</v>
      </c>
      <c r="O881" s="71"/>
      <c r="P881" s="68"/>
      <c r="Q881" s="71">
        <v>0</v>
      </c>
      <c r="R881" s="68">
        <v>24.814126394052</v>
      </c>
    </row>
    <row r="882" spans="1:18" x14ac:dyDescent="0.2">
      <c r="A882" s="141" t="s">
        <v>2091</v>
      </c>
      <c r="B882" s="67" t="s">
        <v>2092</v>
      </c>
      <c r="C882" s="67">
        <v>65</v>
      </c>
      <c r="D882" s="67" t="s">
        <v>343</v>
      </c>
      <c r="E882" s="71">
        <v>0.81191492296673995</v>
      </c>
      <c r="F882" s="68">
        <v>77.268798617113205</v>
      </c>
      <c r="G882" s="71">
        <v>0.95899716905311805</v>
      </c>
      <c r="H882" s="68">
        <v>99.3949870354365</v>
      </c>
      <c r="I882" s="71">
        <v>0.84106245419537895</v>
      </c>
      <c r="J882" s="68">
        <v>83.751080380293899</v>
      </c>
      <c r="K882" s="71">
        <v>0.93254304708796099</v>
      </c>
      <c r="L882" s="68">
        <v>87.554019014693196</v>
      </c>
      <c r="M882" s="71">
        <v>0.93157194449724401</v>
      </c>
      <c r="N882" s="68">
        <v>92.105263157894697</v>
      </c>
      <c r="O882" s="71"/>
      <c r="P882" s="68"/>
      <c r="Q882" s="71">
        <v>0.39539999999999997</v>
      </c>
      <c r="R882" s="68">
        <v>54.925650557620799</v>
      </c>
    </row>
    <row r="883" spans="1:18" x14ac:dyDescent="0.2">
      <c r="A883" s="141" t="s">
        <v>2093</v>
      </c>
      <c r="B883" s="67" t="s">
        <v>2094</v>
      </c>
      <c r="C883" s="67">
        <v>65</v>
      </c>
      <c r="D883" s="67" t="s">
        <v>343</v>
      </c>
      <c r="E883" s="71">
        <v>0.79142853765235499</v>
      </c>
      <c r="F883" s="68">
        <v>72.687986171132195</v>
      </c>
      <c r="G883" s="71">
        <v>0.97392485087724501</v>
      </c>
      <c r="H883" s="68">
        <v>99.7407087294728</v>
      </c>
      <c r="I883" s="71">
        <v>0.82842082264557504</v>
      </c>
      <c r="J883" s="68">
        <v>78.478824546240304</v>
      </c>
      <c r="K883" s="71">
        <v>0.92900480793416396</v>
      </c>
      <c r="L883" s="68">
        <v>86.171132238547997</v>
      </c>
      <c r="M883" s="71">
        <v>0.98099220680479005</v>
      </c>
      <c r="N883" s="68">
        <v>98.3333333333333</v>
      </c>
      <c r="O883" s="71"/>
      <c r="P883" s="68"/>
      <c r="Q883" s="71">
        <v>0.24479999999999999</v>
      </c>
      <c r="R883" s="68">
        <v>45.724907063197001</v>
      </c>
    </row>
    <row r="884" spans="1:18" x14ac:dyDescent="0.2">
      <c r="A884" s="141" t="s">
        <v>2095</v>
      </c>
      <c r="B884" s="67" t="s">
        <v>2096</v>
      </c>
      <c r="C884" s="67">
        <v>65</v>
      </c>
      <c r="D884" s="67" t="s">
        <v>343</v>
      </c>
      <c r="E884" s="71">
        <v>0.76460133814286402</v>
      </c>
      <c r="F884" s="68">
        <v>65.600691443388101</v>
      </c>
      <c r="G884" s="71">
        <v>0.90980381137417599</v>
      </c>
      <c r="H884" s="68">
        <v>96.629213483146103</v>
      </c>
      <c r="I884" s="71">
        <v>0.79172575944502799</v>
      </c>
      <c r="J884" s="68">
        <v>61.884183232497797</v>
      </c>
      <c r="K884" s="71">
        <v>0.85580829267595504</v>
      </c>
      <c r="L884" s="68">
        <v>46.758859118409703</v>
      </c>
      <c r="M884" s="71">
        <v>0.92396882721915996</v>
      </c>
      <c r="N884" s="68">
        <v>90.789473684210506</v>
      </c>
      <c r="O884" s="71"/>
      <c r="P884" s="68"/>
      <c r="Q884" s="71">
        <v>0.3417</v>
      </c>
      <c r="R884" s="68">
        <v>50.929368029739798</v>
      </c>
    </row>
    <row r="885" spans="1:18" x14ac:dyDescent="0.2">
      <c r="A885" s="141" t="s">
        <v>2097</v>
      </c>
      <c r="B885" s="67" t="s">
        <v>2098</v>
      </c>
      <c r="C885" s="67">
        <v>65</v>
      </c>
      <c r="D885" s="67" t="s">
        <v>343</v>
      </c>
      <c r="E885" s="71">
        <v>0.65312795955631198</v>
      </c>
      <c r="F885" s="68">
        <v>31.806395851339701</v>
      </c>
      <c r="G885" s="71">
        <v>0.85715926505899298</v>
      </c>
      <c r="H885" s="68">
        <v>82.800345721694001</v>
      </c>
      <c r="I885" s="71">
        <v>0.78857996558985999</v>
      </c>
      <c r="J885" s="68">
        <v>61.019878997407098</v>
      </c>
      <c r="K885" s="71">
        <v>0.77576447133343196</v>
      </c>
      <c r="L885" s="68">
        <v>18.841832324978402</v>
      </c>
      <c r="M885" s="71">
        <v>0.84413609579927795</v>
      </c>
      <c r="N885" s="68">
        <v>70.263157894736807</v>
      </c>
      <c r="O885" s="71"/>
      <c r="P885" s="68"/>
      <c r="Q885" s="71">
        <v>0</v>
      </c>
      <c r="R885" s="68">
        <v>24.814126394052</v>
      </c>
    </row>
    <row r="886" spans="1:18" x14ac:dyDescent="0.2">
      <c r="A886" s="141" t="s">
        <v>2099</v>
      </c>
      <c r="B886" s="67" t="s">
        <v>2100</v>
      </c>
      <c r="C886" s="67">
        <v>63</v>
      </c>
      <c r="D886" s="67" t="s">
        <v>343</v>
      </c>
      <c r="E886" s="71">
        <v>0.62926238898822495</v>
      </c>
      <c r="F886" s="68">
        <v>23.249783923941202</v>
      </c>
      <c r="G886" s="71">
        <v>0.83312375808151196</v>
      </c>
      <c r="H886" s="68">
        <v>67.761452031114999</v>
      </c>
      <c r="I886" s="71">
        <v>0.73341586893042099</v>
      </c>
      <c r="J886" s="68">
        <v>35.868625756266198</v>
      </c>
      <c r="K886" s="71">
        <v>0.70902531165661997</v>
      </c>
      <c r="L886" s="68">
        <v>8.9023336214347495</v>
      </c>
      <c r="M886" s="71">
        <v>0.87074700627257196</v>
      </c>
      <c r="N886" s="68">
        <v>77.982456140350905</v>
      </c>
      <c r="O886" s="71"/>
      <c r="P886" s="68"/>
      <c r="Q886" s="71">
        <v>0</v>
      </c>
      <c r="R886" s="68">
        <v>24.814126394052</v>
      </c>
    </row>
    <row r="887" spans="1:18" x14ac:dyDescent="0.2">
      <c r="A887" s="141" t="s">
        <v>2101</v>
      </c>
      <c r="B887" s="67" t="s">
        <v>2102</v>
      </c>
      <c r="C887" s="67">
        <v>63</v>
      </c>
      <c r="D887" s="67" t="s">
        <v>343</v>
      </c>
      <c r="E887" s="71">
        <v>0.68244603348478095</v>
      </c>
      <c r="F887" s="68">
        <v>42.264477095937799</v>
      </c>
      <c r="G887" s="71">
        <v>0.92695684115049304</v>
      </c>
      <c r="H887" s="68">
        <v>98.444252376836602</v>
      </c>
      <c r="I887" s="71">
        <v>0.84049518908284704</v>
      </c>
      <c r="J887" s="68">
        <v>83.4053586862576</v>
      </c>
      <c r="K887" s="71">
        <v>0.75502333772278196</v>
      </c>
      <c r="L887" s="68">
        <v>14.6931719965428</v>
      </c>
      <c r="M887" s="71">
        <v>0.88975479946778202</v>
      </c>
      <c r="N887" s="68">
        <v>83.859649122806999</v>
      </c>
      <c r="O887" s="71"/>
      <c r="P887" s="68"/>
      <c r="Q887" s="71">
        <v>0</v>
      </c>
      <c r="R887" s="68">
        <v>24.814126394052</v>
      </c>
    </row>
    <row r="888" spans="1:18" x14ac:dyDescent="0.2">
      <c r="A888" s="141" t="s">
        <v>2103</v>
      </c>
      <c r="B888" s="67" t="s">
        <v>2104</v>
      </c>
      <c r="C888" s="67">
        <v>63</v>
      </c>
      <c r="D888" s="67" t="s">
        <v>343</v>
      </c>
      <c r="E888" s="71">
        <v>0.791657689631735</v>
      </c>
      <c r="F888" s="68">
        <v>72.860847018150395</v>
      </c>
      <c r="G888" s="71">
        <v>0.86386661907887197</v>
      </c>
      <c r="H888" s="68">
        <v>87.208297320656897</v>
      </c>
      <c r="I888" s="71">
        <v>0.72631206887285005</v>
      </c>
      <c r="J888" s="68">
        <v>33.0164217804667</v>
      </c>
      <c r="K888" s="71">
        <v>0.68289571246839398</v>
      </c>
      <c r="L888" s="68">
        <v>6.8280034572169397</v>
      </c>
      <c r="M888" s="71">
        <v>0.89355635810682399</v>
      </c>
      <c r="N888" s="68">
        <v>84.649122807017505</v>
      </c>
      <c r="O888" s="71"/>
      <c r="P888" s="68"/>
      <c r="Q888" s="71"/>
      <c r="R888" s="68"/>
    </row>
    <row r="889" spans="1:18" x14ac:dyDescent="0.2">
      <c r="A889" s="141" t="s">
        <v>848</v>
      </c>
      <c r="B889" s="67" t="s">
        <v>2105</v>
      </c>
      <c r="C889" s="67">
        <v>63</v>
      </c>
      <c r="D889" s="67" t="s">
        <v>343</v>
      </c>
      <c r="E889" s="71">
        <v>0.64660824433523101</v>
      </c>
      <c r="F889" s="68">
        <v>29.3863439930856</v>
      </c>
      <c r="G889" s="71">
        <v>0.88404005691774801</v>
      </c>
      <c r="H889" s="68">
        <v>93.344857389801206</v>
      </c>
      <c r="I889" s="71">
        <v>0.75856760550552504</v>
      </c>
      <c r="J889" s="68">
        <v>46.931719965427803</v>
      </c>
      <c r="K889" s="71">
        <v>0.73489278753648002</v>
      </c>
      <c r="L889" s="68">
        <v>11.6681071737252</v>
      </c>
      <c r="M889" s="71">
        <v>0.85554077171640297</v>
      </c>
      <c r="N889" s="68">
        <v>74.210526315789494</v>
      </c>
      <c r="O889" s="71"/>
      <c r="P889" s="68"/>
      <c r="Q889" s="71">
        <v>0</v>
      </c>
      <c r="R889" s="68">
        <v>24.814126394052</v>
      </c>
    </row>
    <row r="890" spans="1:18" x14ac:dyDescent="0.2">
      <c r="A890" s="141" t="s">
        <v>2106</v>
      </c>
      <c r="B890" s="67" t="s">
        <v>2107</v>
      </c>
      <c r="C890" s="67">
        <v>63</v>
      </c>
      <c r="D890" s="67" t="s">
        <v>343</v>
      </c>
      <c r="E890" s="71">
        <v>0.64295472896755301</v>
      </c>
      <c r="F890" s="68">
        <v>27.917026793431301</v>
      </c>
      <c r="G890" s="71">
        <v>0.92384699130283499</v>
      </c>
      <c r="H890" s="68">
        <v>98.184961106309402</v>
      </c>
      <c r="I890" s="71">
        <v>0.720824708939236</v>
      </c>
      <c r="J890" s="68">
        <v>30.942091616248899</v>
      </c>
      <c r="K890" s="71">
        <v>0.73356896607450295</v>
      </c>
      <c r="L890" s="68">
        <v>11.408815903197899</v>
      </c>
      <c r="M890" s="71">
        <v>0.83653297852119302</v>
      </c>
      <c r="N890" s="68">
        <v>67.982456140350905</v>
      </c>
      <c r="O890" s="71"/>
      <c r="P890" s="68"/>
      <c r="Q890" s="71">
        <v>0</v>
      </c>
      <c r="R890" s="68">
        <v>24.814126394052</v>
      </c>
    </row>
    <row r="891" spans="1:18" x14ac:dyDescent="0.2">
      <c r="A891" s="141" t="s">
        <v>2108</v>
      </c>
      <c r="B891" s="67" t="s">
        <v>2109</v>
      </c>
      <c r="C891" s="67">
        <v>65</v>
      </c>
      <c r="D891" s="67" t="s">
        <v>343</v>
      </c>
      <c r="E891" s="71">
        <v>0.60159002132683803</v>
      </c>
      <c r="F891" s="68">
        <v>15.125324114088199</v>
      </c>
      <c r="G891" s="71">
        <v>0.86161980442344499</v>
      </c>
      <c r="H891" s="68">
        <v>85.911840968020698</v>
      </c>
      <c r="I891" s="71">
        <v>0.73312148140348898</v>
      </c>
      <c r="J891" s="68">
        <v>35.695764909248098</v>
      </c>
      <c r="K891" s="71">
        <v>0.58047740092510303</v>
      </c>
      <c r="L891" s="68">
        <v>1.7286084701815001</v>
      </c>
      <c r="M891" s="71">
        <v>0.83273141988215205</v>
      </c>
      <c r="N891" s="68">
        <v>66.754385964912302</v>
      </c>
      <c r="O891" s="71"/>
      <c r="P891" s="68"/>
      <c r="Q891" s="71">
        <v>0</v>
      </c>
      <c r="R891" s="68">
        <v>24.814126394052</v>
      </c>
    </row>
    <row r="892" spans="1:18" x14ac:dyDescent="0.2">
      <c r="A892" s="141" t="s">
        <v>2110</v>
      </c>
      <c r="B892" s="67" t="s">
        <v>2111</v>
      </c>
      <c r="C892" s="67">
        <v>65</v>
      </c>
      <c r="D892" s="67" t="s">
        <v>343</v>
      </c>
      <c r="E892" s="71">
        <v>0.64845917686925902</v>
      </c>
      <c r="F892" s="68">
        <v>29.991356957649099</v>
      </c>
      <c r="G892" s="71">
        <v>0.87660607995903195</v>
      </c>
      <c r="H892" s="68">
        <v>92.307692307692307</v>
      </c>
      <c r="I892" s="71">
        <v>0.74822140346631305</v>
      </c>
      <c r="J892" s="68">
        <v>42.0916162489196</v>
      </c>
      <c r="K892" s="71">
        <v>0.79224009831688103</v>
      </c>
      <c r="L892" s="68">
        <v>22.558340535868599</v>
      </c>
      <c r="M892" s="71">
        <v>0.825128302604068</v>
      </c>
      <c r="N892" s="68">
        <v>64.561403508771903</v>
      </c>
      <c r="O892" s="71"/>
      <c r="P892" s="68"/>
      <c r="Q892" s="71">
        <v>1E-4</v>
      </c>
      <c r="R892" s="68">
        <v>25</v>
      </c>
    </row>
    <row r="893" spans="1:18" x14ac:dyDescent="0.2">
      <c r="A893" s="141" t="s">
        <v>2112</v>
      </c>
      <c r="B893" s="67" t="s">
        <v>2113</v>
      </c>
      <c r="C893" s="67">
        <v>65</v>
      </c>
      <c r="D893" s="67" t="s">
        <v>343</v>
      </c>
      <c r="E893" s="71">
        <v>0.663459479214216</v>
      </c>
      <c r="F893" s="68">
        <v>35.263612791702698</v>
      </c>
      <c r="G893" s="71">
        <v>0.90593749321333505</v>
      </c>
      <c r="H893" s="68">
        <v>96.197061365600703</v>
      </c>
      <c r="I893" s="71">
        <v>0.78602126992272403</v>
      </c>
      <c r="J893" s="68">
        <v>59.0319792566983</v>
      </c>
      <c r="K893" s="71">
        <v>0.72417915755011297</v>
      </c>
      <c r="L893" s="68">
        <v>10.0259291270527</v>
      </c>
      <c r="M893" s="71">
        <v>0.90115947538490804</v>
      </c>
      <c r="N893" s="68">
        <v>85.877192982456094</v>
      </c>
      <c r="O893" s="71"/>
      <c r="P893" s="68"/>
      <c r="Q893" s="71">
        <v>0</v>
      </c>
      <c r="R893" s="68">
        <v>24.814126394052</v>
      </c>
    </row>
    <row r="894" spans="1:18" x14ac:dyDescent="0.2">
      <c r="A894" s="141" t="s">
        <v>2114</v>
      </c>
      <c r="B894" s="67" t="s">
        <v>2115</v>
      </c>
      <c r="C894" s="67">
        <v>65</v>
      </c>
      <c r="D894" s="67" t="s">
        <v>343</v>
      </c>
      <c r="E894" s="71">
        <v>0.66843524321757697</v>
      </c>
      <c r="F894" s="68">
        <v>37.510803802938597</v>
      </c>
      <c r="G894" s="71">
        <v>0.92043022658727802</v>
      </c>
      <c r="H894" s="68">
        <v>97.925669835782202</v>
      </c>
      <c r="I894" s="71">
        <v>0.80780012505555998</v>
      </c>
      <c r="J894" s="68">
        <v>68.885047536732898</v>
      </c>
      <c r="K894" s="71">
        <v>0.77271288592385301</v>
      </c>
      <c r="L894" s="68">
        <v>17.977528089887599</v>
      </c>
      <c r="M894" s="71">
        <v>0.83653297852119302</v>
      </c>
      <c r="N894" s="68">
        <v>67.982456140350905</v>
      </c>
      <c r="O894" s="71"/>
      <c r="P894" s="68"/>
      <c r="Q894" s="71">
        <v>4.7000000000000002E-3</v>
      </c>
      <c r="R894" s="68">
        <v>29.646840148698899</v>
      </c>
    </row>
    <row r="895" spans="1:18" x14ac:dyDescent="0.2">
      <c r="A895" s="141" t="s">
        <v>2116</v>
      </c>
      <c r="B895" s="67" t="s">
        <v>2117</v>
      </c>
      <c r="C895" s="67">
        <v>65</v>
      </c>
      <c r="D895" s="67" t="s">
        <v>343</v>
      </c>
      <c r="E895" s="71">
        <v>0.71691326203487205</v>
      </c>
      <c r="F895" s="68">
        <v>54.105445116681103</v>
      </c>
      <c r="G895" s="71">
        <v>0.94213021839983802</v>
      </c>
      <c r="H895" s="68">
        <v>99.049265341400201</v>
      </c>
      <c r="I895" s="71">
        <v>0.79543244655110701</v>
      </c>
      <c r="J895" s="68">
        <v>63.353500432152103</v>
      </c>
      <c r="K895" s="71">
        <v>0.84700364522341698</v>
      </c>
      <c r="L895" s="68">
        <v>41.6594641313742</v>
      </c>
      <c r="M895" s="71">
        <v>1</v>
      </c>
      <c r="N895" s="68">
        <v>100</v>
      </c>
      <c r="O895" s="71"/>
      <c r="P895" s="68"/>
      <c r="Q895" s="71">
        <v>0</v>
      </c>
      <c r="R895" s="68">
        <v>24.814126394052</v>
      </c>
    </row>
    <row r="896" spans="1:18" x14ac:dyDescent="0.2">
      <c r="A896" s="141" t="s">
        <v>2118</v>
      </c>
      <c r="B896" s="67" t="s">
        <v>2119</v>
      </c>
      <c r="C896" s="67">
        <v>65</v>
      </c>
      <c r="D896" s="67" t="s">
        <v>343</v>
      </c>
      <c r="E896" s="71">
        <v>0.65286339814082694</v>
      </c>
      <c r="F896" s="68">
        <v>31.719965427830601</v>
      </c>
      <c r="G896" s="71">
        <v>0.89059947104624904</v>
      </c>
      <c r="H896" s="68">
        <v>94.468452895419205</v>
      </c>
      <c r="I896" s="71">
        <v>0.77792841313755301</v>
      </c>
      <c r="J896" s="68">
        <v>56.006914433880702</v>
      </c>
      <c r="K896" s="71">
        <v>0.736146776164885</v>
      </c>
      <c r="L896" s="68">
        <v>12.2731201382887</v>
      </c>
      <c r="M896" s="71">
        <v>0.85934233035544605</v>
      </c>
      <c r="N896" s="68">
        <v>75.263157894736807</v>
      </c>
      <c r="O896" s="71"/>
      <c r="P896" s="68"/>
      <c r="Q896" s="71">
        <v>2.9999999999999997E-4</v>
      </c>
      <c r="R896" s="68">
        <v>25.557620817843901</v>
      </c>
    </row>
    <row r="897" spans="1:18" x14ac:dyDescent="0.2">
      <c r="A897" s="141" t="s">
        <v>2120</v>
      </c>
      <c r="B897" s="67" t="s">
        <v>2121</v>
      </c>
      <c r="C897" s="67">
        <v>65</v>
      </c>
      <c r="D897" s="67" t="s">
        <v>343</v>
      </c>
      <c r="E897" s="71">
        <v>0.91947488180292003</v>
      </c>
      <c r="F897" s="68">
        <v>99.308556611927401</v>
      </c>
      <c r="G897" s="71">
        <v>0.93376738614167598</v>
      </c>
      <c r="H897" s="68">
        <v>98.876404494382001</v>
      </c>
      <c r="I897" s="71">
        <v>0.82166231861592198</v>
      </c>
      <c r="J897" s="68">
        <v>75.713050993949906</v>
      </c>
      <c r="K897" s="71">
        <v>0.87615873200838001</v>
      </c>
      <c r="L897" s="68">
        <v>57.8219533275713</v>
      </c>
      <c r="M897" s="71">
        <v>0.96578597224862195</v>
      </c>
      <c r="N897" s="68">
        <v>96.842105263157904</v>
      </c>
      <c r="O897" s="71"/>
      <c r="P897" s="68"/>
      <c r="Q897" s="71">
        <v>1</v>
      </c>
      <c r="R897" s="68">
        <v>100</v>
      </c>
    </row>
    <row r="898" spans="1:18" x14ac:dyDescent="0.2">
      <c r="A898" s="141" t="s">
        <v>2122</v>
      </c>
      <c r="B898" s="67" t="s">
        <v>2123</v>
      </c>
      <c r="C898" s="67">
        <v>63</v>
      </c>
      <c r="D898" s="67" t="s">
        <v>343</v>
      </c>
      <c r="E898" s="71">
        <v>0.63601352629052899</v>
      </c>
      <c r="F898" s="68">
        <v>25.6698357821953</v>
      </c>
      <c r="G898" s="71">
        <v>0.87773604506446501</v>
      </c>
      <c r="H898" s="68">
        <v>92.480553154710407</v>
      </c>
      <c r="I898" s="71">
        <v>0.76985810979437297</v>
      </c>
      <c r="J898" s="68">
        <v>52.463267070008598</v>
      </c>
      <c r="K898" s="71">
        <v>0.70104361535069604</v>
      </c>
      <c r="L898" s="68">
        <v>8.1244598098530698</v>
      </c>
      <c r="M898" s="71">
        <v>0.82892986124310997</v>
      </c>
      <c r="N898" s="68">
        <v>65.526315789473699</v>
      </c>
      <c r="O898" s="71"/>
      <c r="P898" s="68"/>
      <c r="Q898" s="71">
        <v>2.5000000000000001E-3</v>
      </c>
      <c r="R898" s="68">
        <v>28.624535315985099</v>
      </c>
    </row>
    <row r="899" spans="1:18" x14ac:dyDescent="0.2">
      <c r="A899" s="141" t="s">
        <v>2124</v>
      </c>
      <c r="B899" s="67" t="s">
        <v>2125</v>
      </c>
      <c r="C899" s="67">
        <v>63</v>
      </c>
      <c r="D899" s="67" t="s">
        <v>343</v>
      </c>
      <c r="E899" s="71">
        <v>0.671369289020041</v>
      </c>
      <c r="F899" s="68">
        <v>38.375108038029403</v>
      </c>
      <c r="G899" s="71">
        <v>0.91038823419432602</v>
      </c>
      <c r="H899" s="68">
        <v>96.715643906655103</v>
      </c>
      <c r="I899" s="71">
        <v>0.76010302452559697</v>
      </c>
      <c r="J899" s="68">
        <v>47.882454624027702</v>
      </c>
      <c r="K899" s="71">
        <v>0.77759259371729195</v>
      </c>
      <c r="L899" s="68">
        <v>19.014693171996502</v>
      </c>
      <c r="M899" s="71">
        <v>0.90876259266299197</v>
      </c>
      <c r="N899" s="68">
        <v>87.807017543859601</v>
      </c>
      <c r="O899" s="71"/>
      <c r="P899" s="68"/>
      <c r="Q899" s="71">
        <v>0</v>
      </c>
      <c r="R899" s="68">
        <v>24.814126394052</v>
      </c>
    </row>
    <row r="900" spans="1:18" x14ac:dyDescent="0.2">
      <c r="A900" s="141" t="s">
        <v>2126</v>
      </c>
      <c r="B900" s="67" t="s">
        <v>2127</v>
      </c>
      <c r="C900" s="67">
        <v>63</v>
      </c>
      <c r="D900" s="67" t="s">
        <v>343</v>
      </c>
      <c r="E900" s="71">
        <v>0.66687218903728096</v>
      </c>
      <c r="F900" s="68">
        <v>37.078651685393297</v>
      </c>
      <c r="G900" s="71">
        <v>0.93523494299757104</v>
      </c>
      <c r="H900" s="68">
        <v>98.962834917891101</v>
      </c>
      <c r="I900" s="71">
        <v>0.75417888104178799</v>
      </c>
      <c r="J900" s="68">
        <v>44.598098530682798</v>
      </c>
      <c r="K900" s="71">
        <v>0.75519232167926398</v>
      </c>
      <c r="L900" s="68">
        <v>14.7796024200519</v>
      </c>
      <c r="M900" s="71">
        <v>0.88975479946778202</v>
      </c>
      <c r="N900" s="68">
        <v>83.859649122806999</v>
      </c>
      <c r="O900" s="71"/>
      <c r="P900" s="68"/>
      <c r="Q900" s="71">
        <v>0</v>
      </c>
      <c r="R900" s="68">
        <v>24.814126394052</v>
      </c>
    </row>
    <row r="901" spans="1:18" x14ac:dyDescent="0.2">
      <c r="A901" s="141" t="s">
        <v>2128</v>
      </c>
      <c r="B901" s="67" t="s">
        <v>2129</v>
      </c>
      <c r="C901" s="67">
        <v>63</v>
      </c>
      <c r="D901" s="67" t="s">
        <v>343</v>
      </c>
      <c r="E901" s="71">
        <v>0.64140230395900599</v>
      </c>
      <c r="F901" s="68">
        <v>27.398444252376802</v>
      </c>
      <c r="G901" s="71">
        <v>0.87958430447971003</v>
      </c>
      <c r="H901" s="68">
        <v>92.739844425237706</v>
      </c>
      <c r="I901" s="71">
        <v>0.71663155461190597</v>
      </c>
      <c r="J901" s="68">
        <v>30.077787381158199</v>
      </c>
      <c r="K901" s="71">
        <v>0.76285800626509304</v>
      </c>
      <c r="L901" s="68">
        <v>15.903197925669801</v>
      </c>
      <c r="M901" s="71">
        <v>0.84793765443832003</v>
      </c>
      <c r="N901" s="68">
        <v>71.403508771929793</v>
      </c>
      <c r="O901" s="71"/>
      <c r="P901" s="68"/>
      <c r="Q901" s="71">
        <v>0</v>
      </c>
      <c r="R901" s="68">
        <v>24.814126394052</v>
      </c>
    </row>
    <row r="902" spans="1:18" x14ac:dyDescent="0.2">
      <c r="A902" s="141" t="s">
        <v>2130</v>
      </c>
      <c r="B902" s="67" t="s">
        <v>2131</v>
      </c>
      <c r="C902" s="67">
        <v>63</v>
      </c>
      <c r="D902" s="67" t="s">
        <v>343</v>
      </c>
      <c r="E902" s="71">
        <v>0.64784772009597402</v>
      </c>
      <c r="F902" s="68">
        <v>29.904926534139999</v>
      </c>
      <c r="G902" s="71">
        <v>0.91327929352928205</v>
      </c>
      <c r="H902" s="68">
        <v>97.234226447709602</v>
      </c>
      <c r="I902" s="71">
        <v>0.76471093676697699</v>
      </c>
      <c r="J902" s="68">
        <v>49.9567847882455</v>
      </c>
      <c r="K902" s="71">
        <v>0.60306551521307505</v>
      </c>
      <c r="L902" s="68">
        <v>2.1607605877268798</v>
      </c>
      <c r="M902" s="71">
        <v>0.95818285497053801</v>
      </c>
      <c r="N902" s="68">
        <v>95.701754385964904</v>
      </c>
      <c r="O902" s="71"/>
      <c r="P902" s="68"/>
      <c r="Q902" s="71">
        <v>0</v>
      </c>
      <c r="R902" s="68">
        <v>24.814126394052</v>
      </c>
    </row>
    <row r="903" spans="1:18" x14ac:dyDescent="0.2">
      <c r="A903" s="141" t="s">
        <v>2132</v>
      </c>
      <c r="B903" s="67" t="s">
        <v>2133</v>
      </c>
      <c r="C903" s="67">
        <v>65</v>
      </c>
      <c r="D903" s="67" t="s">
        <v>343</v>
      </c>
      <c r="E903" s="71">
        <v>0.69257763269808803</v>
      </c>
      <c r="F903" s="68">
        <v>45.203111495246297</v>
      </c>
      <c r="G903" s="71">
        <v>0.90336250326726597</v>
      </c>
      <c r="H903" s="68">
        <v>95.937770095073503</v>
      </c>
      <c r="I903" s="71">
        <v>0.78801776273986102</v>
      </c>
      <c r="J903" s="68">
        <v>60.501296456352598</v>
      </c>
      <c r="K903" s="71">
        <v>0.79332348387373197</v>
      </c>
      <c r="L903" s="68">
        <v>22.990492653414002</v>
      </c>
      <c r="M903" s="71">
        <v>0.96198441360957998</v>
      </c>
      <c r="N903" s="68">
        <v>96.228070175438603</v>
      </c>
      <c r="O903" s="71"/>
      <c r="P903" s="68"/>
      <c r="Q903" s="71">
        <v>1.6199999999999999E-2</v>
      </c>
      <c r="R903" s="68">
        <v>31.5055762081784</v>
      </c>
    </row>
    <row r="904" spans="1:18" x14ac:dyDescent="0.2">
      <c r="A904" s="141" t="s">
        <v>2134</v>
      </c>
      <c r="B904" s="67" t="s">
        <v>2135</v>
      </c>
      <c r="C904" s="67">
        <v>63</v>
      </c>
      <c r="D904" s="67" t="s">
        <v>343</v>
      </c>
      <c r="E904" s="71">
        <v>0.66672170286245003</v>
      </c>
      <c r="F904" s="68">
        <v>36.819360414865997</v>
      </c>
      <c r="G904" s="71">
        <v>0.891817208329169</v>
      </c>
      <c r="H904" s="68">
        <v>94.641313742437305</v>
      </c>
      <c r="I904" s="71">
        <v>0.77000924284508299</v>
      </c>
      <c r="J904" s="68">
        <v>52.636127917026798</v>
      </c>
      <c r="K904" s="71">
        <v>0.78202726367021902</v>
      </c>
      <c r="L904" s="68">
        <v>20.051858254105401</v>
      </c>
      <c r="M904" s="71">
        <v>0.88975479946778202</v>
      </c>
      <c r="N904" s="68">
        <v>83.859649122806999</v>
      </c>
      <c r="O904" s="71"/>
      <c r="P904" s="68"/>
      <c r="Q904" s="71">
        <v>0</v>
      </c>
      <c r="R904" s="68">
        <v>24.814126394052</v>
      </c>
    </row>
    <row r="905" spans="1:18" x14ac:dyDescent="0.2">
      <c r="A905" s="141" t="s">
        <v>2136</v>
      </c>
      <c r="B905" s="67" t="s">
        <v>2137</v>
      </c>
      <c r="C905" s="67">
        <v>63</v>
      </c>
      <c r="D905" s="67" t="s">
        <v>343</v>
      </c>
      <c r="E905" s="71">
        <v>0.613328382907398</v>
      </c>
      <c r="F905" s="68">
        <v>18.063958513396699</v>
      </c>
      <c r="G905" s="71">
        <v>0.87136970463151198</v>
      </c>
      <c r="H905" s="68">
        <v>90.233362143474494</v>
      </c>
      <c r="I905" s="71">
        <v>0.67626164634986297</v>
      </c>
      <c r="J905" s="68">
        <v>18.928262748487501</v>
      </c>
      <c r="K905" s="71">
        <v>0.64066044000496103</v>
      </c>
      <c r="L905" s="68">
        <v>4.3215211754537597</v>
      </c>
      <c r="M905" s="71">
        <v>0.878350123550656</v>
      </c>
      <c r="N905" s="68">
        <v>80.087719298245602</v>
      </c>
      <c r="O905" s="71"/>
      <c r="P905" s="68"/>
      <c r="Q905" s="71">
        <v>0</v>
      </c>
      <c r="R905" s="68">
        <v>24.814126394052</v>
      </c>
    </row>
    <row r="906" spans="1:18" x14ac:dyDescent="0.2">
      <c r="A906" s="141" t="s">
        <v>2138</v>
      </c>
      <c r="B906" s="67" t="s">
        <v>2139</v>
      </c>
      <c r="C906" s="67">
        <v>63</v>
      </c>
      <c r="D906" s="67" t="s">
        <v>343</v>
      </c>
      <c r="E906" s="71">
        <v>0.63098982487809996</v>
      </c>
      <c r="F906" s="68">
        <v>24.114088159032001</v>
      </c>
      <c r="G906" s="71">
        <v>0.86425466849923804</v>
      </c>
      <c r="H906" s="68">
        <v>87.554019014693196</v>
      </c>
      <c r="I906" s="71">
        <v>0.74318260292235006</v>
      </c>
      <c r="J906" s="68">
        <v>39.757994814174602</v>
      </c>
      <c r="K906" s="71">
        <v>0.61213834983262605</v>
      </c>
      <c r="L906" s="68">
        <v>2.6793431287813299</v>
      </c>
      <c r="M906" s="71">
        <v>0.93537350313628598</v>
      </c>
      <c r="N906" s="68">
        <v>92.982456140350905</v>
      </c>
      <c r="O906" s="71"/>
      <c r="P906" s="68"/>
      <c r="Q906" s="71">
        <v>0</v>
      </c>
      <c r="R906" s="68">
        <v>24.814126394052</v>
      </c>
    </row>
    <row r="907" spans="1:18" x14ac:dyDescent="0.2">
      <c r="A907" s="141" t="s">
        <v>2140</v>
      </c>
      <c r="B907" s="67" t="s">
        <v>2141</v>
      </c>
      <c r="C907" s="67">
        <v>63</v>
      </c>
      <c r="D907" s="67" t="s">
        <v>343</v>
      </c>
      <c r="E907" s="71">
        <v>0.62812659490435896</v>
      </c>
      <c r="F907" s="68">
        <v>22.558340535868599</v>
      </c>
      <c r="G907" s="71">
        <v>0.86187668640562598</v>
      </c>
      <c r="H907" s="68">
        <v>86.171132238547997</v>
      </c>
      <c r="I907" s="71">
        <v>0.73482184435837905</v>
      </c>
      <c r="J907" s="68">
        <v>36.560069144338797</v>
      </c>
      <c r="K907" s="71">
        <v>0.74541705162701799</v>
      </c>
      <c r="L907" s="68">
        <v>13.223854796888499</v>
      </c>
      <c r="M907" s="71">
        <v>0.798517392130774</v>
      </c>
      <c r="N907" s="68">
        <v>56.6666666666667</v>
      </c>
      <c r="O907" s="71"/>
      <c r="P907" s="68"/>
      <c r="Q907" s="71">
        <v>0</v>
      </c>
      <c r="R907" s="68">
        <v>24.814126394052</v>
      </c>
    </row>
    <row r="908" spans="1:18" x14ac:dyDescent="0.2">
      <c r="A908" s="141" t="s">
        <v>2142</v>
      </c>
      <c r="B908" s="67" t="s">
        <v>2143</v>
      </c>
      <c r="C908" s="67">
        <v>63</v>
      </c>
      <c r="D908" s="67" t="s">
        <v>343</v>
      </c>
      <c r="E908" s="71">
        <v>0.61575860139335203</v>
      </c>
      <c r="F908" s="68">
        <v>18.841832324978402</v>
      </c>
      <c r="G908" s="71">
        <v>0.84167683441622498</v>
      </c>
      <c r="H908" s="68">
        <v>74.416594641313694</v>
      </c>
      <c r="I908" s="71">
        <v>0.67615325796842496</v>
      </c>
      <c r="J908" s="68">
        <v>18.841832324978402</v>
      </c>
      <c r="K908" s="71">
        <v>0.722333053339003</v>
      </c>
      <c r="L908" s="68">
        <v>9.9394987035436504</v>
      </c>
      <c r="M908" s="71">
        <v>0.82892986124310997</v>
      </c>
      <c r="N908" s="68">
        <v>65.526315789473699</v>
      </c>
      <c r="O908" s="71"/>
      <c r="P908" s="68"/>
      <c r="Q908" s="71">
        <v>9.7000000000000003E-3</v>
      </c>
      <c r="R908" s="68">
        <v>30.4832713754647</v>
      </c>
    </row>
    <row r="909" spans="1:18" x14ac:dyDescent="0.2">
      <c r="A909" s="141" t="s">
        <v>2144</v>
      </c>
      <c r="B909" s="67" t="s">
        <v>2145</v>
      </c>
      <c r="C909" s="67">
        <v>63</v>
      </c>
      <c r="D909" s="67" t="s">
        <v>343</v>
      </c>
      <c r="E909" s="71">
        <v>0.59621214500026498</v>
      </c>
      <c r="F909" s="68">
        <v>14.0881590319793</v>
      </c>
      <c r="G909" s="71">
        <v>0.85908529610053996</v>
      </c>
      <c r="H909" s="68">
        <v>84.356093344857399</v>
      </c>
      <c r="I909" s="71">
        <v>0.70911889897005898</v>
      </c>
      <c r="J909" s="68">
        <v>27.484874675885901</v>
      </c>
      <c r="K909" s="71">
        <v>0.59513134460474104</v>
      </c>
      <c r="L909" s="68">
        <v>1.90146931719965</v>
      </c>
      <c r="M909" s="71">
        <v>0.81752518532598395</v>
      </c>
      <c r="N909" s="68">
        <v>62.543859649122801</v>
      </c>
      <c r="O909" s="71"/>
      <c r="P909" s="68"/>
      <c r="Q909" s="71">
        <v>2.0000000000000001E-4</v>
      </c>
      <c r="R909" s="68">
        <v>25.185873605948</v>
      </c>
    </row>
    <row r="910" spans="1:18" x14ac:dyDescent="0.2">
      <c r="A910" s="141" t="s">
        <v>2146</v>
      </c>
      <c r="B910" s="67" t="s">
        <v>2147</v>
      </c>
      <c r="C910" s="67">
        <v>63</v>
      </c>
      <c r="D910" s="67" t="s">
        <v>343</v>
      </c>
      <c r="E910" s="71">
        <v>0.75788866445263003</v>
      </c>
      <c r="F910" s="68">
        <v>63.699222126188403</v>
      </c>
      <c r="G910" s="71">
        <v>0.86271990660439501</v>
      </c>
      <c r="H910" s="68">
        <v>86.776145203111497</v>
      </c>
      <c r="I910" s="71">
        <v>0.696328740951908</v>
      </c>
      <c r="J910" s="68">
        <v>24.2005185825411</v>
      </c>
      <c r="K910" s="71">
        <v>0.73101199770907399</v>
      </c>
      <c r="L910" s="68">
        <v>10.890233362143499</v>
      </c>
      <c r="M910" s="71">
        <v>0.74149401254514302</v>
      </c>
      <c r="N910" s="68">
        <v>39.824561403508802</v>
      </c>
      <c r="O910" s="71"/>
      <c r="P910" s="68"/>
      <c r="Q910" s="71"/>
      <c r="R910" s="68"/>
    </row>
    <row r="911" spans="1:18" x14ac:dyDescent="0.2">
      <c r="A911" s="141" t="s">
        <v>2148</v>
      </c>
      <c r="B911" s="67" t="s">
        <v>2149</v>
      </c>
      <c r="C911" s="67">
        <v>63</v>
      </c>
      <c r="D911" s="67" t="s">
        <v>343</v>
      </c>
      <c r="E911" s="71">
        <v>0.65512041337428095</v>
      </c>
      <c r="F911" s="68">
        <v>32.324978392394101</v>
      </c>
      <c r="G911" s="71">
        <v>0.87266692328948803</v>
      </c>
      <c r="H911" s="68">
        <v>91.097666378565293</v>
      </c>
      <c r="I911" s="71">
        <v>0.75207937819507797</v>
      </c>
      <c r="J911" s="68">
        <v>43.820224719101098</v>
      </c>
      <c r="K911" s="71">
        <v>0.74969629000192906</v>
      </c>
      <c r="L911" s="68">
        <v>13.569576490924799</v>
      </c>
      <c r="M911" s="71">
        <v>0.90115947538490804</v>
      </c>
      <c r="N911" s="68">
        <v>85.877192982456094</v>
      </c>
      <c r="O911" s="71"/>
      <c r="P911" s="68"/>
      <c r="Q911" s="71">
        <v>0</v>
      </c>
      <c r="R911" s="68">
        <v>24.814126394052</v>
      </c>
    </row>
    <row r="912" spans="1:18" x14ac:dyDescent="0.2">
      <c r="A912" s="141" t="s">
        <v>2150</v>
      </c>
      <c r="B912" s="67" t="s">
        <v>2151</v>
      </c>
      <c r="C912" s="67">
        <v>45</v>
      </c>
      <c r="D912" s="67" t="s">
        <v>343</v>
      </c>
      <c r="E912" s="71">
        <v>0.81623833204793705</v>
      </c>
      <c r="F912" s="68">
        <v>78.305963699222104</v>
      </c>
      <c r="G912" s="71">
        <v>0.84107584845428396</v>
      </c>
      <c r="H912" s="68">
        <v>73.638720829732094</v>
      </c>
      <c r="I912" s="71">
        <v>0.84773328740385401</v>
      </c>
      <c r="J912" s="68">
        <v>86.171132238547997</v>
      </c>
      <c r="K912" s="71">
        <v>0.925941752665141</v>
      </c>
      <c r="L912" s="68">
        <v>85.479688850475398</v>
      </c>
      <c r="M912" s="71">
        <v>0.85554077171640297</v>
      </c>
      <c r="N912" s="68">
        <v>74.210526315789494</v>
      </c>
      <c r="O912" s="71"/>
      <c r="P912" s="68"/>
      <c r="Q912" s="71">
        <v>0.6109</v>
      </c>
      <c r="R912" s="68">
        <v>68.773234200743502</v>
      </c>
    </row>
    <row r="913" spans="1:18" x14ac:dyDescent="0.2">
      <c r="A913" s="141" t="s">
        <v>2152</v>
      </c>
      <c r="B913" s="67" t="s">
        <v>2153</v>
      </c>
      <c r="C913" s="67">
        <v>45</v>
      </c>
      <c r="D913" s="67" t="s">
        <v>343</v>
      </c>
      <c r="E913" s="71">
        <v>0.71276522377124196</v>
      </c>
      <c r="F913" s="68">
        <v>52.203975799481398</v>
      </c>
      <c r="G913" s="71">
        <v>0.85661640782088699</v>
      </c>
      <c r="H913" s="68">
        <v>82.368193604148701</v>
      </c>
      <c r="I913" s="71">
        <v>0.84935536259899502</v>
      </c>
      <c r="J913" s="68">
        <v>86.862575626620597</v>
      </c>
      <c r="K913" s="71">
        <v>0.968099548968547</v>
      </c>
      <c r="L913" s="68">
        <v>97.061365600691403</v>
      </c>
      <c r="M913" s="71">
        <v>0.88975479946778202</v>
      </c>
      <c r="N913" s="68">
        <v>83.859649122806999</v>
      </c>
      <c r="O913" s="71"/>
      <c r="P913" s="68"/>
      <c r="Q913" s="71">
        <v>0</v>
      </c>
      <c r="R913" s="68">
        <v>24.814126394052</v>
      </c>
    </row>
    <row r="914" spans="1:18" x14ac:dyDescent="0.2">
      <c r="A914" s="141" t="s">
        <v>2154</v>
      </c>
      <c r="B914" s="67" t="s">
        <v>2155</v>
      </c>
      <c r="C914" s="67">
        <v>45</v>
      </c>
      <c r="D914" s="67" t="s">
        <v>343</v>
      </c>
      <c r="E914" s="71">
        <v>0.72423171440816303</v>
      </c>
      <c r="F914" s="68">
        <v>56.957649092480601</v>
      </c>
      <c r="G914" s="71">
        <v>0.84699239875575105</v>
      </c>
      <c r="H914" s="68">
        <v>77.355229040622305</v>
      </c>
      <c r="I914" s="71">
        <v>0.79375190613864499</v>
      </c>
      <c r="J914" s="68">
        <v>62.575626620570397</v>
      </c>
      <c r="K914" s="71">
        <v>0.95565790903959702</v>
      </c>
      <c r="L914" s="68">
        <v>93.863439930855705</v>
      </c>
      <c r="M914" s="71">
        <v>0.89355635810682399</v>
      </c>
      <c r="N914" s="68">
        <v>84.649122807017505</v>
      </c>
      <c r="O914" s="71"/>
      <c r="P914" s="68"/>
      <c r="Q914" s="71">
        <v>0.13120000000000001</v>
      </c>
      <c r="R914" s="68">
        <v>38.382899628252801</v>
      </c>
    </row>
    <row r="915" spans="1:18" x14ac:dyDescent="0.2">
      <c r="A915" s="141" t="s">
        <v>2156</v>
      </c>
      <c r="B915" s="67" t="s">
        <v>2157</v>
      </c>
      <c r="C915" s="67">
        <v>45</v>
      </c>
      <c r="D915" s="67" t="s">
        <v>343</v>
      </c>
      <c r="E915" s="71">
        <v>0.71796056117173201</v>
      </c>
      <c r="F915" s="68">
        <v>54.451166810717403</v>
      </c>
      <c r="G915" s="71">
        <v>0.86294596361837905</v>
      </c>
      <c r="H915" s="68">
        <v>86.862575626620597</v>
      </c>
      <c r="I915" s="71">
        <v>0.89574263799476495</v>
      </c>
      <c r="J915" s="68">
        <v>96.283491789109803</v>
      </c>
      <c r="K915" s="71">
        <v>0.96416875661198698</v>
      </c>
      <c r="L915" s="68">
        <v>96.456352636127903</v>
      </c>
      <c r="M915" s="71">
        <v>0.86694544763352999</v>
      </c>
      <c r="N915" s="68">
        <v>76.929824561403507</v>
      </c>
      <c r="O915" s="71"/>
      <c r="P915" s="68"/>
      <c r="Q915" s="71">
        <v>0</v>
      </c>
      <c r="R915" s="68">
        <v>24.814126394052</v>
      </c>
    </row>
    <row r="916" spans="1:18" x14ac:dyDescent="0.2">
      <c r="A916" s="141" t="s">
        <v>2158</v>
      </c>
      <c r="B916" s="67" t="s">
        <v>2159</v>
      </c>
      <c r="C916" s="67">
        <v>45</v>
      </c>
      <c r="D916" s="67" t="s">
        <v>343</v>
      </c>
      <c r="E916" s="71">
        <v>0.69169946824805295</v>
      </c>
      <c r="F916" s="68">
        <v>44.770959377700997</v>
      </c>
      <c r="G916" s="71">
        <v>0.84831539348282803</v>
      </c>
      <c r="H916" s="68">
        <v>78.738115816767504</v>
      </c>
      <c r="I916" s="71">
        <v>0.82631813705801305</v>
      </c>
      <c r="J916" s="68">
        <v>77.614520311149505</v>
      </c>
      <c r="K916" s="71">
        <v>0.93972771490014395</v>
      </c>
      <c r="L916" s="68">
        <v>89.974070872947294</v>
      </c>
      <c r="M916" s="71">
        <v>0.84413609579927795</v>
      </c>
      <c r="N916" s="68">
        <v>70.263157894736807</v>
      </c>
      <c r="O916" s="71"/>
      <c r="P916" s="68"/>
      <c r="Q916" s="71">
        <v>0</v>
      </c>
      <c r="R916" s="68">
        <v>24.814126394052</v>
      </c>
    </row>
    <row r="917" spans="1:18" x14ac:dyDescent="0.2">
      <c r="A917" s="141" t="s">
        <v>2160</v>
      </c>
      <c r="B917" s="67" t="s">
        <v>2161</v>
      </c>
      <c r="C917" s="67">
        <v>45</v>
      </c>
      <c r="D917" s="67" t="s">
        <v>343</v>
      </c>
      <c r="E917" s="71">
        <v>0.67846194336472698</v>
      </c>
      <c r="F917" s="68">
        <v>40.968020743301601</v>
      </c>
      <c r="G917" s="71">
        <v>0.83590572611972602</v>
      </c>
      <c r="H917" s="68">
        <v>69.662921348314597</v>
      </c>
      <c r="I917" s="71">
        <v>0.82304709395042097</v>
      </c>
      <c r="J917" s="68">
        <v>76.490924805531506</v>
      </c>
      <c r="K917" s="71">
        <v>0.90822859414941903</v>
      </c>
      <c r="L917" s="68">
        <v>76.750216076058805</v>
      </c>
      <c r="M917" s="71">
        <v>0.825128302604068</v>
      </c>
      <c r="N917" s="68">
        <v>64.561403508771903</v>
      </c>
      <c r="O917" s="71"/>
      <c r="P917" s="68"/>
      <c r="Q917" s="71">
        <v>0</v>
      </c>
      <c r="R917" s="68">
        <v>24.814126394052</v>
      </c>
    </row>
    <row r="918" spans="1:18" x14ac:dyDescent="0.2">
      <c r="A918" s="141" t="s">
        <v>2162</v>
      </c>
      <c r="B918" s="67" t="s">
        <v>2163</v>
      </c>
      <c r="C918" s="67">
        <v>45</v>
      </c>
      <c r="D918" s="67" t="s">
        <v>343</v>
      </c>
      <c r="E918" s="71">
        <v>0.725063375088004</v>
      </c>
      <c r="F918" s="68">
        <v>57.130509939498701</v>
      </c>
      <c r="G918" s="71">
        <v>0.86510814694035798</v>
      </c>
      <c r="H918" s="68">
        <v>87.986171132238496</v>
      </c>
      <c r="I918" s="71">
        <v>0.82129106932923701</v>
      </c>
      <c r="J918" s="68">
        <v>75.540190146931707</v>
      </c>
      <c r="K918" s="71">
        <v>0.93820194922934896</v>
      </c>
      <c r="L918" s="68">
        <v>89.369057908383795</v>
      </c>
      <c r="M918" s="71">
        <v>0.91636570994107602</v>
      </c>
      <c r="N918" s="68">
        <v>89.736842105263193</v>
      </c>
      <c r="O918" s="71"/>
      <c r="P918" s="68"/>
      <c r="Q918" s="71">
        <v>8.4349999999999994E-2</v>
      </c>
      <c r="R918" s="68">
        <v>35.408921933085502</v>
      </c>
    </row>
    <row r="919" spans="1:18" x14ac:dyDescent="0.2">
      <c r="A919" s="141" t="s">
        <v>2164</v>
      </c>
      <c r="B919" s="67" t="s">
        <v>2165</v>
      </c>
      <c r="C919" s="67">
        <v>45</v>
      </c>
      <c r="D919" s="67" t="s">
        <v>343</v>
      </c>
      <c r="E919" s="71">
        <v>0.91752675303730802</v>
      </c>
      <c r="F919" s="68">
        <v>99.049265341400201</v>
      </c>
      <c r="G919" s="71">
        <v>0.86717857748569604</v>
      </c>
      <c r="H919" s="68">
        <v>88.936905790838395</v>
      </c>
      <c r="I919" s="71">
        <v>0.835734006244093</v>
      </c>
      <c r="J919" s="68">
        <v>81.590319792567001</v>
      </c>
      <c r="K919" s="71">
        <v>0.95695079559855101</v>
      </c>
      <c r="L919" s="68">
        <v>94.468452895419205</v>
      </c>
      <c r="M919" s="71">
        <v>0.92777038585820204</v>
      </c>
      <c r="N919" s="68">
        <v>91.578947368421098</v>
      </c>
      <c r="O919" s="71"/>
      <c r="P919" s="68"/>
      <c r="Q919" s="71">
        <v>1</v>
      </c>
      <c r="R919" s="68">
        <v>100</v>
      </c>
    </row>
    <row r="920" spans="1:18" x14ac:dyDescent="0.2">
      <c r="A920" s="141" t="s">
        <v>2166</v>
      </c>
      <c r="B920" s="67" t="s">
        <v>2167</v>
      </c>
      <c r="C920" s="67">
        <v>45</v>
      </c>
      <c r="D920" s="67" t="s">
        <v>343</v>
      </c>
      <c r="E920" s="71">
        <v>0.84862446716460005</v>
      </c>
      <c r="F920" s="68">
        <v>85.738980121002598</v>
      </c>
      <c r="G920" s="71">
        <v>0.82076592365043199</v>
      </c>
      <c r="H920" s="68">
        <v>60.069144338807298</v>
      </c>
      <c r="I920" s="71">
        <v>0.78843624214777297</v>
      </c>
      <c r="J920" s="68">
        <v>60.760587726879898</v>
      </c>
      <c r="K920" s="71">
        <v>0.95940433653306101</v>
      </c>
      <c r="L920" s="68">
        <v>94.987035436473604</v>
      </c>
      <c r="M920" s="71">
        <v>0.79471583349173203</v>
      </c>
      <c r="N920" s="68">
        <v>55.087719298245602</v>
      </c>
      <c r="O920" s="71"/>
      <c r="P920" s="68"/>
      <c r="Q920" s="71">
        <v>0.87980000000000003</v>
      </c>
      <c r="R920" s="68">
        <v>81.040892193308594</v>
      </c>
    </row>
    <row r="921" spans="1:18" x14ac:dyDescent="0.2">
      <c r="A921" s="141" t="s">
        <v>2168</v>
      </c>
      <c r="B921" s="67" t="s">
        <v>2169</v>
      </c>
      <c r="C921" s="67">
        <v>45</v>
      </c>
      <c r="D921" s="67" t="s">
        <v>343</v>
      </c>
      <c r="E921" s="71">
        <v>0.67946353862368902</v>
      </c>
      <c r="F921" s="68">
        <v>41.054451166810701</v>
      </c>
      <c r="G921" s="71">
        <v>0.84229773296514998</v>
      </c>
      <c r="H921" s="68">
        <v>74.935177182368193</v>
      </c>
      <c r="I921" s="71">
        <v>0.80511697384036895</v>
      </c>
      <c r="J921" s="68">
        <v>67.934312878133099</v>
      </c>
      <c r="K921" s="71">
        <v>0.94378247690406702</v>
      </c>
      <c r="L921" s="68">
        <v>91.443388072601607</v>
      </c>
      <c r="M921" s="71">
        <v>0.80612050940885704</v>
      </c>
      <c r="N921" s="68">
        <v>58.245614035087698</v>
      </c>
      <c r="O921" s="71"/>
      <c r="P921" s="68"/>
      <c r="Q921" s="71">
        <v>0</v>
      </c>
      <c r="R921" s="68">
        <v>24.814126394052</v>
      </c>
    </row>
    <row r="922" spans="1:18" x14ac:dyDescent="0.2">
      <c r="A922" s="141" t="s">
        <v>2170</v>
      </c>
      <c r="B922" s="67" t="s">
        <v>2171</v>
      </c>
      <c r="C922" s="67">
        <v>45</v>
      </c>
      <c r="D922" s="67" t="s">
        <v>343</v>
      </c>
      <c r="E922" s="71">
        <v>0.69541210367250805</v>
      </c>
      <c r="F922" s="68">
        <v>46.326707000864303</v>
      </c>
      <c r="G922" s="71">
        <v>0.84766052413335102</v>
      </c>
      <c r="H922" s="68">
        <v>77.960242005185805</v>
      </c>
      <c r="I922" s="71">
        <v>0.82316289831917</v>
      </c>
      <c r="J922" s="68">
        <v>76.577355229040606</v>
      </c>
      <c r="K922" s="71">
        <v>0.93761502786211903</v>
      </c>
      <c r="L922" s="68">
        <v>89.196197061365595</v>
      </c>
      <c r="M922" s="71">
        <v>0.80992206804790001</v>
      </c>
      <c r="N922" s="68">
        <v>60</v>
      </c>
      <c r="O922" s="71"/>
      <c r="P922" s="68"/>
      <c r="Q922" s="71">
        <v>5.8700000000000002E-2</v>
      </c>
      <c r="R922" s="68">
        <v>34.200743494423797</v>
      </c>
    </row>
    <row r="923" spans="1:18" x14ac:dyDescent="0.2">
      <c r="A923" s="141" t="s">
        <v>2172</v>
      </c>
      <c r="B923" s="67" t="s">
        <v>2173</v>
      </c>
      <c r="C923" s="67">
        <v>45</v>
      </c>
      <c r="D923" s="67" t="s">
        <v>343</v>
      </c>
      <c r="E923" s="71">
        <v>0.677535657969913</v>
      </c>
      <c r="F923" s="68">
        <v>40.708729472774401</v>
      </c>
      <c r="G923" s="71">
        <v>0.83818385339111801</v>
      </c>
      <c r="H923" s="68">
        <v>71.391529818496096</v>
      </c>
      <c r="I923" s="71">
        <v>0.81120911567118503</v>
      </c>
      <c r="J923" s="68">
        <v>70.440795159896297</v>
      </c>
      <c r="K923" s="71">
        <v>0.93976792865648795</v>
      </c>
      <c r="L923" s="68">
        <v>90.060501296456394</v>
      </c>
      <c r="M923" s="71">
        <v>0.798517392130774</v>
      </c>
      <c r="N923" s="68">
        <v>56.6666666666667</v>
      </c>
      <c r="O923" s="71"/>
      <c r="P923" s="68"/>
      <c r="Q923" s="71">
        <v>0</v>
      </c>
      <c r="R923" s="68">
        <v>24.814126394052</v>
      </c>
    </row>
    <row r="924" spans="1:18" x14ac:dyDescent="0.2">
      <c r="A924" s="141" t="s">
        <v>2174</v>
      </c>
      <c r="B924" s="67" t="s">
        <v>2175</v>
      </c>
      <c r="C924" s="67">
        <v>45</v>
      </c>
      <c r="D924" s="67" t="s">
        <v>343</v>
      </c>
      <c r="E924" s="71">
        <v>0.66064493171859195</v>
      </c>
      <c r="F924" s="68">
        <v>33.967156439066599</v>
      </c>
      <c r="G924" s="71">
        <v>0.83799194347378603</v>
      </c>
      <c r="H924" s="68">
        <v>71.218668971477996</v>
      </c>
      <c r="I924" s="71">
        <v>0.81342064865977404</v>
      </c>
      <c r="J924" s="68">
        <v>71.650821089023296</v>
      </c>
      <c r="K924" s="71">
        <v>0.90651649527521305</v>
      </c>
      <c r="L924" s="68">
        <v>75.540190146931707</v>
      </c>
      <c r="M924" s="71">
        <v>0.74529557118418499</v>
      </c>
      <c r="N924" s="68">
        <v>41.140350877193001</v>
      </c>
      <c r="O924" s="71"/>
      <c r="P924" s="68"/>
      <c r="Q924" s="71">
        <v>0</v>
      </c>
      <c r="R924" s="68">
        <v>24.814126394052</v>
      </c>
    </row>
    <row r="925" spans="1:18" x14ac:dyDescent="0.2">
      <c r="A925" s="141" t="s">
        <v>2176</v>
      </c>
      <c r="B925" s="67" t="s">
        <v>2177</v>
      </c>
      <c r="C925" s="67">
        <v>45</v>
      </c>
      <c r="D925" s="67" t="s">
        <v>343</v>
      </c>
      <c r="E925" s="71">
        <v>0.71675639985564799</v>
      </c>
      <c r="F925" s="68">
        <v>54.019014693171997</v>
      </c>
      <c r="G925" s="71">
        <v>0.86453646405042095</v>
      </c>
      <c r="H925" s="68">
        <v>87.640449438202296</v>
      </c>
      <c r="I925" s="71">
        <v>0.80949908960319805</v>
      </c>
      <c r="J925" s="68">
        <v>69.749351771823697</v>
      </c>
      <c r="K925" s="71">
        <v>0.93033217077192998</v>
      </c>
      <c r="L925" s="68">
        <v>86.689714779602397</v>
      </c>
      <c r="M925" s="71">
        <v>0.79091427485268895</v>
      </c>
      <c r="N925" s="68">
        <v>53.684210526315802</v>
      </c>
      <c r="O925" s="71"/>
      <c r="P925" s="68"/>
      <c r="Q925" s="71">
        <v>0.1885</v>
      </c>
      <c r="R925" s="68">
        <v>41.728624535316001</v>
      </c>
    </row>
    <row r="926" spans="1:18" x14ac:dyDescent="0.2">
      <c r="A926" s="141" t="s">
        <v>2178</v>
      </c>
      <c r="B926" s="67" t="s">
        <v>2179</v>
      </c>
      <c r="C926" s="67">
        <v>45</v>
      </c>
      <c r="D926" s="67" t="s">
        <v>343</v>
      </c>
      <c r="E926" s="71">
        <v>0.65807135154986496</v>
      </c>
      <c r="F926" s="68">
        <v>33.275713050994</v>
      </c>
      <c r="G926" s="71">
        <v>0.83625119636647305</v>
      </c>
      <c r="H926" s="68">
        <v>69.922212618841797</v>
      </c>
      <c r="I926" s="71">
        <v>0.77583861495795003</v>
      </c>
      <c r="J926" s="68">
        <v>55.315471045808103</v>
      </c>
      <c r="K926" s="71">
        <v>0.86139787210443297</v>
      </c>
      <c r="L926" s="68">
        <v>49.6974935177182</v>
      </c>
      <c r="M926" s="71">
        <v>0.68066907432047097</v>
      </c>
      <c r="N926" s="68">
        <v>24.0350877192982</v>
      </c>
      <c r="O926" s="71"/>
      <c r="P926" s="68"/>
      <c r="Q926" s="71">
        <v>0.13619999999999999</v>
      </c>
      <c r="R926" s="68">
        <v>38.754646840148702</v>
      </c>
    </row>
    <row r="927" spans="1:18" x14ac:dyDescent="0.2">
      <c r="A927" s="141" t="s">
        <v>2180</v>
      </c>
      <c r="B927" s="67" t="s">
        <v>2181</v>
      </c>
      <c r="C927" s="67">
        <v>45</v>
      </c>
      <c r="D927" s="67" t="s">
        <v>343</v>
      </c>
      <c r="E927" s="71">
        <v>0.65705166739557197</v>
      </c>
      <c r="F927" s="68">
        <v>32.670700086430401</v>
      </c>
      <c r="G927" s="71">
        <v>0.83498502212356496</v>
      </c>
      <c r="H927" s="68">
        <v>69.144338807260198</v>
      </c>
      <c r="I927" s="71">
        <v>0.79761310551324305</v>
      </c>
      <c r="J927" s="68">
        <v>64.563526361279202</v>
      </c>
      <c r="K927" s="71">
        <v>0.89057398999111603</v>
      </c>
      <c r="L927" s="68">
        <v>66.2057044079516</v>
      </c>
      <c r="M927" s="71">
        <v>0.72248621934993296</v>
      </c>
      <c r="N927" s="68">
        <v>34.473684210526301</v>
      </c>
      <c r="O927" s="71"/>
      <c r="P927" s="68"/>
      <c r="Q927" s="71">
        <v>3.9600000000000003E-2</v>
      </c>
      <c r="R927" s="68">
        <v>32.9925650557621</v>
      </c>
    </row>
    <row r="928" spans="1:18" x14ac:dyDescent="0.2">
      <c r="A928" s="141" t="s">
        <v>2182</v>
      </c>
      <c r="B928" s="67" t="s">
        <v>2183</v>
      </c>
      <c r="C928" s="67">
        <v>45</v>
      </c>
      <c r="D928" s="67" t="s">
        <v>343</v>
      </c>
      <c r="E928" s="71">
        <v>0.69092968654174403</v>
      </c>
      <c r="F928" s="68">
        <v>44.684528954191897</v>
      </c>
      <c r="G928" s="71">
        <v>0.86561060700094095</v>
      </c>
      <c r="H928" s="68">
        <v>88.331892826274895</v>
      </c>
      <c r="I928" s="71">
        <v>0.83023534357752005</v>
      </c>
      <c r="J928" s="68">
        <v>79.170267934312903</v>
      </c>
      <c r="K928" s="71">
        <v>0.94507885544331605</v>
      </c>
      <c r="L928" s="68">
        <v>91.789109766637793</v>
      </c>
      <c r="M928" s="71">
        <v>0.81372362668694198</v>
      </c>
      <c r="N928" s="68">
        <v>61.315789473684198</v>
      </c>
      <c r="O928" s="71"/>
      <c r="P928" s="68"/>
      <c r="Q928" s="71">
        <v>0</v>
      </c>
      <c r="R928" s="68">
        <v>24.814126394052</v>
      </c>
    </row>
    <row r="929" spans="1:18" x14ac:dyDescent="0.2">
      <c r="A929" s="141" t="s">
        <v>920</v>
      </c>
      <c r="B929" s="67" t="s">
        <v>2184</v>
      </c>
      <c r="C929" s="67">
        <v>45</v>
      </c>
      <c r="D929" s="67" t="s">
        <v>343</v>
      </c>
      <c r="E929" s="71">
        <v>0.69615547288391599</v>
      </c>
      <c r="F929" s="68">
        <v>46.845289541918802</v>
      </c>
      <c r="G929" s="71">
        <v>0.82995997707213598</v>
      </c>
      <c r="H929" s="68">
        <v>65.427830596369901</v>
      </c>
      <c r="I929" s="71">
        <v>0.77633728643224498</v>
      </c>
      <c r="J929" s="68">
        <v>55.574762316335303</v>
      </c>
      <c r="K929" s="71">
        <v>0.83447193706802403</v>
      </c>
      <c r="L929" s="68">
        <v>36.387208297320697</v>
      </c>
      <c r="M929" s="71">
        <v>0.65405816384717697</v>
      </c>
      <c r="N929" s="68">
        <v>20.087719298245599</v>
      </c>
      <c r="O929" s="71"/>
      <c r="P929" s="68"/>
      <c r="Q929" s="71">
        <v>0.38595000000000002</v>
      </c>
      <c r="R929" s="68">
        <v>54.182156133828997</v>
      </c>
    </row>
    <row r="930" spans="1:18" x14ac:dyDescent="0.2">
      <c r="A930" s="141" t="s">
        <v>2185</v>
      </c>
      <c r="B930" s="67" t="s">
        <v>2186</v>
      </c>
      <c r="C930" s="67">
        <v>45</v>
      </c>
      <c r="D930" s="67" t="s">
        <v>343</v>
      </c>
      <c r="E930" s="71">
        <v>0.67558287856812405</v>
      </c>
      <c r="F930" s="68">
        <v>39.671564390665502</v>
      </c>
      <c r="G930" s="71">
        <v>0.85664514710901596</v>
      </c>
      <c r="H930" s="68">
        <v>82.454624027657701</v>
      </c>
      <c r="I930" s="71">
        <v>0.84034378427804401</v>
      </c>
      <c r="J930" s="68">
        <v>83.2324978392394</v>
      </c>
      <c r="K930" s="71">
        <v>0.88210962796182901</v>
      </c>
      <c r="L930" s="68">
        <v>61.624891961970597</v>
      </c>
      <c r="M930" s="71">
        <v>0.79471583349173203</v>
      </c>
      <c r="N930" s="68">
        <v>55.087719298245602</v>
      </c>
      <c r="O930" s="71"/>
      <c r="P930" s="68"/>
      <c r="Q930" s="71">
        <v>4.1000000000000003E-3</v>
      </c>
      <c r="R930" s="68">
        <v>29.460966542750899</v>
      </c>
    </row>
    <row r="931" spans="1:18" x14ac:dyDescent="0.2">
      <c r="A931" s="141" t="s">
        <v>2187</v>
      </c>
      <c r="B931" s="67" t="s">
        <v>2188</v>
      </c>
      <c r="C931" s="67">
        <v>65</v>
      </c>
      <c r="D931" s="67" t="s">
        <v>343</v>
      </c>
      <c r="E931" s="71">
        <v>0.60963827211695498</v>
      </c>
      <c r="F931" s="68">
        <v>16.9403630077787</v>
      </c>
      <c r="G931" s="71">
        <v>0.84867203887181897</v>
      </c>
      <c r="H931" s="68">
        <v>78.910976663785604</v>
      </c>
      <c r="I931" s="71">
        <v>0.732877937525376</v>
      </c>
      <c r="J931" s="68">
        <v>35.609334485738998</v>
      </c>
      <c r="K931" s="71">
        <v>0.80498010306231804</v>
      </c>
      <c r="L931" s="68">
        <v>25.4105445116681</v>
      </c>
      <c r="M931" s="71">
        <v>0.66166128112526101</v>
      </c>
      <c r="N931" s="68">
        <v>21.052631578947398</v>
      </c>
      <c r="O931" s="71"/>
      <c r="P931" s="68"/>
      <c r="Q931" s="71">
        <v>0</v>
      </c>
      <c r="R931" s="68">
        <v>24.814126394052</v>
      </c>
    </row>
    <row r="932" spans="1:18" x14ac:dyDescent="0.2">
      <c r="A932" s="141" t="s">
        <v>2189</v>
      </c>
      <c r="B932" s="67" t="s">
        <v>2190</v>
      </c>
      <c r="C932" s="67">
        <v>65</v>
      </c>
      <c r="D932" s="67" t="s">
        <v>343</v>
      </c>
      <c r="E932" s="71">
        <v>0.689084734642329</v>
      </c>
      <c r="F932" s="68">
        <v>43.993085566119298</v>
      </c>
      <c r="G932" s="71">
        <v>0.95772150431317304</v>
      </c>
      <c r="H932" s="68">
        <v>99.222126188418301</v>
      </c>
      <c r="I932" s="71">
        <v>0.81219870197240096</v>
      </c>
      <c r="J932" s="68">
        <v>70.872947277441696</v>
      </c>
      <c r="K932" s="71">
        <v>0.76454710881924703</v>
      </c>
      <c r="L932" s="68">
        <v>16.3353500432152</v>
      </c>
      <c r="M932" s="71">
        <v>0.89355635810682399</v>
      </c>
      <c r="N932" s="68">
        <v>84.649122807017505</v>
      </c>
      <c r="O932" s="71"/>
      <c r="P932" s="68"/>
      <c r="Q932" s="71">
        <v>1.7399999999999999E-2</v>
      </c>
      <c r="R932" s="68">
        <v>31.6914498141264</v>
      </c>
    </row>
    <row r="933" spans="1:18" x14ac:dyDescent="0.2">
      <c r="A933" s="141" t="s">
        <v>2191</v>
      </c>
      <c r="B933" s="67" t="s">
        <v>2192</v>
      </c>
      <c r="C933" s="67">
        <v>45</v>
      </c>
      <c r="D933" s="67" t="s">
        <v>343</v>
      </c>
      <c r="E933" s="71">
        <v>0.74383120836848104</v>
      </c>
      <c r="F933" s="68">
        <v>61.106309420916197</v>
      </c>
      <c r="G933" s="71">
        <v>0.86459623851671896</v>
      </c>
      <c r="H933" s="68">
        <v>87.726879861711296</v>
      </c>
      <c r="I933" s="71">
        <v>0.841606633202998</v>
      </c>
      <c r="J933" s="68">
        <v>84.010371650821099</v>
      </c>
      <c r="K933" s="71">
        <v>0.90777318532892304</v>
      </c>
      <c r="L933" s="68">
        <v>76.490924805531506</v>
      </c>
      <c r="M933" s="71">
        <v>0.70727998479376497</v>
      </c>
      <c r="N933" s="68">
        <v>30.087719298245599</v>
      </c>
      <c r="O933" s="71"/>
      <c r="P933" s="68"/>
      <c r="Q933" s="71">
        <v>0.39789999999999998</v>
      </c>
      <c r="R933" s="68">
        <v>55.204460966542698</v>
      </c>
    </row>
    <row r="934" spans="1:18" x14ac:dyDescent="0.2">
      <c r="A934" s="141" t="s">
        <v>2193</v>
      </c>
      <c r="B934" s="67" t="s">
        <v>2194</v>
      </c>
      <c r="C934" s="67">
        <v>45</v>
      </c>
      <c r="D934" s="67" t="s">
        <v>343</v>
      </c>
      <c r="E934" s="71">
        <v>0.67662533977416195</v>
      </c>
      <c r="F934" s="68">
        <v>40.363007778738101</v>
      </c>
      <c r="G934" s="71">
        <v>0.87179321318035297</v>
      </c>
      <c r="H934" s="68">
        <v>90.406222990492694</v>
      </c>
      <c r="I934" s="71">
        <v>0.82853034424474403</v>
      </c>
      <c r="J934" s="68">
        <v>78.565254969749404</v>
      </c>
      <c r="K934" s="71">
        <v>0.90949665978823502</v>
      </c>
      <c r="L934" s="68">
        <v>77.355229040622305</v>
      </c>
      <c r="M934" s="71">
        <v>0.77190648165747899</v>
      </c>
      <c r="N934" s="68">
        <v>47.894736842105303</v>
      </c>
      <c r="O934" s="71"/>
      <c r="P934" s="68"/>
      <c r="Q934" s="71">
        <v>1.4E-3</v>
      </c>
      <c r="R934" s="68">
        <v>27.6951672862454</v>
      </c>
    </row>
    <row r="935" spans="1:18" x14ac:dyDescent="0.2">
      <c r="A935" s="141" t="s">
        <v>2195</v>
      </c>
      <c r="B935" s="67" t="s">
        <v>2196</v>
      </c>
      <c r="C935" s="67">
        <v>65</v>
      </c>
      <c r="D935" s="67" t="s">
        <v>343</v>
      </c>
      <c r="E935" s="71">
        <v>0.65232851377411405</v>
      </c>
      <c r="F935" s="68">
        <v>31.460674157303401</v>
      </c>
      <c r="G935" s="71">
        <v>0.85077143170990399</v>
      </c>
      <c r="H935" s="68">
        <v>80.207433016421803</v>
      </c>
      <c r="I935" s="71">
        <v>0.76474648167371895</v>
      </c>
      <c r="J935" s="68">
        <v>50.0432152117545</v>
      </c>
      <c r="K935" s="71">
        <v>0.81339323560479404</v>
      </c>
      <c r="L935" s="68">
        <v>28.262748487467601</v>
      </c>
      <c r="M935" s="71">
        <v>0.83273141988215205</v>
      </c>
      <c r="N935" s="68">
        <v>66.754385964912302</v>
      </c>
      <c r="O935" s="71"/>
      <c r="P935" s="68"/>
      <c r="Q935" s="71">
        <v>0</v>
      </c>
      <c r="R935" s="68">
        <v>24.814126394052</v>
      </c>
    </row>
    <row r="936" spans="1:18" x14ac:dyDescent="0.2">
      <c r="A936" s="141" t="s">
        <v>2197</v>
      </c>
      <c r="B936" s="67" t="s">
        <v>2198</v>
      </c>
      <c r="C936" s="67">
        <v>65</v>
      </c>
      <c r="D936" s="67" t="s">
        <v>343</v>
      </c>
      <c r="E936" s="71">
        <v>0.61741527752861602</v>
      </c>
      <c r="F936" s="68">
        <v>19.619706136560101</v>
      </c>
      <c r="G936" s="71">
        <v>0.81925663453856501</v>
      </c>
      <c r="H936" s="68">
        <v>59.204840103716499</v>
      </c>
      <c r="I936" s="71">
        <v>0.74786219415210398</v>
      </c>
      <c r="J936" s="68">
        <v>41.6594641313742</v>
      </c>
      <c r="K936" s="71">
        <v>0.778463546407268</v>
      </c>
      <c r="L936" s="68">
        <v>19.101123595505602</v>
      </c>
      <c r="M936" s="71">
        <v>0.74149401254514302</v>
      </c>
      <c r="N936" s="68">
        <v>39.824561403508802</v>
      </c>
      <c r="O936" s="71"/>
      <c r="P936" s="68"/>
      <c r="Q936" s="71">
        <v>0</v>
      </c>
      <c r="R936" s="68">
        <v>24.814126394052</v>
      </c>
    </row>
    <row r="937" spans="1:18" x14ac:dyDescent="0.2">
      <c r="A937" s="141" t="s">
        <v>2199</v>
      </c>
      <c r="B937" s="67" t="s">
        <v>2200</v>
      </c>
      <c r="C937" s="67">
        <v>65</v>
      </c>
      <c r="D937" s="67" t="s">
        <v>343</v>
      </c>
      <c r="E937" s="71">
        <v>0.80420690600837197</v>
      </c>
      <c r="F937" s="68">
        <v>75.194468452895407</v>
      </c>
      <c r="G937" s="71">
        <v>0.92910494588426695</v>
      </c>
      <c r="H937" s="68">
        <v>98.617113223854801</v>
      </c>
      <c r="I937" s="71">
        <v>0.79210177327293296</v>
      </c>
      <c r="J937" s="68">
        <v>62.057044079515997</v>
      </c>
      <c r="K937" s="71">
        <v>0.73558548052921702</v>
      </c>
      <c r="L937" s="68">
        <v>11.840968020743301</v>
      </c>
      <c r="M937" s="71">
        <v>0.85934233035544605</v>
      </c>
      <c r="N937" s="68">
        <v>75.263157894736807</v>
      </c>
      <c r="O937" s="71"/>
      <c r="P937" s="68"/>
      <c r="Q937" s="71">
        <v>0.70489999999999997</v>
      </c>
      <c r="R937" s="68">
        <v>72.118959107806702</v>
      </c>
    </row>
    <row r="938" spans="1:18" x14ac:dyDescent="0.2">
      <c r="A938" s="141" t="s">
        <v>2201</v>
      </c>
      <c r="B938" s="67" t="s">
        <v>2202</v>
      </c>
      <c r="C938" s="67">
        <v>65</v>
      </c>
      <c r="D938" s="67" t="s">
        <v>343</v>
      </c>
      <c r="E938" s="71">
        <v>0.75379728512524202</v>
      </c>
      <c r="F938" s="68">
        <v>62.921348314606703</v>
      </c>
      <c r="G938" s="71">
        <v>0.92871435421571402</v>
      </c>
      <c r="H938" s="68">
        <v>98.530682800345701</v>
      </c>
      <c r="I938" s="71">
        <v>0.81628701149202199</v>
      </c>
      <c r="J938" s="68">
        <v>73.033707865168495</v>
      </c>
      <c r="K938" s="71">
        <v>0.685420908616442</v>
      </c>
      <c r="L938" s="68">
        <v>7.1737251512532403</v>
      </c>
      <c r="M938" s="71">
        <v>0.91256415130203405</v>
      </c>
      <c r="N938" s="68">
        <v>88.771929824561397</v>
      </c>
      <c r="O938" s="71"/>
      <c r="P938" s="68"/>
      <c r="Q938" s="71">
        <v>0.42599999999999999</v>
      </c>
      <c r="R938" s="68">
        <v>56.598513011152399</v>
      </c>
    </row>
    <row r="939" spans="1:18" x14ac:dyDescent="0.2">
      <c r="A939" s="141" t="s">
        <v>2203</v>
      </c>
      <c r="B939" s="67" t="s">
        <v>2204</v>
      </c>
      <c r="C939" s="67">
        <v>65</v>
      </c>
      <c r="D939" s="67" t="s">
        <v>343</v>
      </c>
      <c r="E939" s="71">
        <v>0.68285673187464402</v>
      </c>
      <c r="F939" s="68">
        <v>42.3509075194468</v>
      </c>
      <c r="G939" s="71">
        <v>0.85699321853289101</v>
      </c>
      <c r="H939" s="68">
        <v>82.627484874675901</v>
      </c>
      <c r="I939" s="71">
        <v>0.80434207300679095</v>
      </c>
      <c r="J939" s="68">
        <v>67.502160760587699</v>
      </c>
      <c r="K939" s="71">
        <v>0.85559045108767495</v>
      </c>
      <c r="L939" s="68">
        <v>46.585998271391503</v>
      </c>
      <c r="M939" s="71">
        <v>0.89735791674586596</v>
      </c>
      <c r="N939" s="68">
        <v>85.087719298245602</v>
      </c>
      <c r="O939" s="71"/>
      <c r="P939" s="68"/>
      <c r="Q939" s="71">
        <v>0</v>
      </c>
      <c r="R939" s="68">
        <v>24.814126394052</v>
      </c>
    </row>
    <row r="940" spans="1:18" x14ac:dyDescent="0.2">
      <c r="A940" s="141" t="s">
        <v>2205</v>
      </c>
      <c r="B940" s="67" t="s">
        <v>2206</v>
      </c>
      <c r="C940" s="67">
        <v>65</v>
      </c>
      <c r="D940" s="67" t="s">
        <v>343</v>
      </c>
      <c r="E940" s="71">
        <v>0.61145870165994698</v>
      </c>
      <c r="F940" s="68">
        <v>17.458945548833199</v>
      </c>
      <c r="G940" s="71">
        <v>0.82805603730778798</v>
      </c>
      <c r="H940" s="68">
        <v>64.304235090751902</v>
      </c>
      <c r="I940" s="71">
        <v>0.71567859667267797</v>
      </c>
      <c r="J940" s="68">
        <v>29.8184961106309</v>
      </c>
      <c r="K940" s="71">
        <v>0.67702589579807504</v>
      </c>
      <c r="L940" s="68">
        <v>6.5687121866897096</v>
      </c>
      <c r="M940" s="71">
        <v>0.83653297852119302</v>
      </c>
      <c r="N940" s="68">
        <v>67.982456140350905</v>
      </c>
      <c r="O940" s="71"/>
      <c r="P940" s="68"/>
      <c r="Q940" s="71">
        <v>0</v>
      </c>
      <c r="R940" s="68">
        <v>24.814126394052</v>
      </c>
    </row>
    <row r="941" spans="1:18" x14ac:dyDescent="0.2">
      <c r="A941" s="141" t="s">
        <v>2207</v>
      </c>
      <c r="B941" s="67" t="s">
        <v>2208</v>
      </c>
      <c r="C941" s="67">
        <v>63</v>
      </c>
      <c r="D941" s="67" t="s">
        <v>343</v>
      </c>
      <c r="E941" s="71">
        <v>0.70317093432672395</v>
      </c>
      <c r="F941" s="68">
        <v>49.2653414001729</v>
      </c>
      <c r="G941" s="71">
        <v>0.97977483932227205</v>
      </c>
      <c r="H941" s="68">
        <v>100</v>
      </c>
      <c r="I941" s="71">
        <v>0.86462288356527806</v>
      </c>
      <c r="J941" s="68">
        <v>91.443388072601607</v>
      </c>
      <c r="K941" s="71">
        <v>0.77029747336116305</v>
      </c>
      <c r="L941" s="68">
        <v>17.458945548833199</v>
      </c>
      <c r="M941" s="71">
        <v>0.90115947538490804</v>
      </c>
      <c r="N941" s="68">
        <v>85.877192982456094</v>
      </c>
      <c r="O941" s="71"/>
      <c r="P941" s="68"/>
      <c r="Q941" s="71">
        <v>0</v>
      </c>
      <c r="R941" s="68">
        <v>24.814126394052</v>
      </c>
    </row>
    <row r="942" spans="1:18" x14ac:dyDescent="0.2">
      <c r="A942" s="141" t="s">
        <v>2209</v>
      </c>
      <c r="B942" s="67" t="s">
        <v>2210</v>
      </c>
      <c r="C942" s="67">
        <v>63</v>
      </c>
      <c r="D942" s="67" t="s">
        <v>343</v>
      </c>
      <c r="E942" s="71">
        <v>0.80970931560922499</v>
      </c>
      <c r="F942" s="68">
        <v>76.404494382022506</v>
      </c>
      <c r="G942" s="71">
        <v>0.91911471308418702</v>
      </c>
      <c r="H942" s="68">
        <v>97.839239412273102</v>
      </c>
      <c r="I942" s="71">
        <v>0.71727566775044904</v>
      </c>
      <c r="J942" s="68">
        <v>30.250648228176299</v>
      </c>
      <c r="K942" s="71">
        <v>0.79252481355436399</v>
      </c>
      <c r="L942" s="68">
        <v>22.644770959377698</v>
      </c>
      <c r="M942" s="71">
        <v>0.80992206804790001</v>
      </c>
      <c r="N942" s="68">
        <v>60</v>
      </c>
      <c r="O942" s="71"/>
      <c r="P942" s="68"/>
      <c r="Q942" s="71"/>
      <c r="R942" s="68"/>
    </row>
    <row r="943" spans="1:18" x14ac:dyDescent="0.2">
      <c r="A943" s="141" t="s">
        <v>2211</v>
      </c>
      <c r="B943" s="67" t="s">
        <v>2212</v>
      </c>
      <c r="C943" s="67">
        <v>63</v>
      </c>
      <c r="D943" s="67" t="s">
        <v>343</v>
      </c>
      <c r="E943" s="71">
        <v>0.95940226175203602</v>
      </c>
      <c r="F943" s="68">
        <v>99.9135695764909</v>
      </c>
      <c r="G943" s="71">
        <v>0.975947986274596</v>
      </c>
      <c r="H943" s="68">
        <v>99.9135695764909</v>
      </c>
      <c r="I943" s="71">
        <v>0.99872267300587902</v>
      </c>
      <c r="J943" s="68">
        <v>98.962834917891101</v>
      </c>
      <c r="K943" s="71">
        <v>0.95797735370371995</v>
      </c>
      <c r="L943" s="68">
        <v>94.727744165946405</v>
      </c>
      <c r="M943" s="71">
        <v>0.90496103402395001</v>
      </c>
      <c r="N943" s="68">
        <v>86.842105263157904</v>
      </c>
      <c r="O943" s="71"/>
      <c r="P943" s="68"/>
      <c r="Q943" s="71"/>
      <c r="R943" s="68"/>
    </row>
    <row r="944" spans="1:18" x14ac:dyDescent="0.2">
      <c r="A944" s="141" t="s">
        <v>2213</v>
      </c>
      <c r="B944" s="67" t="s">
        <v>2214</v>
      </c>
      <c r="C944" s="67">
        <v>63</v>
      </c>
      <c r="D944" s="67" t="s">
        <v>343</v>
      </c>
      <c r="E944" s="71">
        <v>0.89191692591721194</v>
      </c>
      <c r="F944" s="68">
        <v>96.024200518582504</v>
      </c>
      <c r="G944" s="71">
        <v>0.97416767255346104</v>
      </c>
      <c r="H944" s="68">
        <v>99.8271391529818</v>
      </c>
      <c r="I944" s="71">
        <v>0.809822547043203</v>
      </c>
      <c r="J944" s="68">
        <v>69.922212618841797</v>
      </c>
      <c r="K944" s="71">
        <v>0.88251800868727603</v>
      </c>
      <c r="L944" s="68">
        <v>61.884183232497797</v>
      </c>
      <c r="M944" s="71">
        <v>0.90115947538490804</v>
      </c>
      <c r="N944" s="68">
        <v>85.877192982456094</v>
      </c>
      <c r="O944" s="71"/>
      <c r="P944" s="68"/>
      <c r="Q944" s="71"/>
      <c r="R944" s="68"/>
    </row>
    <row r="945" spans="1:18" x14ac:dyDescent="0.2">
      <c r="A945" s="141" t="s">
        <v>2215</v>
      </c>
      <c r="B945" s="67" t="s">
        <v>2216</v>
      </c>
      <c r="C945" s="67">
        <v>63</v>
      </c>
      <c r="D945" s="67" t="s">
        <v>343</v>
      </c>
      <c r="E945" s="71">
        <v>0.72137957243753703</v>
      </c>
      <c r="F945" s="68">
        <v>56.093344857389802</v>
      </c>
      <c r="G945" s="71">
        <v>0.88728903347303401</v>
      </c>
      <c r="H945" s="68">
        <v>93.777009507346605</v>
      </c>
      <c r="I945" s="71">
        <v>0.68182592621333205</v>
      </c>
      <c r="J945" s="68">
        <v>20.2247191011236</v>
      </c>
      <c r="K945" s="71">
        <v>0.52168749657205105</v>
      </c>
      <c r="L945" s="68">
        <v>1.1235955056179801</v>
      </c>
      <c r="M945" s="71">
        <v>0.79471583349173203</v>
      </c>
      <c r="N945" s="68">
        <v>55.087719298245602</v>
      </c>
      <c r="O945" s="71"/>
      <c r="P945" s="68"/>
      <c r="Q945" s="71"/>
      <c r="R945" s="68"/>
    </row>
    <row r="946" spans="1:18" x14ac:dyDescent="0.2">
      <c r="A946" s="141" t="s">
        <v>2217</v>
      </c>
      <c r="B946" s="67" t="s">
        <v>2218</v>
      </c>
      <c r="C946" s="67">
        <v>63</v>
      </c>
      <c r="D946" s="67" t="s">
        <v>343</v>
      </c>
      <c r="E946" s="71">
        <v>0.64865407157350596</v>
      </c>
      <c r="F946" s="68">
        <v>30.077787381158199</v>
      </c>
      <c r="G946" s="71">
        <v>0.84793246460885896</v>
      </c>
      <c r="H946" s="68">
        <v>78.392394122731204</v>
      </c>
      <c r="I946" s="71">
        <v>0.61613348890096198</v>
      </c>
      <c r="J946" s="68">
        <v>7.51944684528954</v>
      </c>
      <c r="K946" s="71">
        <v>0.49930152077127798</v>
      </c>
      <c r="L946" s="68">
        <v>0.95073465859982698</v>
      </c>
      <c r="M946" s="71">
        <v>0.63124881201292504</v>
      </c>
      <c r="N946" s="68">
        <v>17.3684210526316</v>
      </c>
      <c r="O946" s="71"/>
      <c r="P946" s="68"/>
      <c r="Q946" s="71"/>
      <c r="R946" s="68"/>
    </row>
    <row r="947" spans="1:18" x14ac:dyDescent="0.2">
      <c r="A947" s="141" t="s">
        <v>2219</v>
      </c>
      <c r="B947" s="67" t="s">
        <v>2220</v>
      </c>
      <c r="C947" s="67">
        <v>63</v>
      </c>
      <c r="D947" s="67" t="s">
        <v>343</v>
      </c>
      <c r="E947" s="71">
        <v>0.52480808262411405</v>
      </c>
      <c r="F947" s="68">
        <v>5.7908383751080397</v>
      </c>
      <c r="G947" s="71">
        <v>0.84945475545095706</v>
      </c>
      <c r="H947" s="68">
        <v>79.429559204840103</v>
      </c>
      <c r="I947" s="71">
        <v>0.62774124205750503</v>
      </c>
      <c r="J947" s="68">
        <v>9.1616248919619707</v>
      </c>
      <c r="K947" s="71">
        <v>0.43196131354026102</v>
      </c>
      <c r="L947" s="68">
        <v>0.17286084701814999</v>
      </c>
      <c r="M947" s="71">
        <v>0.71488310207184902</v>
      </c>
      <c r="N947" s="68">
        <v>32.456140350877199</v>
      </c>
      <c r="O947" s="71"/>
      <c r="P947" s="68"/>
      <c r="Q947" s="71">
        <v>0</v>
      </c>
      <c r="R947" s="68">
        <v>24.814126394052</v>
      </c>
    </row>
    <row r="948" spans="1:18" x14ac:dyDescent="0.2">
      <c r="A948" s="141" t="s">
        <v>2221</v>
      </c>
      <c r="B948" s="67" t="s">
        <v>2222</v>
      </c>
      <c r="C948" s="67">
        <v>63</v>
      </c>
      <c r="D948" s="67" t="s">
        <v>343</v>
      </c>
      <c r="E948" s="71">
        <v>0.62262589443383798</v>
      </c>
      <c r="F948" s="68">
        <v>20.656871218669</v>
      </c>
      <c r="G948" s="71">
        <v>0.79861158929037901</v>
      </c>
      <c r="H948" s="68">
        <v>47.104580812446002</v>
      </c>
      <c r="I948" s="71">
        <v>0.58923565073055895</v>
      </c>
      <c r="J948" s="68">
        <v>5.8772687986171102</v>
      </c>
      <c r="K948" s="71">
        <v>0.48661376025765701</v>
      </c>
      <c r="L948" s="68">
        <v>0.69144338807260197</v>
      </c>
      <c r="M948" s="71">
        <v>0.61604257745675695</v>
      </c>
      <c r="N948" s="68">
        <v>16.052631578947398</v>
      </c>
      <c r="O948" s="71"/>
      <c r="P948" s="68"/>
      <c r="Q948" s="71"/>
      <c r="R948" s="68"/>
    </row>
    <row r="949" spans="1:18" x14ac:dyDescent="0.2">
      <c r="A949" s="141" t="s">
        <v>2223</v>
      </c>
      <c r="B949" s="67" t="s">
        <v>2224</v>
      </c>
      <c r="C949" s="67">
        <v>63</v>
      </c>
      <c r="D949" s="67" t="s">
        <v>343</v>
      </c>
      <c r="E949" s="71">
        <v>0.52303031234943598</v>
      </c>
      <c r="F949" s="68">
        <v>5.6179775280898898</v>
      </c>
      <c r="G949" s="71">
        <v>0.47535462424174102</v>
      </c>
      <c r="H949" s="68">
        <v>2.8522039757994802</v>
      </c>
      <c r="I949" s="71">
        <v>0.50740256967775699</v>
      </c>
      <c r="J949" s="68">
        <v>2.50648228176318</v>
      </c>
      <c r="K949" s="71">
        <v>0.52373394713382604</v>
      </c>
      <c r="L949" s="68">
        <v>1.2100259291270501</v>
      </c>
      <c r="M949" s="71">
        <v>0.58563010834442097</v>
      </c>
      <c r="N949" s="68">
        <v>13.771929824561401</v>
      </c>
      <c r="O949" s="71"/>
      <c r="P949" s="68"/>
      <c r="Q949" s="71"/>
      <c r="R949" s="68"/>
    </row>
    <row r="950" spans="1:18" x14ac:dyDescent="0.2">
      <c r="A950" s="141" t="s">
        <v>2225</v>
      </c>
      <c r="B950" s="67" t="s">
        <v>2226</v>
      </c>
      <c r="C950" s="67">
        <v>63</v>
      </c>
      <c r="D950" s="67" t="s">
        <v>343</v>
      </c>
      <c r="E950" s="71">
        <v>0.508416306295294</v>
      </c>
      <c r="F950" s="68">
        <v>4.7536732929991397</v>
      </c>
      <c r="G950" s="71">
        <v>0.51754032714563902</v>
      </c>
      <c r="H950" s="68">
        <v>3.54364736387208</v>
      </c>
      <c r="I950" s="71">
        <v>0.52241331259500401</v>
      </c>
      <c r="J950" s="68">
        <v>2.7657735522904101</v>
      </c>
      <c r="K950" s="71">
        <v>0.48031109123790799</v>
      </c>
      <c r="L950" s="68">
        <v>0.51858254105445101</v>
      </c>
      <c r="M950" s="71">
        <v>0.51340049420262301</v>
      </c>
      <c r="N950" s="68">
        <v>9.7368421052631593</v>
      </c>
      <c r="O950" s="71"/>
      <c r="P950" s="68"/>
      <c r="Q950" s="71"/>
      <c r="R950" s="68"/>
    </row>
    <row r="951" spans="1:18" x14ac:dyDescent="0.2">
      <c r="A951" s="141" t="s">
        <v>2227</v>
      </c>
      <c r="B951" s="67" t="s">
        <v>2228</v>
      </c>
      <c r="C951" s="67">
        <v>63</v>
      </c>
      <c r="D951" s="67" t="s">
        <v>343</v>
      </c>
      <c r="E951" s="71">
        <v>0.43924980764342297</v>
      </c>
      <c r="F951" s="68">
        <v>2.42005185825411</v>
      </c>
      <c r="G951" s="71">
        <v>0.51040356914875495</v>
      </c>
      <c r="H951" s="68">
        <v>3.2843560933448601</v>
      </c>
      <c r="I951" s="71">
        <v>0.484339738970267</v>
      </c>
      <c r="J951" s="68">
        <v>1.7286084701815001</v>
      </c>
      <c r="K951" s="71">
        <v>0.43273640867631202</v>
      </c>
      <c r="L951" s="68">
        <v>0.259291270527226</v>
      </c>
      <c r="M951" s="71">
        <v>0.43736932142178298</v>
      </c>
      <c r="N951" s="68">
        <v>6.3157894736842097</v>
      </c>
      <c r="O951" s="71"/>
      <c r="P951" s="68"/>
      <c r="Q951" s="71">
        <v>0.33139999999999997</v>
      </c>
      <c r="R951" s="68">
        <v>50.371747211895901</v>
      </c>
    </row>
    <row r="952" spans="1:18" x14ac:dyDescent="0.2">
      <c r="A952" s="141" t="s">
        <v>2229</v>
      </c>
      <c r="B952" s="67" t="s">
        <v>2230</v>
      </c>
      <c r="C952" s="67">
        <v>63</v>
      </c>
      <c r="D952" s="67" t="s">
        <v>343</v>
      </c>
      <c r="E952" s="71">
        <v>0.57642684391921095</v>
      </c>
      <c r="F952" s="68">
        <v>10.1987899740709</v>
      </c>
      <c r="G952" s="71">
        <v>0.71948001685602403</v>
      </c>
      <c r="H952" s="68">
        <v>18.668971477960199</v>
      </c>
      <c r="I952" s="71">
        <v>0.54077788051762099</v>
      </c>
      <c r="J952" s="68">
        <v>3.3707865168539302</v>
      </c>
      <c r="K952" s="71">
        <v>0.44461313540260899</v>
      </c>
      <c r="L952" s="68">
        <v>0.34572169403630099</v>
      </c>
      <c r="M952" s="71">
        <v>0.60083634290058896</v>
      </c>
      <c r="N952" s="68">
        <v>15.2631578947368</v>
      </c>
      <c r="O952" s="71"/>
      <c r="P952" s="68"/>
      <c r="Q952" s="71"/>
      <c r="R952" s="68"/>
    </row>
    <row r="953" spans="1:18" x14ac:dyDescent="0.2">
      <c r="A953" s="141" t="s">
        <v>2231</v>
      </c>
      <c r="B953" s="67" t="s">
        <v>2232</v>
      </c>
      <c r="C953" s="67">
        <v>63</v>
      </c>
      <c r="D953" s="67" t="s">
        <v>343</v>
      </c>
      <c r="E953" s="71">
        <v>0.66203341191909804</v>
      </c>
      <c r="F953" s="68">
        <v>34.572169403630099</v>
      </c>
      <c r="G953" s="71">
        <v>0.87175768053887104</v>
      </c>
      <c r="H953" s="68">
        <v>90.319792566983594</v>
      </c>
      <c r="I953" s="71">
        <v>0.64349095248250598</v>
      </c>
      <c r="J953" s="68">
        <v>12.1866897147796</v>
      </c>
      <c r="K953" s="71">
        <v>0.494038441780349</v>
      </c>
      <c r="L953" s="68">
        <v>0.86430423509075205</v>
      </c>
      <c r="M953" s="71">
        <v>0.70727998479376497</v>
      </c>
      <c r="N953" s="68">
        <v>30.087719298245599</v>
      </c>
      <c r="O953" s="71"/>
      <c r="P953" s="68"/>
      <c r="Q953" s="71">
        <v>0.59360000000000002</v>
      </c>
      <c r="R953" s="68">
        <v>67.193308550185904</v>
      </c>
    </row>
    <row r="954" spans="1:18" x14ac:dyDescent="0.2">
      <c r="A954" s="141" t="s">
        <v>2233</v>
      </c>
      <c r="B954" s="67" t="s">
        <v>2234</v>
      </c>
      <c r="C954" s="67">
        <v>63</v>
      </c>
      <c r="D954" s="67" t="s">
        <v>343</v>
      </c>
      <c r="E954" s="71">
        <v>0.62513664376696298</v>
      </c>
      <c r="F954" s="68">
        <v>21.5211754537597</v>
      </c>
      <c r="G954" s="71">
        <v>0.80763676307985599</v>
      </c>
      <c r="H954" s="68">
        <v>51.685393258426998</v>
      </c>
      <c r="I954" s="71">
        <v>0.626310060990377</v>
      </c>
      <c r="J954" s="68">
        <v>8.8159031979256692</v>
      </c>
      <c r="K954" s="71">
        <v>0.49111120943859599</v>
      </c>
      <c r="L954" s="68">
        <v>0.77787381158167701</v>
      </c>
      <c r="M954" s="71">
        <v>0.81752518532598395</v>
      </c>
      <c r="N954" s="68">
        <v>62.543859649122801</v>
      </c>
      <c r="O954" s="71"/>
      <c r="P954" s="68"/>
      <c r="Q954" s="71">
        <v>0.3831</v>
      </c>
      <c r="R954" s="68">
        <v>53.438661710037202</v>
      </c>
    </row>
    <row r="955" spans="1:18" x14ac:dyDescent="0.2">
      <c r="A955" s="141" t="s">
        <v>2235</v>
      </c>
      <c r="B955" s="67" t="s">
        <v>2236</v>
      </c>
      <c r="C955" s="67">
        <v>63</v>
      </c>
      <c r="D955" s="67" t="s">
        <v>343</v>
      </c>
      <c r="E955" s="71">
        <v>0.49642934678739598</v>
      </c>
      <c r="F955" s="68">
        <v>4.2350907519446803</v>
      </c>
      <c r="G955" s="71">
        <v>0.52782605108599101</v>
      </c>
      <c r="H955" s="68">
        <v>3.6300777873811598</v>
      </c>
      <c r="I955" s="71">
        <v>0.47401405749049003</v>
      </c>
      <c r="J955" s="68">
        <v>1.3828867761451999</v>
      </c>
      <c r="K955" s="71">
        <v>0.38304093567251501</v>
      </c>
      <c r="L955" s="68">
        <v>8.6430423509075205E-2</v>
      </c>
      <c r="M955" s="71">
        <v>0.60083634290058896</v>
      </c>
      <c r="N955" s="68">
        <v>15.2631578947368</v>
      </c>
      <c r="O955" s="71"/>
      <c r="P955" s="68"/>
      <c r="Q955" s="71"/>
      <c r="R955" s="68"/>
    </row>
    <row r="956" spans="1:18" x14ac:dyDescent="0.2">
      <c r="A956" s="141" t="s">
        <v>2237</v>
      </c>
      <c r="B956" s="67" t="s">
        <v>2238</v>
      </c>
      <c r="C956" s="67">
        <v>63</v>
      </c>
      <c r="D956" s="67" t="s">
        <v>343</v>
      </c>
      <c r="E956" s="71">
        <v>0.59205595985491599</v>
      </c>
      <c r="F956" s="68">
        <v>13.310285220397599</v>
      </c>
      <c r="G956" s="71">
        <v>0.72948873586402696</v>
      </c>
      <c r="H956" s="68">
        <v>21.348314606741599</v>
      </c>
      <c r="I956" s="71">
        <v>0.62408078039777803</v>
      </c>
      <c r="J956" s="68">
        <v>8.6430423509075194</v>
      </c>
      <c r="K956" s="71">
        <v>0.51534120869230104</v>
      </c>
      <c r="L956" s="68">
        <v>1.0371650821089</v>
      </c>
      <c r="M956" s="71">
        <v>0.68066907432047097</v>
      </c>
      <c r="N956" s="68">
        <v>24.0350877192982</v>
      </c>
      <c r="O956" s="71"/>
      <c r="P956" s="68"/>
      <c r="Q956" s="71">
        <v>0.41070000000000001</v>
      </c>
      <c r="R956" s="68">
        <v>55.947955390334599</v>
      </c>
    </row>
    <row r="957" spans="1:18" x14ac:dyDescent="0.2">
      <c r="A957" s="141" t="s">
        <v>2239</v>
      </c>
      <c r="B957" s="67" t="s">
        <v>2240</v>
      </c>
      <c r="C957" s="67">
        <v>63</v>
      </c>
      <c r="D957" s="67" t="s">
        <v>343</v>
      </c>
      <c r="E957" s="71">
        <v>0.74238196203283102</v>
      </c>
      <c r="F957" s="68">
        <v>60.501296456352598</v>
      </c>
      <c r="G957" s="71">
        <v>0.73922006626572401</v>
      </c>
      <c r="H957" s="68">
        <v>23.941227312013801</v>
      </c>
      <c r="I957" s="71">
        <v>0.63667602680061097</v>
      </c>
      <c r="J957" s="68">
        <v>10.4580812445981</v>
      </c>
      <c r="K957" s="71">
        <v>0.60422282183076303</v>
      </c>
      <c r="L957" s="68">
        <v>2.2471910112359601</v>
      </c>
      <c r="M957" s="71">
        <v>0.73389089526705997</v>
      </c>
      <c r="N957" s="68">
        <v>37.543859649122801</v>
      </c>
      <c r="O957" s="71"/>
      <c r="P957" s="68"/>
      <c r="Q957" s="71">
        <v>0.99790000000000001</v>
      </c>
      <c r="R957" s="68">
        <v>85.408921933085495</v>
      </c>
    </row>
    <row r="958" spans="1:18" x14ac:dyDescent="0.2">
      <c r="A958" s="141" t="s">
        <v>2241</v>
      </c>
      <c r="B958" s="67" t="s">
        <v>2242</v>
      </c>
      <c r="C958" s="67">
        <v>63</v>
      </c>
      <c r="D958" s="67" t="s">
        <v>343</v>
      </c>
      <c r="E958" s="71">
        <v>0.58968597239945197</v>
      </c>
      <c r="F958" s="68">
        <v>12.7052722558341</v>
      </c>
      <c r="G958" s="71">
        <v>0.59457715411270196</v>
      </c>
      <c r="H958" s="68">
        <v>5.01296456352636</v>
      </c>
      <c r="I958" s="71">
        <v>0.79606119732476199</v>
      </c>
      <c r="J958" s="68">
        <v>63.785652549697502</v>
      </c>
      <c r="K958" s="71">
        <v>0.96810553816034295</v>
      </c>
      <c r="L958" s="68">
        <v>97.147796024200503</v>
      </c>
      <c r="M958" s="71">
        <v>0</v>
      </c>
      <c r="N958" s="68">
        <v>1.0526315789473699</v>
      </c>
      <c r="O958" s="71"/>
      <c r="P958" s="68"/>
      <c r="Q958" s="71"/>
      <c r="R958" s="68"/>
    </row>
    <row r="959" spans="1:18" x14ac:dyDescent="0.2">
      <c r="A959" s="141" t="s">
        <v>2243</v>
      </c>
      <c r="B959" s="67" t="s">
        <v>2244</v>
      </c>
      <c r="C959" s="67"/>
      <c r="D959" s="67" t="s">
        <v>343</v>
      </c>
      <c r="E959" s="71">
        <v>0.86666666640640599</v>
      </c>
      <c r="F959" s="68">
        <v>89.714779602420094</v>
      </c>
      <c r="G959" s="71">
        <v>0.6</v>
      </c>
      <c r="H959" s="68">
        <v>6.3958513396715597</v>
      </c>
      <c r="I959" s="71">
        <v>0.999999999219219</v>
      </c>
      <c r="J959" s="68">
        <v>99.308556611927401</v>
      </c>
      <c r="K959" s="71">
        <v>1</v>
      </c>
      <c r="L959" s="68">
        <v>100</v>
      </c>
      <c r="M959" s="71"/>
      <c r="N959" s="68"/>
      <c r="O959" s="71"/>
      <c r="P959" s="68"/>
      <c r="Q959" s="71"/>
      <c r="R959" s="68"/>
    </row>
    <row r="960" spans="1:18" x14ac:dyDescent="0.2">
      <c r="A960" s="141" t="s">
        <v>2245</v>
      </c>
      <c r="B960" s="67" t="s">
        <v>2246</v>
      </c>
      <c r="C960" s="67">
        <v>45</v>
      </c>
      <c r="D960" s="67" t="s">
        <v>343</v>
      </c>
      <c r="E960" s="71">
        <v>0.68083851133107598</v>
      </c>
      <c r="F960" s="68">
        <v>41.9187554019015</v>
      </c>
      <c r="G960" s="71">
        <v>0.79120403924565696</v>
      </c>
      <c r="H960" s="68">
        <v>43.388072601555699</v>
      </c>
      <c r="I960" s="71">
        <v>0.74576231008460403</v>
      </c>
      <c r="J960" s="68">
        <v>40.708729472774401</v>
      </c>
      <c r="K960" s="71">
        <v>0.82432440158476405</v>
      </c>
      <c r="L960" s="68">
        <v>32.238547968885001</v>
      </c>
      <c r="M960" s="71">
        <v>0.76050180574035298</v>
      </c>
      <c r="N960" s="68">
        <v>44.824561403508802</v>
      </c>
      <c r="O960" s="71"/>
      <c r="P960" s="68"/>
      <c r="Q960" s="71">
        <v>0.28239999999999998</v>
      </c>
      <c r="R960" s="68">
        <v>48.141263940520403</v>
      </c>
    </row>
    <row r="961" spans="1:18" x14ac:dyDescent="0.2">
      <c r="A961" s="141" t="s">
        <v>2247</v>
      </c>
      <c r="B961" s="67" t="s">
        <v>2248</v>
      </c>
      <c r="C961" s="67">
        <v>45</v>
      </c>
      <c r="D961" s="67" t="s">
        <v>343</v>
      </c>
      <c r="E961" s="71">
        <v>0.65337627752335603</v>
      </c>
      <c r="F961" s="68">
        <v>31.892826274848701</v>
      </c>
      <c r="G961" s="71">
        <v>0.81222995773551498</v>
      </c>
      <c r="H961" s="68">
        <v>54.624027657735503</v>
      </c>
      <c r="I961" s="71">
        <v>0.76630686279173199</v>
      </c>
      <c r="J961" s="68">
        <v>50.993949870354399</v>
      </c>
      <c r="K961" s="71">
        <v>0.87842249904163205</v>
      </c>
      <c r="L961" s="68">
        <v>59.204840103716499</v>
      </c>
      <c r="M961" s="71">
        <v>0.80992206804790001</v>
      </c>
      <c r="N961" s="68">
        <v>60</v>
      </c>
      <c r="O961" s="71"/>
      <c r="P961" s="68"/>
      <c r="Q961" s="71">
        <v>0</v>
      </c>
      <c r="R961" s="68">
        <v>24.814126394052</v>
      </c>
    </row>
    <row r="962" spans="1:18" x14ac:dyDescent="0.2">
      <c r="A962" s="141" t="s">
        <v>2249</v>
      </c>
      <c r="B962" s="67" t="s">
        <v>2250</v>
      </c>
      <c r="C962" s="67">
        <v>45</v>
      </c>
      <c r="D962" s="67" t="s">
        <v>343</v>
      </c>
      <c r="E962" s="71">
        <v>0.600171202483054</v>
      </c>
      <c r="F962" s="68">
        <v>14.7796024200519</v>
      </c>
      <c r="G962" s="71">
        <v>0.74290692458986496</v>
      </c>
      <c r="H962" s="68">
        <v>24.8919619706137</v>
      </c>
      <c r="I962" s="71">
        <v>0.67804005726542005</v>
      </c>
      <c r="J962" s="68">
        <v>19.533275713051001</v>
      </c>
      <c r="K962" s="71">
        <v>0.78960541907927595</v>
      </c>
      <c r="L962" s="68">
        <v>22.126188418323199</v>
      </c>
      <c r="M962" s="71">
        <v>0.52100361148070695</v>
      </c>
      <c r="N962" s="68">
        <v>10</v>
      </c>
      <c r="O962" s="71"/>
      <c r="P962" s="68"/>
      <c r="Q962" s="71">
        <v>0.26929999999999998</v>
      </c>
      <c r="R962" s="68">
        <v>47.6765799256506</v>
      </c>
    </row>
    <row r="963" spans="1:18" x14ac:dyDescent="0.2">
      <c r="A963" s="141" t="s">
        <v>2251</v>
      </c>
      <c r="B963" s="67" t="s">
        <v>2252</v>
      </c>
      <c r="C963" s="67">
        <v>45</v>
      </c>
      <c r="D963" s="67" t="s">
        <v>343</v>
      </c>
      <c r="E963" s="71">
        <v>0.82136650525428301</v>
      </c>
      <c r="F963" s="68">
        <v>79.429559204840103</v>
      </c>
      <c r="G963" s="71">
        <v>0.78974019050855104</v>
      </c>
      <c r="H963" s="68">
        <v>42.696629213483099</v>
      </c>
      <c r="I963" s="71">
        <v>0.73034865439643004</v>
      </c>
      <c r="J963" s="68">
        <v>34.745030250648199</v>
      </c>
      <c r="K963" s="71">
        <v>0.90607460704596399</v>
      </c>
      <c r="L963" s="68">
        <v>75.108038029386293</v>
      </c>
      <c r="M963" s="71">
        <v>0.68066907432047097</v>
      </c>
      <c r="N963" s="68">
        <v>24.0350877192982</v>
      </c>
      <c r="O963" s="71"/>
      <c r="P963" s="68"/>
      <c r="Q963" s="71">
        <v>1</v>
      </c>
      <c r="R963" s="68">
        <v>100</v>
      </c>
    </row>
    <row r="964" spans="1:18" x14ac:dyDescent="0.2">
      <c r="A964" s="141" t="s">
        <v>2253</v>
      </c>
      <c r="B964" s="67" t="s">
        <v>2254</v>
      </c>
      <c r="C964" s="67">
        <v>66</v>
      </c>
      <c r="D964" s="67" t="s">
        <v>343</v>
      </c>
      <c r="E964" s="71">
        <v>0.80352648298715501</v>
      </c>
      <c r="F964" s="68">
        <v>75.021607605877307</v>
      </c>
      <c r="G964" s="71">
        <v>0.80331776844438196</v>
      </c>
      <c r="H964" s="68">
        <v>49.6110630942092</v>
      </c>
      <c r="I964" s="71">
        <v>0.69137324858949301</v>
      </c>
      <c r="J964" s="68">
        <v>23.336214347450301</v>
      </c>
      <c r="K964" s="71">
        <v>0.82460841938070695</v>
      </c>
      <c r="L964" s="68">
        <v>32.411408815903201</v>
      </c>
      <c r="M964" s="71">
        <v>0.83653297852119302</v>
      </c>
      <c r="N964" s="68">
        <v>67.982456140350905</v>
      </c>
      <c r="O964" s="71"/>
      <c r="P964" s="68"/>
      <c r="Q964" s="71">
        <v>0.86180000000000001</v>
      </c>
      <c r="R964" s="68">
        <v>80.6691449814126</v>
      </c>
    </row>
    <row r="965" spans="1:18" x14ac:dyDescent="0.2">
      <c r="A965" s="141" t="s">
        <v>1116</v>
      </c>
      <c r="B965" s="67" t="s">
        <v>2255</v>
      </c>
      <c r="C965" s="67">
        <v>66</v>
      </c>
      <c r="D965" s="67" t="s">
        <v>343</v>
      </c>
      <c r="E965" s="71">
        <v>0.72965647746829099</v>
      </c>
      <c r="F965" s="68">
        <v>58.0812445980985</v>
      </c>
      <c r="G965" s="71">
        <v>0.78917684223912898</v>
      </c>
      <c r="H965" s="68">
        <v>42.1780466724287</v>
      </c>
      <c r="I965" s="71">
        <v>0.69481703974463704</v>
      </c>
      <c r="J965" s="68">
        <v>24.027657735522901</v>
      </c>
      <c r="K965" s="71">
        <v>0.83786799594883099</v>
      </c>
      <c r="L965" s="68">
        <v>38.029386343993103</v>
      </c>
      <c r="M965" s="71">
        <v>0.80612050940885704</v>
      </c>
      <c r="N965" s="68">
        <v>58.245614035087698</v>
      </c>
      <c r="O965" s="71"/>
      <c r="P965" s="68"/>
      <c r="Q965" s="71">
        <v>0.52029999999999998</v>
      </c>
      <c r="R965" s="68">
        <v>63.847583643122697</v>
      </c>
    </row>
    <row r="966" spans="1:18" x14ac:dyDescent="0.2">
      <c r="A966" s="141" t="s">
        <v>2256</v>
      </c>
      <c r="B966" s="67" t="s">
        <v>2257</v>
      </c>
      <c r="C966" s="67">
        <v>66</v>
      </c>
      <c r="D966" s="67" t="s">
        <v>343</v>
      </c>
      <c r="E966" s="71">
        <v>0.69036801352757404</v>
      </c>
      <c r="F966" s="68">
        <v>44.598098530682798</v>
      </c>
      <c r="G966" s="71">
        <v>0.816819973338477</v>
      </c>
      <c r="H966" s="68">
        <v>57.389801210025901</v>
      </c>
      <c r="I966" s="71">
        <v>0.72746143044765699</v>
      </c>
      <c r="J966" s="68">
        <v>33.4485738980121</v>
      </c>
      <c r="K966" s="71">
        <v>0.85390542302299799</v>
      </c>
      <c r="L966" s="68">
        <v>45.548833189282597</v>
      </c>
      <c r="M966" s="71">
        <v>0.88595324082873905</v>
      </c>
      <c r="N966" s="68">
        <v>82.8070175438597</v>
      </c>
      <c r="O966" s="71"/>
      <c r="P966" s="68"/>
      <c r="Q966" s="71">
        <v>0.16769999999999999</v>
      </c>
      <c r="R966" s="68">
        <v>39.962825278810399</v>
      </c>
    </row>
    <row r="967" spans="1:18" x14ac:dyDescent="0.2">
      <c r="A967" s="141" t="s">
        <v>2258</v>
      </c>
      <c r="B967" s="67" t="s">
        <v>2259</v>
      </c>
      <c r="C967" s="67">
        <v>66</v>
      </c>
      <c r="D967" s="67" t="s">
        <v>343</v>
      </c>
      <c r="E967" s="71">
        <v>0.63719211984670698</v>
      </c>
      <c r="F967" s="68">
        <v>26.188418323249799</v>
      </c>
      <c r="G967" s="71">
        <v>0.79191135353572795</v>
      </c>
      <c r="H967" s="68">
        <v>43.820224719101098</v>
      </c>
      <c r="I967" s="71">
        <v>0.70603587261275003</v>
      </c>
      <c r="J967" s="68">
        <v>26.879861711322398</v>
      </c>
      <c r="K967" s="71">
        <v>0.86288507048098995</v>
      </c>
      <c r="L967" s="68">
        <v>50.4753673292999</v>
      </c>
      <c r="M967" s="71">
        <v>0.825128302604068</v>
      </c>
      <c r="N967" s="68">
        <v>64.561403508771903</v>
      </c>
      <c r="O967" s="71"/>
      <c r="P967" s="68"/>
      <c r="Q967" s="71">
        <v>0</v>
      </c>
      <c r="R967" s="68">
        <v>24.814126394052</v>
      </c>
    </row>
    <row r="968" spans="1:18" x14ac:dyDescent="0.2">
      <c r="A968" s="141" t="s">
        <v>2260</v>
      </c>
      <c r="B968" s="67" t="s">
        <v>2261</v>
      </c>
      <c r="C968" s="67">
        <v>66</v>
      </c>
      <c r="D968" s="67" t="s">
        <v>343</v>
      </c>
      <c r="E968" s="71">
        <v>0.65495126412494398</v>
      </c>
      <c r="F968" s="68">
        <v>32.152117545376001</v>
      </c>
      <c r="G968" s="71">
        <v>0.74256975883193899</v>
      </c>
      <c r="H968" s="68">
        <v>24.6326707000864</v>
      </c>
      <c r="I968" s="71">
        <v>0.68139179266003602</v>
      </c>
      <c r="J968" s="68">
        <v>20.138288677614501</v>
      </c>
      <c r="K968" s="71">
        <v>0.90390075658760405</v>
      </c>
      <c r="L968" s="68">
        <v>73.984442523768394</v>
      </c>
      <c r="M968" s="71">
        <v>0.74149401254514302</v>
      </c>
      <c r="N968" s="68">
        <v>39.824561403508802</v>
      </c>
      <c r="O968" s="71"/>
      <c r="P968" s="68"/>
      <c r="Q968" s="71">
        <v>0.2054</v>
      </c>
      <c r="R968" s="68">
        <v>43.122676579925702</v>
      </c>
    </row>
    <row r="969" spans="1:18" x14ac:dyDescent="0.2">
      <c r="A969" s="141" t="s">
        <v>2262</v>
      </c>
      <c r="B969" s="67" t="s">
        <v>2263</v>
      </c>
      <c r="C969" s="67">
        <v>66</v>
      </c>
      <c r="D969" s="67" t="s">
        <v>343</v>
      </c>
      <c r="E969" s="71">
        <v>0.73237111600975302</v>
      </c>
      <c r="F969" s="68">
        <v>58.945548833189299</v>
      </c>
      <c r="G969" s="71">
        <v>0.77979236314365497</v>
      </c>
      <c r="H969" s="68">
        <v>38.547968885047503</v>
      </c>
      <c r="I969" s="71">
        <v>0.62193677529344404</v>
      </c>
      <c r="J969" s="68">
        <v>8.2108902333621394</v>
      </c>
      <c r="K969" s="71">
        <v>0.82807845808623204</v>
      </c>
      <c r="L969" s="68">
        <v>33.7942955920484</v>
      </c>
      <c r="M969" s="71">
        <v>0.69967686751568103</v>
      </c>
      <c r="N969" s="68">
        <v>28.245614035087701</v>
      </c>
      <c r="O969" s="71"/>
      <c r="P969" s="68"/>
      <c r="Q969" s="71"/>
      <c r="R969" s="68"/>
    </row>
    <row r="970" spans="1:18" x14ac:dyDescent="0.2">
      <c r="A970" s="141" t="s">
        <v>2264</v>
      </c>
      <c r="B970" s="67" t="s">
        <v>2265</v>
      </c>
      <c r="C970" s="67">
        <v>66</v>
      </c>
      <c r="D970" s="67" t="s">
        <v>343</v>
      </c>
      <c r="E970" s="71">
        <v>0.72626016895777601</v>
      </c>
      <c r="F970" s="68">
        <v>57.562662057044101</v>
      </c>
      <c r="G970" s="71">
        <v>0.77937886192558903</v>
      </c>
      <c r="H970" s="68">
        <v>38.461538461538503</v>
      </c>
      <c r="I970" s="71">
        <v>0.698410608531566</v>
      </c>
      <c r="J970" s="68">
        <v>24.7191011235955</v>
      </c>
      <c r="K970" s="71">
        <v>0.86071112723041299</v>
      </c>
      <c r="L970" s="68">
        <v>49.351771823681901</v>
      </c>
      <c r="M970" s="71">
        <v>0.75670024710131101</v>
      </c>
      <c r="N970" s="68">
        <v>44.122807017543899</v>
      </c>
      <c r="O970" s="71"/>
      <c r="P970" s="68"/>
      <c r="Q970" s="71">
        <v>0.53610000000000002</v>
      </c>
      <c r="R970" s="68">
        <v>64.591078066914505</v>
      </c>
    </row>
    <row r="971" spans="1:18" x14ac:dyDescent="0.2">
      <c r="A971" s="141" t="s">
        <v>2266</v>
      </c>
      <c r="B971" s="67" t="s">
        <v>2267</v>
      </c>
      <c r="C971" s="67">
        <v>66</v>
      </c>
      <c r="D971" s="67" t="s">
        <v>343</v>
      </c>
      <c r="E971" s="71">
        <v>0.58827478689851398</v>
      </c>
      <c r="F971" s="68">
        <v>12.3595505617978</v>
      </c>
      <c r="G971" s="71">
        <v>0.74355781318050995</v>
      </c>
      <c r="H971" s="68">
        <v>25.0648228176318</v>
      </c>
      <c r="I971" s="71">
        <v>0.62993519780977902</v>
      </c>
      <c r="J971" s="68">
        <v>9.6802074330164203</v>
      </c>
      <c r="K971" s="71">
        <v>0.83779158687426403</v>
      </c>
      <c r="L971" s="68">
        <v>37.942955920484003</v>
      </c>
      <c r="M971" s="71">
        <v>0.730089336628018</v>
      </c>
      <c r="N971" s="68">
        <v>36.842105263157897</v>
      </c>
      <c r="O971" s="71"/>
      <c r="P971" s="68"/>
      <c r="Q971" s="71">
        <v>0</v>
      </c>
      <c r="R971" s="68">
        <v>24.814126394052</v>
      </c>
    </row>
    <row r="972" spans="1:18" x14ac:dyDescent="0.2">
      <c r="A972" s="141" t="s">
        <v>2268</v>
      </c>
      <c r="B972" s="67" t="s">
        <v>2269</v>
      </c>
      <c r="C972" s="67">
        <v>66</v>
      </c>
      <c r="D972" s="67" t="s">
        <v>343</v>
      </c>
      <c r="E972" s="71">
        <v>0.69432454253522102</v>
      </c>
      <c r="F972" s="68">
        <v>46.067415730337103</v>
      </c>
      <c r="G972" s="71">
        <v>0.77790921451125195</v>
      </c>
      <c r="H972" s="68">
        <v>37.770095073465903</v>
      </c>
      <c r="I972" s="71">
        <v>0.66641157237645399</v>
      </c>
      <c r="J972" s="68">
        <v>16.5082108902334</v>
      </c>
      <c r="K972" s="71">
        <v>0.85757985774050005</v>
      </c>
      <c r="L972" s="68">
        <v>47.623163353500402</v>
      </c>
      <c r="M972" s="71">
        <v>0.80992206804790001</v>
      </c>
      <c r="N972" s="68">
        <v>60</v>
      </c>
      <c r="O972" s="71"/>
      <c r="P972" s="68"/>
      <c r="Q972" s="71">
        <v>0.35980000000000001</v>
      </c>
      <c r="R972" s="68">
        <v>52.044609665427501</v>
      </c>
    </row>
    <row r="973" spans="1:18" x14ac:dyDescent="0.2">
      <c r="A973" s="141" t="s">
        <v>2270</v>
      </c>
      <c r="B973" s="67" t="s">
        <v>2271</v>
      </c>
      <c r="C973" s="67">
        <v>66</v>
      </c>
      <c r="D973" s="67" t="s">
        <v>343</v>
      </c>
      <c r="E973" s="71">
        <v>0.58958476486696698</v>
      </c>
      <c r="F973" s="68">
        <v>12.618841832325</v>
      </c>
      <c r="G973" s="71">
        <v>0.72502928927209997</v>
      </c>
      <c r="H973" s="68">
        <v>20.2247191011236</v>
      </c>
      <c r="I973" s="71">
        <v>0.68355927766690205</v>
      </c>
      <c r="J973" s="68">
        <v>20.656871218669</v>
      </c>
      <c r="K973" s="71">
        <v>0.847261507158236</v>
      </c>
      <c r="L973" s="68">
        <v>41.7458945548833</v>
      </c>
      <c r="M973" s="71">
        <v>0.69207375023759699</v>
      </c>
      <c r="N973" s="68">
        <v>27.017543859649098</v>
      </c>
      <c r="O973" s="71"/>
      <c r="P973" s="68"/>
      <c r="Q973" s="71">
        <v>0</v>
      </c>
      <c r="R973" s="68">
        <v>24.814126394052</v>
      </c>
    </row>
    <row r="974" spans="1:18" x14ac:dyDescent="0.2">
      <c r="A974" s="141" t="s">
        <v>2272</v>
      </c>
      <c r="B974" s="67" t="s">
        <v>2273</v>
      </c>
      <c r="C974" s="67">
        <v>66</v>
      </c>
      <c r="D974" s="67" t="s">
        <v>343</v>
      </c>
      <c r="E974" s="71">
        <v>0.76373285317086104</v>
      </c>
      <c r="F974" s="68">
        <v>65.427830596369901</v>
      </c>
      <c r="G974" s="71">
        <v>0.73631129020864805</v>
      </c>
      <c r="H974" s="68">
        <v>22.471910112359499</v>
      </c>
      <c r="I974" s="71">
        <v>0.71242588787337102</v>
      </c>
      <c r="J974" s="68">
        <v>28.6084701815039</v>
      </c>
      <c r="K974" s="71">
        <v>0.81147840110969305</v>
      </c>
      <c r="L974" s="68">
        <v>27.484874675885901</v>
      </c>
      <c r="M974" s="71">
        <v>0.79471583349173203</v>
      </c>
      <c r="N974" s="68">
        <v>55.087719298245602</v>
      </c>
      <c r="O974" s="71"/>
      <c r="P974" s="68"/>
      <c r="Q974" s="71"/>
      <c r="R974" s="68"/>
    </row>
    <row r="975" spans="1:18" x14ac:dyDescent="0.2">
      <c r="A975" s="141" t="s">
        <v>2274</v>
      </c>
      <c r="B975" s="67" t="s">
        <v>2275</v>
      </c>
      <c r="C975" s="67">
        <v>66</v>
      </c>
      <c r="D975" s="67" t="s">
        <v>343</v>
      </c>
      <c r="E975" s="71">
        <v>0.56309508924026497</v>
      </c>
      <c r="F975" s="68">
        <v>8.9023336214347495</v>
      </c>
      <c r="G975" s="71">
        <v>0.71511648658422799</v>
      </c>
      <c r="H975" s="68">
        <v>17.804667242869499</v>
      </c>
      <c r="I975" s="71">
        <v>0.670757092667151</v>
      </c>
      <c r="J975" s="68">
        <v>17.545375972342299</v>
      </c>
      <c r="K975" s="71">
        <v>0.87058266907881798</v>
      </c>
      <c r="L975" s="68">
        <v>54.019014693171997</v>
      </c>
      <c r="M975" s="71">
        <v>0.55901919787112697</v>
      </c>
      <c r="N975" s="68">
        <v>12.456140350877201</v>
      </c>
      <c r="O975" s="71"/>
      <c r="P975" s="68"/>
      <c r="Q975" s="71">
        <v>0</v>
      </c>
      <c r="R975" s="68">
        <v>24.814126394052</v>
      </c>
    </row>
    <row r="976" spans="1:18" x14ac:dyDescent="0.2">
      <c r="A976" s="141" t="s">
        <v>2276</v>
      </c>
      <c r="B976" s="67" t="s">
        <v>2277</v>
      </c>
      <c r="C976" s="67">
        <v>66</v>
      </c>
      <c r="D976" s="67" t="s">
        <v>343</v>
      </c>
      <c r="E976" s="71">
        <v>0.88089338081513902</v>
      </c>
      <c r="F976" s="68">
        <v>93.258426966292106</v>
      </c>
      <c r="G976" s="71">
        <v>0.84178041252144697</v>
      </c>
      <c r="H976" s="68">
        <v>74.762316335350107</v>
      </c>
      <c r="I976" s="71">
        <v>0.76457968001898502</v>
      </c>
      <c r="J976" s="68">
        <v>49.7839239412273</v>
      </c>
      <c r="K976" s="71">
        <v>0.91715357070652204</v>
      </c>
      <c r="L976" s="68">
        <v>81.763180639585102</v>
      </c>
      <c r="M976" s="71">
        <v>0.88595324082873905</v>
      </c>
      <c r="N976" s="68">
        <v>82.8070175438597</v>
      </c>
      <c r="O976" s="71"/>
      <c r="P976" s="68"/>
      <c r="Q976" s="71">
        <v>0.995</v>
      </c>
      <c r="R976" s="68">
        <v>84.107806691449795</v>
      </c>
    </row>
    <row r="977" spans="1:18" x14ac:dyDescent="0.2">
      <c r="A977" s="141" t="s">
        <v>2278</v>
      </c>
      <c r="B977" s="67" t="s">
        <v>2279</v>
      </c>
      <c r="C977" s="67">
        <v>66</v>
      </c>
      <c r="D977" s="67" t="s">
        <v>343</v>
      </c>
      <c r="E977" s="71">
        <v>0.62277632426796903</v>
      </c>
      <c r="F977" s="68">
        <v>20.743301642178</v>
      </c>
      <c r="G977" s="71">
        <v>0.783496961460589</v>
      </c>
      <c r="H977" s="68">
        <v>40.276577355229001</v>
      </c>
      <c r="I977" s="71">
        <v>0.72590259773099897</v>
      </c>
      <c r="J977" s="68">
        <v>32.8435609334486</v>
      </c>
      <c r="K977" s="71">
        <v>0.84778181504694505</v>
      </c>
      <c r="L977" s="68">
        <v>42.0916162489196</v>
      </c>
      <c r="M977" s="71">
        <v>0.75670024710131101</v>
      </c>
      <c r="N977" s="68">
        <v>44.122807017543899</v>
      </c>
      <c r="O977" s="71"/>
      <c r="P977" s="68"/>
      <c r="Q977" s="71">
        <v>0</v>
      </c>
      <c r="R977" s="68">
        <v>24.814126394052</v>
      </c>
    </row>
    <row r="978" spans="1:18" x14ac:dyDescent="0.2">
      <c r="A978" s="141" t="s">
        <v>2280</v>
      </c>
      <c r="B978" s="67" t="s">
        <v>2281</v>
      </c>
      <c r="C978" s="67">
        <v>66</v>
      </c>
      <c r="D978" s="67" t="s">
        <v>343</v>
      </c>
      <c r="E978" s="71">
        <v>0.59036958606407897</v>
      </c>
      <c r="F978" s="68">
        <v>12.8781331028522</v>
      </c>
      <c r="G978" s="71">
        <v>0.72368539062555903</v>
      </c>
      <c r="H978" s="68">
        <v>19.792566983578201</v>
      </c>
      <c r="I978" s="71">
        <v>0.67412573385655306</v>
      </c>
      <c r="J978" s="68">
        <v>18.063958513396699</v>
      </c>
      <c r="K978" s="71">
        <v>0.88857396607397998</v>
      </c>
      <c r="L978" s="68">
        <v>65.427830596369901</v>
      </c>
      <c r="M978" s="71">
        <v>0.66546283976430298</v>
      </c>
      <c r="N978" s="68">
        <v>21.754385964912299</v>
      </c>
      <c r="O978" s="71"/>
      <c r="P978" s="68"/>
      <c r="Q978" s="71">
        <v>0</v>
      </c>
      <c r="R978" s="68">
        <v>24.814126394052</v>
      </c>
    </row>
    <row r="979" spans="1:18" x14ac:dyDescent="0.2">
      <c r="A979" s="141" t="s">
        <v>2282</v>
      </c>
      <c r="B979" s="67" t="s">
        <v>2283</v>
      </c>
      <c r="C979" s="67">
        <v>66</v>
      </c>
      <c r="D979" s="67" t="s">
        <v>343</v>
      </c>
      <c r="E979" s="71">
        <v>0.71218562622254</v>
      </c>
      <c r="F979" s="68">
        <v>52.117545375972298</v>
      </c>
      <c r="G979" s="71">
        <v>0.78961226484399005</v>
      </c>
      <c r="H979" s="68">
        <v>42.610198789974099</v>
      </c>
      <c r="I979" s="71">
        <v>0.75576644853366604</v>
      </c>
      <c r="J979" s="68">
        <v>45.116681071737297</v>
      </c>
      <c r="K979" s="71">
        <v>0.83790552874055502</v>
      </c>
      <c r="L979" s="68">
        <v>38.115816767502203</v>
      </c>
      <c r="M979" s="71">
        <v>0.86314388899448802</v>
      </c>
      <c r="N979" s="68">
        <v>76.403508771929793</v>
      </c>
      <c r="O979" s="71"/>
      <c r="P979" s="68"/>
      <c r="Q979" s="71">
        <v>0.3145</v>
      </c>
      <c r="R979" s="68">
        <v>49.721189591078101</v>
      </c>
    </row>
    <row r="980" spans="1:18" x14ac:dyDescent="0.2">
      <c r="A980" s="141" t="s">
        <v>2284</v>
      </c>
      <c r="B980" s="67" t="s">
        <v>2285</v>
      </c>
      <c r="C980" s="67">
        <v>66</v>
      </c>
      <c r="D980" s="67" t="s">
        <v>343</v>
      </c>
      <c r="E980" s="71">
        <v>0.72947595738670501</v>
      </c>
      <c r="F980" s="68">
        <v>57.9948141745895</v>
      </c>
      <c r="G980" s="71">
        <v>0.78663429567642695</v>
      </c>
      <c r="H980" s="68">
        <v>41.2273120138289</v>
      </c>
      <c r="I980" s="71">
        <v>0.70457142100108705</v>
      </c>
      <c r="J980" s="68">
        <v>26.707000864304199</v>
      </c>
      <c r="K980" s="71">
        <v>0.86764888493003001</v>
      </c>
      <c r="L980" s="68">
        <v>52.290406222990498</v>
      </c>
      <c r="M980" s="71">
        <v>0.81752518532598395</v>
      </c>
      <c r="N980" s="68">
        <v>62.543859649122801</v>
      </c>
      <c r="O980" s="71"/>
      <c r="P980" s="68"/>
      <c r="Q980" s="71">
        <v>0.47099999999999997</v>
      </c>
      <c r="R980" s="68">
        <v>58.550185873605997</v>
      </c>
    </row>
    <row r="981" spans="1:18" x14ac:dyDescent="0.2">
      <c r="A981" s="141" t="s">
        <v>2286</v>
      </c>
      <c r="B981" s="67" t="s">
        <v>2287</v>
      </c>
      <c r="C981" s="67">
        <v>67</v>
      </c>
      <c r="D981" s="67" t="s">
        <v>343</v>
      </c>
      <c r="E981" s="71">
        <v>0.72743726408842102</v>
      </c>
      <c r="F981" s="68">
        <v>57.735522904062201</v>
      </c>
      <c r="G981" s="71">
        <v>0.75795826578416503</v>
      </c>
      <c r="H981" s="68">
        <v>29.8184961106309</v>
      </c>
      <c r="I981" s="71">
        <v>0.67444067286610798</v>
      </c>
      <c r="J981" s="68">
        <v>18.236819360414898</v>
      </c>
      <c r="K981" s="71">
        <v>0.88039804516381504</v>
      </c>
      <c r="L981" s="68">
        <v>60.328435609334498</v>
      </c>
      <c r="M981" s="71">
        <v>0.730089336628018</v>
      </c>
      <c r="N981" s="68">
        <v>36.842105263157897</v>
      </c>
      <c r="O981" s="71"/>
      <c r="P981" s="68"/>
      <c r="Q981" s="71">
        <v>0.59430000000000005</v>
      </c>
      <c r="R981" s="68">
        <v>67.286245353159799</v>
      </c>
    </row>
    <row r="982" spans="1:18" x14ac:dyDescent="0.2">
      <c r="A982" s="141" t="s">
        <v>2288</v>
      </c>
      <c r="B982" s="67" t="s">
        <v>2289</v>
      </c>
      <c r="C982" s="67">
        <v>67</v>
      </c>
      <c r="D982" s="67" t="s">
        <v>343</v>
      </c>
      <c r="E982" s="71">
        <v>0.71313905172140601</v>
      </c>
      <c r="F982" s="68">
        <v>52.290406222990498</v>
      </c>
      <c r="G982" s="71">
        <v>0.75286275737970298</v>
      </c>
      <c r="H982" s="68">
        <v>28.089887640449401</v>
      </c>
      <c r="I982" s="71">
        <v>0.66658560470448103</v>
      </c>
      <c r="J982" s="68">
        <v>16.5946413137424</v>
      </c>
      <c r="K982" s="71">
        <v>0.86694353214345099</v>
      </c>
      <c r="L982" s="68">
        <v>51.685393258426998</v>
      </c>
      <c r="M982" s="71">
        <v>0.76430336437939606</v>
      </c>
      <c r="N982" s="68">
        <v>45.614035087719301</v>
      </c>
      <c r="O982" s="71"/>
      <c r="P982" s="68"/>
      <c r="Q982" s="71">
        <v>0.51500000000000001</v>
      </c>
      <c r="R982" s="68">
        <v>63.104089219330902</v>
      </c>
    </row>
    <row r="983" spans="1:18" x14ac:dyDescent="0.2">
      <c r="A983" s="141" t="s">
        <v>2290</v>
      </c>
      <c r="B983" s="67" t="s">
        <v>2291</v>
      </c>
      <c r="C983" s="67">
        <v>67</v>
      </c>
      <c r="D983" s="67" t="s">
        <v>343</v>
      </c>
      <c r="E983" s="71">
        <v>0.71503912237836298</v>
      </c>
      <c r="F983" s="68">
        <v>52.981849611063097</v>
      </c>
      <c r="G983" s="71">
        <v>0.79534507744826699</v>
      </c>
      <c r="H983" s="68">
        <v>45.548833189282597</v>
      </c>
      <c r="I983" s="71">
        <v>0.71372254356817799</v>
      </c>
      <c r="J983" s="68">
        <v>29.2134831460674</v>
      </c>
      <c r="K983" s="71">
        <v>0.90952150921788999</v>
      </c>
      <c r="L983" s="68">
        <v>77.528089887640405</v>
      </c>
      <c r="M983" s="71">
        <v>0.77190648165747899</v>
      </c>
      <c r="N983" s="68">
        <v>47.894736842105303</v>
      </c>
      <c r="O983" s="71"/>
      <c r="P983" s="68"/>
      <c r="Q983" s="71">
        <v>0.38469999999999999</v>
      </c>
      <c r="R983" s="68">
        <v>53.810408921933103</v>
      </c>
    </row>
    <row r="984" spans="1:18" x14ac:dyDescent="0.2">
      <c r="A984" s="141" t="s">
        <v>1742</v>
      </c>
      <c r="B984" s="67" t="s">
        <v>2292</v>
      </c>
      <c r="C984" s="67">
        <v>67</v>
      </c>
      <c r="D984" s="67" t="s">
        <v>343</v>
      </c>
      <c r="E984" s="71">
        <v>0.63028871501570205</v>
      </c>
      <c r="F984" s="68">
        <v>23.941227312013801</v>
      </c>
      <c r="G984" s="71">
        <v>0.80098166928510495</v>
      </c>
      <c r="H984" s="68">
        <v>47.968885047536702</v>
      </c>
      <c r="I984" s="71">
        <v>0.73422640637050196</v>
      </c>
      <c r="J984" s="68">
        <v>36.127917026793398</v>
      </c>
      <c r="K984" s="71">
        <v>0.87093992823872102</v>
      </c>
      <c r="L984" s="68">
        <v>54.624027657735503</v>
      </c>
      <c r="M984" s="71">
        <v>0.74529557118418499</v>
      </c>
      <c r="N984" s="68">
        <v>41.140350877193001</v>
      </c>
      <c r="O984" s="71"/>
      <c r="P984" s="68"/>
      <c r="Q984" s="71">
        <v>0</v>
      </c>
      <c r="R984" s="68">
        <v>24.814126394052</v>
      </c>
    </row>
    <row r="985" spans="1:18" x14ac:dyDescent="0.2">
      <c r="A985" s="141" t="s">
        <v>2293</v>
      </c>
      <c r="B985" s="67" t="s">
        <v>2294</v>
      </c>
      <c r="C985" s="67">
        <v>67</v>
      </c>
      <c r="D985" s="67" t="s">
        <v>343</v>
      </c>
      <c r="E985" s="71">
        <v>0.62083387813575397</v>
      </c>
      <c r="F985" s="68">
        <v>20.397579948141701</v>
      </c>
      <c r="G985" s="71">
        <v>0.65941921376776003</v>
      </c>
      <c r="H985" s="68">
        <v>10.8038029386344</v>
      </c>
      <c r="I985" s="71">
        <v>0.57205528983597598</v>
      </c>
      <c r="J985" s="68">
        <v>4.6672428694900603</v>
      </c>
      <c r="K985" s="71">
        <v>0.82888192376007697</v>
      </c>
      <c r="L985" s="68">
        <v>34.226447709593799</v>
      </c>
      <c r="M985" s="71">
        <v>0.54381296331495899</v>
      </c>
      <c r="N985" s="68">
        <v>10.8771929824561</v>
      </c>
      <c r="O985" s="71"/>
      <c r="P985" s="68"/>
      <c r="Q985" s="71">
        <v>0.5</v>
      </c>
      <c r="R985" s="68">
        <v>62.360594795539001</v>
      </c>
    </row>
    <row r="986" spans="1:18" x14ac:dyDescent="0.2">
      <c r="A986" s="141" t="s">
        <v>2295</v>
      </c>
      <c r="B986" s="67" t="s">
        <v>2296</v>
      </c>
      <c r="C986" s="67">
        <v>67</v>
      </c>
      <c r="D986" s="67" t="s">
        <v>343</v>
      </c>
      <c r="E986" s="71">
        <v>0.55564730511794402</v>
      </c>
      <c r="F986" s="68">
        <v>8.2973206568712197</v>
      </c>
      <c r="G986" s="71">
        <v>0.72236497713991299</v>
      </c>
      <c r="H986" s="68">
        <v>19.533275713051001</v>
      </c>
      <c r="I986" s="71">
        <v>0.62980859325031202</v>
      </c>
      <c r="J986" s="68">
        <v>9.5937770095073507</v>
      </c>
      <c r="K986" s="71">
        <v>0.84803596413315696</v>
      </c>
      <c r="L986" s="68">
        <v>42.264477095937799</v>
      </c>
      <c r="M986" s="71">
        <v>0.57802699106633704</v>
      </c>
      <c r="N986" s="68">
        <v>13.421052631578901</v>
      </c>
      <c r="O986" s="71"/>
      <c r="P986" s="68"/>
      <c r="Q986" s="71">
        <v>0</v>
      </c>
      <c r="R986" s="68">
        <v>24.814126394052</v>
      </c>
    </row>
    <row r="987" spans="1:18" x14ac:dyDescent="0.2">
      <c r="A987" s="141" t="s">
        <v>2297</v>
      </c>
      <c r="B987" s="67" t="s">
        <v>2298</v>
      </c>
      <c r="C987" s="67">
        <v>67</v>
      </c>
      <c r="D987" s="67" t="s">
        <v>343</v>
      </c>
      <c r="E987" s="71">
        <v>0.60434686528158799</v>
      </c>
      <c r="F987" s="68">
        <v>15.471045808124501</v>
      </c>
      <c r="G987" s="71">
        <v>0.73481698427079201</v>
      </c>
      <c r="H987" s="68">
        <v>22.385479688850499</v>
      </c>
      <c r="I987" s="71">
        <v>0.67706459903298999</v>
      </c>
      <c r="J987" s="68">
        <v>19.187554019014701</v>
      </c>
      <c r="K987" s="71">
        <v>0.87216028919805799</v>
      </c>
      <c r="L987" s="68">
        <v>55.229040622299102</v>
      </c>
      <c r="M987" s="71">
        <v>0.73769245390610105</v>
      </c>
      <c r="N987" s="68">
        <v>38.771929824561397</v>
      </c>
      <c r="O987" s="71"/>
      <c r="P987" s="68"/>
      <c r="Q987" s="71">
        <v>0</v>
      </c>
      <c r="R987" s="68">
        <v>24.814126394052</v>
      </c>
    </row>
    <row r="988" spans="1:18" x14ac:dyDescent="0.2">
      <c r="A988" s="141" t="s">
        <v>2299</v>
      </c>
      <c r="B988" s="67" t="s">
        <v>2300</v>
      </c>
      <c r="C988" s="67">
        <v>67</v>
      </c>
      <c r="D988" s="67" t="s">
        <v>343</v>
      </c>
      <c r="E988" s="71">
        <v>0.56841023828679305</v>
      </c>
      <c r="F988" s="68">
        <v>9.5073465859982704</v>
      </c>
      <c r="G988" s="71">
        <v>0.71276848103448598</v>
      </c>
      <c r="H988" s="68">
        <v>17.545375972342299</v>
      </c>
      <c r="I988" s="71">
        <v>0.64600849242743197</v>
      </c>
      <c r="J988" s="68">
        <v>12.7052722558341</v>
      </c>
      <c r="K988" s="71">
        <v>0.83681917140295303</v>
      </c>
      <c r="L988" s="68">
        <v>37.337942955920497</v>
      </c>
      <c r="M988" s="71">
        <v>0.64645504656909303</v>
      </c>
      <c r="N988" s="68">
        <v>19.122807017543899</v>
      </c>
      <c r="O988" s="71"/>
      <c r="P988" s="68"/>
      <c r="Q988" s="71">
        <v>0</v>
      </c>
      <c r="R988" s="68">
        <v>24.814126394052</v>
      </c>
    </row>
    <row r="989" spans="1:18" x14ac:dyDescent="0.2">
      <c r="A989" s="141" t="s">
        <v>2301</v>
      </c>
      <c r="B989" s="67" t="s">
        <v>2302</v>
      </c>
      <c r="C989" s="67">
        <v>67</v>
      </c>
      <c r="D989" s="67" t="s">
        <v>343</v>
      </c>
      <c r="E989" s="71">
        <v>0.58714633820673801</v>
      </c>
      <c r="F989" s="68">
        <v>12.0138288677615</v>
      </c>
      <c r="G989" s="71">
        <v>0.71055081899558103</v>
      </c>
      <c r="H989" s="68">
        <v>17.199654278305999</v>
      </c>
      <c r="I989" s="71">
        <v>0.68391094053247103</v>
      </c>
      <c r="J989" s="68">
        <v>21.0025929127053</v>
      </c>
      <c r="K989" s="71">
        <v>0.85299773990708105</v>
      </c>
      <c r="L989" s="68">
        <v>44.943820224719097</v>
      </c>
      <c r="M989" s="71">
        <v>0.68827219159855502</v>
      </c>
      <c r="N989" s="68">
        <v>25.877192982456101</v>
      </c>
      <c r="O989" s="71"/>
      <c r="P989" s="68"/>
      <c r="Q989" s="71">
        <v>0</v>
      </c>
      <c r="R989" s="68">
        <v>24.814126394052</v>
      </c>
    </row>
    <row r="990" spans="1:18" x14ac:dyDescent="0.2">
      <c r="A990" s="141" t="s">
        <v>2303</v>
      </c>
      <c r="B990" s="67" t="s">
        <v>2304</v>
      </c>
      <c r="C990" s="67">
        <v>67</v>
      </c>
      <c r="D990" s="67" t="s">
        <v>343</v>
      </c>
      <c r="E990" s="71">
        <v>0.552293921213309</v>
      </c>
      <c r="F990" s="68">
        <v>8.1244598098530698</v>
      </c>
      <c r="G990" s="71">
        <v>0.68179701315789698</v>
      </c>
      <c r="H990" s="68">
        <v>13.310285220397599</v>
      </c>
      <c r="I990" s="71">
        <v>0.63424222616832004</v>
      </c>
      <c r="J990" s="68">
        <v>10.1123595505618</v>
      </c>
      <c r="K990" s="71">
        <v>0.82178467200548799</v>
      </c>
      <c r="L990" s="68">
        <v>31.201382886776099</v>
      </c>
      <c r="M990" s="71">
        <v>0.62364569473484099</v>
      </c>
      <c r="N990" s="68">
        <v>16.6666666666667</v>
      </c>
      <c r="O990" s="71"/>
      <c r="P990" s="68"/>
      <c r="Q990" s="71">
        <v>0</v>
      </c>
      <c r="R990" s="68">
        <v>24.814126394052</v>
      </c>
    </row>
    <row r="991" spans="1:18" x14ac:dyDescent="0.2">
      <c r="A991" s="141" t="s">
        <v>2305</v>
      </c>
      <c r="B991" s="67" t="s">
        <v>2306</v>
      </c>
      <c r="C991" s="67">
        <v>66</v>
      </c>
      <c r="D991" s="67" t="s">
        <v>343</v>
      </c>
      <c r="E991" s="71">
        <v>0.60205796423932201</v>
      </c>
      <c r="F991" s="68">
        <v>15.2117545375972</v>
      </c>
      <c r="G991" s="71">
        <v>0.71981358054305</v>
      </c>
      <c r="H991" s="68">
        <v>18.755401901469298</v>
      </c>
      <c r="I991" s="71">
        <v>0.62938689855525798</v>
      </c>
      <c r="J991" s="68">
        <v>9.4209161624892008</v>
      </c>
      <c r="K991" s="71">
        <v>0.83524832328058696</v>
      </c>
      <c r="L991" s="68">
        <v>36.905790838375097</v>
      </c>
      <c r="M991" s="71">
        <v>0.61224101881771498</v>
      </c>
      <c r="N991" s="68">
        <v>15.7017543859649</v>
      </c>
      <c r="O991" s="71"/>
      <c r="P991" s="68"/>
      <c r="Q991" s="71">
        <v>0.21360000000000001</v>
      </c>
      <c r="R991" s="68">
        <v>44.052044609665401</v>
      </c>
    </row>
    <row r="992" spans="1:18" x14ac:dyDescent="0.2">
      <c r="A992" s="141" t="s">
        <v>2307</v>
      </c>
      <c r="B992" s="67" t="s">
        <v>2308</v>
      </c>
      <c r="C992" s="67">
        <v>66</v>
      </c>
      <c r="D992" s="67" t="s">
        <v>343</v>
      </c>
      <c r="E992" s="71">
        <v>0.62774009233539596</v>
      </c>
      <c r="F992" s="68">
        <v>22.299049265341399</v>
      </c>
      <c r="G992" s="71">
        <v>0.77038778319381795</v>
      </c>
      <c r="H992" s="68">
        <v>33.6214347450302</v>
      </c>
      <c r="I992" s="71">
        <v>0.70987460182542605</v>
      </c>
      <c r="J992" s="68">
        <v>28.003457216940401</v>
      </c>
      <c r="K992" s="71">
        <v>0.89413471227834096</v>
      </c>
      <c r="L992" s="68">
        <v>67.847882454623999</v>
      </c>
      <c r="M992" s="71">
        <v>0.76430336437939606</v>
      </c>
      <c r="N992" s="68">
        <v>45.614035087719301</v>
      </c>
      <c r="O992" s="71"/>
      <c r="P992" s="68"/>
      <c r="Q992" s="71">
        <v>0</v>
      </c>
      <c r="R992" s="68">
        <v>24.814126394052</v>
      </c>
    </row>
    <row r="993" spans="1:18" x14ac:dyDescent="0.2">
      <c r="A993" s="141" t="s">
        <v>2309</v>
      </c>
      <c r="B993" s="67" t="s">
        <v>2310</v>
      </c>
      <c r="C993" s="67">
        <v>66</v>
      </c>
      <c r="D993" s="67" t="s">
        <v>343</v>
      </c>
      <c r="E993" s="71">
        <v>0.86314064545288705</v>
      </c>
      <c r="F993" s="68">
        <v>88.764044943820195</v>
      </c>
      <c r="G993" s="71">
        <v>0.81168244798162703</v>
      </c>
      <c r="H993" s="68">
        <v>54.191875540190097</v>
      </c>
      <c r="I993" s="71">
        <v>0.76010056370481505</v>
      </c>
      <c r="J993" s="68">
        <v>47.796024200518602</v>
      </c>
      <c r="K993" s="71">
        <v>0.90358567841776005</v>
      </c>
      <c r="L993" s="68">
        <v>73.811581676750194</v>
      </c>
      <c r="M993" s="71">
        <v>0.84033453716023498</v>
      </c>
      <c r="N993" s="68">
        <v>68.859649122806999</v>
      </c>
      <c r="O993" s="71"/>
      <c r="P993" s="68"/>
      <c r="Q993" s="71">
        <v>1</v>
      </c>
      <c r="R993" s="68">
        <v>100</v>
      </c>
    </row>
    <row r="994" spans="1:18" x14ac:dyDescent="0.2">
      <c r="A994" s="141" t="s">
        <v>2311</v>
      </c>
      <c r="B994" s="67" t="s">
        <v>2312</v>
      </c>
      <c r="C994" s="67">
        <v>66</v>
      </c>
      <c r="D994" s="67" t="s">
        <v>343</v>
      </c>
      <c r="E994" s="71">
        <v>0.64482234335381505</v>
      </c>
      <c r="F994" s="68">
        <v>28.6084701815039</v>
      </c>
      <c r="G994" s="71">
        <v>0.74754059342282497</v>
      </c>
      <c r="H994" s="68">
        <v>26.274848746758899</v>
      </c>
      <c r="I994" s="71">
        <v>0.67768516388236699</v>
      </c>
      <c r="J994" s="68">
        <v>19.446845289541901</v>
      </c>
      <c r="K994" s="71">
        <v>0.88491844378245399</v>
      </c>
      <c r="L994" s="68">
        <v>63.267070008643003</v>
      </c>
      <c r="M994" s="71">
        <v>0.676867515681429</v>
      </c>
      <c r="N994" s="68">
        <v>23.421052631578899</v>
      </c>
      <c r="O994" s="71"/>
      <c r="P994" s="68"/>
      <c r="Q994" s="71">
        <v>0.23710000000000001</v>
      </c>
      <c r="R994" s="68">
        <v>45.446096654275102</v>
      </c>
    </row>
    <row r="995" spans="1:18" x14ac:dyDescent="0.2">
      <c r="A995" s="141" t="s">
        <v>2313</v>
      </c>
      <c r="B995" s="67" t="s">
        <v>2314</v>
      </c>
      <c r="C995" s="67">
        <v>66</v>
      </c>
      <c r="D995" s="67" t="s">
        <v>343</v>
      </c>
      <c r="E995" s="71">
        <v>0.58088416324185599</v>
      </c>
      <c r="F995" s="68">
        <v>11.235955056179799</v>
      </c>
      <c r="G995" s="71">
        <v>0.72962136754308204</v>
      </c>
      <c r="H995" s="68">
        <v>21.5211754537597</v>
      </c>
      <c r="I995" s="71">
        <v>0.676861656951247</v>
      </c>
      <c r="J995" s="68">
        <v>19.101123595505602</v>
      </c>
      <c r="K995" s="71">
        <v>0.85908586242394402</v>
      </c>
      <c r="L995" s="68">
        <v>48.314606741573002</v>
      </c>
      <c r="M995" s="71">
        <v>0.63885192929100898</v>
      </c>
      <c r="N995" s="68">
        <v>18.508771929824601</v>
      </c>
      <c r="O995" s="71"/>
      <c r="P995" s="68"/>
      <c r="Q995" s="71">
        <v>0</v>
      </c>
      <c r="R995" s="68">
        <v>24.814126394052</v>
      </c>
    </row>
    <row r="996" spans="1:18" x14ac:dyDescent="0.2">
      <c r="A996" s="141" t="s">
        <v>2315</v>
      </c>
      <c r="B996" s="67" t="s">
        <v>2316</v>
      </c>
      <c r="C996" s="67">
        <v>66</v>
      </c>
      <c r="D996" s="67" t="s">
        <v>343</v>
      </c>
      <c r="E996" s="71">
        <v>0.81801293583894696</v>
      </c>
      <c r="F996" s="68">
        <v>78.824546240276604</v>
      </c>
      <c r="G996" s="71">
        <v>0.80399621442188496</v>
      </c>
      <c r="H996" s="68">
        <v>49.9567847882455</v>
      </c>
      <c r="I996" s="71">
        <v>0.74865081000864897</v>
      </c>
      <c r="J996" s="68">
        <v>42.610198789974099</v>
      </c>
      <c r="K996" s="71">
        <v>0.86766550584789204</v>
      </c>
      <c r="L996" s="68">
        <v>52.376836646499598</v>
      </c>
      <c r="M996" s="71">
        <v>0.851739213077362</v>
      </c>
      <c r="N996" s="68">
        <v>72.982456140350905</v>
      </c>
      <c r="O996" s="71"/>
      <c r="P996" s="68"/>
      <c r="Q996" s="71"/>
      <c r="R996" s="68"/>
    </row>
    <row r="997" spans="1:18" x14ac:dyDescent="0.2">
      <c r="A997" s="141" t="s">
        <v>2317</v>
      </c>
      <c r="B997" s="67" t="s">
        <v>2318</v>
      </c>
      <c r="C997" s="67">
        <v>66</v>
      </c>
      <c r="D997" s="67" t="s">
        <v>343</v>
      </c>
      <c r="E997" s="71">
        <v>0.63687726031816205</v>
      </c>
      <c r="F997" s="68">
        <v>26.101987899740699</v>
      </c>
      <c r="G997" s="71">
        <v>0.77048246710185397</v>
      </c>
      <c r="H997" s="68">
        <v>33.7078651685393</v>
      </c>
      <c r="I997" s="71">
        <v>0.72652368140276802</v>
      </c>
      <c r="J997" s="68">
        <v>33.1028522039758</v>
      </c>
      <c r="K997" s="71">
        <v>0.91167211278966698</v>
      </c>
      <c r="L997" s="68">
        <v>79.429559204840103</v>
      </c>
      <c r="M997" s="71">
        <v>0.77570804029652096</v>
      </c>
      <c r="N997" s="68">
        <v>48.859649122806999</v>
      </c>
      <c r="O997" s="71"/>
      <c r="P997" s="68"/>
      <c r="Q997" s="71">
        <v>0</v>
      </c>
      <c r="R997" s="68">
        <v>24.814126394052</v>
      </c>
    </row>
    <row r="998" spans="1:18" x14ac:dyDescent="0.2">
      <c r="A998" s="141" t="s">
        <v>2319</v>
      </c>
      <c r="B998" s="67" t="s">
        <v>2320</v>
      </c>
      <c r="C998" s="67">
        <v>66</v>
      </c>
      <c r="D998" s="67" t="s">
        <v>343</v>
      </c>
      <c r="E998" s="71">
        <v>0.67335512785905105</v>
      </c>
      <c r="F998" s="68">
        <v>38.980121002592902</v>
      </c>
      <c r="G998" s="71">
        <v>0.78255281521211395</v>
      </c>
      <c r="H998" s="68">
        <v>39.671564390665502</v>
      </c>
      <c r="I998" s="71">
        <v>0.70278764304183905</v>
      </c>
      <c r="J998" s="68">
        <v>26.274848746758899</v>
      </c>
      <c r="K998" s="71">
        <v>0.88693960985711595</v>
      </c>
      <c r="L998" s="68">
        <v>64.304235090751902</v>
      </c>
      <c r="M998" s="71">
        <v>0.74529557118418499</v>
      </c>
      <c r="N998" s="68">
        <v>41.140350877193001</v>
      </c>
      <c r="O998" s="71"/>
      <c r="P998" s="68"/>
      <c r="Q998" s="71">
        <v>0.2492</v>
      </c>
      <c r="R998" s="68">
        <v>46.003717472119</v>
      </c>
    </row>
    <row r="999" spans="1:18" x14ac:dyDescent="0.2">
      <c r="A999" s="141" t="s">
        <v>2321</v>
      </c>
      <c r="B999" s="67" t="s">
        <v>2322</v>
      </c>
      <c r="C999" s="67">
        <v>66</v>
      </c>
      <c r="D999" s="67" t="s">
        <v>343</v>
      </c>
      <c r="E999" s="71">
        <v>0.679646666180583</v>
      </c>
      <c r="F999" s="68">
        <v>41.2273120138289</v>
      </c>
      <c r="G999" s="71">
        <v>0.82076281202059698</v>
      </c>
      <c r="H999" s="68">
        <v>59.982713915298199</v>
      </c>
      <c r="I999" s="71">
        <v>0.78030197570342097</v>
      </c>
      <c r="J999" s="68">
        <v>56.698357821953302</v>
      </c>
      <c r="K999" s="71">
        <v>0.85419192276452904</v>
      </c>
      <c r="L999" s="68">
        <v>45.894554883318897</v>
      </c>
      <c r="M999" s="71">
        <v>0.94297662041437003</v>
      </c>
      <c r="N999" s="68">
        <v>93.947368421052602</v>
      </c>
      <c r="O999" s="71"/>
      <c r="P999" s="68"/>
      <c r="Q999" s="71">
        <v>0</v>
      </c>
      <c r="R999" s="68">
        <v>24.814126394052</v>
      </c>
    </row>
    <row r="1000" spans="1:18" x14ac:dyDescent="0.2">
      <c r="A1000" s="141" t="s">
        <v>2323</v>
      </c>
      <c r="B1000" s="67" t="s">
        <v>2324</v>
      </c>
      <c r="C1000" s="67">
        <v>66</v>
      </c>
      <c r="D1000" s="67" t="s">
        <v>343</v>
      </c>
      <c r="E1000" s="71">
        <v>0.88876510598986302</v>
      </c>
      <c r="F1000" s="68">
        <v>95.419187554019004</v>
      </c>
      <c r="G1000" s="71">
        <v>0.85566407962606905</v>
      </c>
      <c r="H1000" s="68">
        <v>81.936041486603301</v>
      </c>
      <c r="I1000" s="71">
        <v>0.79948414011095903</v>
      </c>
      <c r="J1000" s="68">
        <v>65.082108902333601</v>
      </c>
      <c r="K1000" s="71">
        <v>0.87309601388078995</v>
      </c>
      <c r="L1000" s="68">
        <v>55.747623163353502</v>
      </c>
      <c r="M1000" s="71">
        <v>0.95438129633149604</v>
      </c>
      <c r="N1000" s="68">
        <v>95.263157894736807</v>
      </c>
      <c r="O1000" s="71"/>
      <c r="P1000" s="68"/>
      <c r="Q1000" s="71">
        <v>0.96120000000000005</v>
      </c>
      <c r="R1000" s="68">
        <v>83.178438661710004</v>
      </c>
    </row>
    <row r="1001" spans="1:18" x14ac:dyDescent="0.2">
      <c r="A1001" s="141" t="s">
        <v>2325</v>
      </c>
      <c r="B1001" s="67" t="s">
        <v>2326</v>
      </c>
      <c r="C1001" s="67">
        <v>67</v>
      </c>
      <c r="D1001" s="67" t="s">
        <v>343</v>
      </c>
      <c r="E1001" s="71">
        <v>0.61692125557609201</v>
      </c>
      <c r="F1001" s="68">
        <v>19.360414866032801</v>
      </c>
      <c r="G1001" s="71">
        <v>0.74072603548364502</v>
      </c>
      <c r="H1001" s="68">
        <v>24.2005185825411</v>
      </c>
      <c r="I1001" s="71">
        <v>0.71580438079868403</v>
      </c>
      <c r="J1001" s="68">
        <v>29.904926534139999</v>
      </c>
      <c r="K1001" s="71">
        <v>0.90178808360915697</v>
      </c>
      <c r="L1001" s="68">
        <v>73.206568712186694</v>
      </c>
      <c r="M1001" s="71">
        <v>0.72628777798897504</v>
      </c>
      <c r="N1001" s="68">
        <v>35.175438596491198</v>
      </c>
      <c r="O1001" s="71"/>
      <c r="P1001" s="68"/>
      <c r="Q1001" s="71">
        <v>0</v>
      </c>
      <c r="R1001" s="68">
        <v>24.814126394052</v>
      </c>
    </row>
    <row r="1002" spans="1:18" x14ac:dyDescent="0.2">
      <c r="A1002" s="141" t="s">
        <v>2327</v>
      </c>
      <c r="B1002" s="67" t="s">
        <v>2328</v>
      </c>
      <c r="C1002" s="67">
        <v>67</v>
      </c>
      <c r="D1002" s="67" t="s">
        <v>343</v>
      </c>
      <c r="E1002" s="71">
        <v>0.86314967491022998</v>
      </c>
      <c r="F1002" s="68">
        <v>88.850475367329295</v>
      </c>
      <c r="G1002" s="71">
        <v>0.84170453100736997</v>
      </c>
      <c r="H1002" s="68">
        <v>74.503025064822793</v>
      </c>
      <c r="I1002" s="71">
        <v>0.73453913870719401</v>
      </c>
      <c r="J1002" s="68">
        <v>36.473638720829697</v>
      </c>
      <c r="K1002" s="71">
        <v>0.85735302264688695</v>
      </c>
      <c r="L1002" s="68">
        <v>47.450302506482302</v>
      </c>
      <c r="M1002" s="71">
        <v>0.88215168218969797</v>
      </c>
      <c r="N1002" s="68">
        <v>81.228070175438603</v>
      </c>
      <c r="O1002" s="71"/>
      <c r="P1002" s="68"/>
      <c r="Q1002" s="71">
        <v>1</v>
      </c>
      <c r="R1002" s="68">
        <v>100</v>
      </c>
    </row>
    <row r="1003" spans="1:18" x14ac:dyDescent="0.2">
      <c r="A1003" s="141" t="s">
        <v>2329</v>
      </c>
      <c r="B1003" s="67" t="s">
        <v>2330</v>
      </c>
      <c r="C1003" s="67">
        <v>67</v>
      </c>
      <c r="D1003" s="67" t="s">
        <v>343</v>
      </c>
      <c r="E1003" s="71">
        <v>0.76719613217119798</v>
      </c>
      <c r="F1003" s="68">
        <v>66.378565254969701</v>
      </c>
      <c r="G1003" s="71">
        <v>0.77156094418406995</v>
      </c>
      <c r="H1003" s="68">
        <v>34.399308556611899</v>
      </c>
      <c r="I1003" s="71">
        <v>0.68924208565426204</v>
      </c>
      <c r="J1003" s="68">
        <v>22.471910112359499</v>
      </c>
      <c r="K1003" s="71">
        <v>0.85128125174514802</v>
      </c>
      <c r="L1003" s="68">
        <v>43.906655142610198</v>
      </c>
      <c r="M1003" s="71">
        <v>0.75670024710131101</v>
      </c>
      <c r="N1003" s="68">
        <v>44.122807017543899</v>
      </c>
      <c r="O1003" s="71"/>
      <c r="P1003" s="68"/>
      <c r="Q1003" s="71"/>
      <c r="R1003" s="68"/>
    </row>
    <row r="1004" spans="1:18" x14ac:dyDescent="0.2">
      <c r="A1004" s="141" t="s">
        <v>2331</v>
      </c>
      <c r="B1004" s="67" t="s">
        <v>2332</v>
      </c>
      <c r="C1004" s="67">
        <v>67</v>
      </c>
      <c r="D1004" s="67" t="s">
        <v>343</v>
      </c>
      <c r="E1004" s="71">
        <v>0.48453888121800998</v>
      </c>
      <c r="F1004" s="68">
        <v>3.7165082108902299</v>
      </c>
      <c r="G1004" s="71">
        <v>0.62463211514653005</v>
      </c>
      <c r="H1004" s="68">
        <v>7.51944684528954</v>
      </c>
      <c r="I1004" s="71">
        <v>0.58124517756197802</v>
      </c>
      <c r="J1004" s="68">
        <v>5.44511668107174</v>
      </c>
      <c r="K1004" s="71">
        <v>0.79436337835018</v>
      </c>
      <c r="L1004" s="68">
        <v>23.336214347450301</v>
      </c>
      <c r="M1004" s="71">
        <v>0.39935373503136301</v>
      </c>
      <c r="N1004" s="68">
        <v>4.6491228070175401</v>
      </c>
      <c r="O1004" s="71"/>
      <c r="P1004" s="68"/>
      <c r="Q1004" s="71">
        <v>2.3099999999999999E-2</v>
      </c>
      <c r="R1004" s="68">
        <v>32.3420074349442</v>
      </c>
    </row>
    <row r="1005" spans="1:18" x14ac:dyDescent="0.2">
      <c r="A1005" s="141" t="s">
        <v>2333</v>
      </c>
      <c r="B1005" s="67" t="s">
        <v>2334</v>
      </c>
      <c r="C1005" s="67">
        <v>67</v>
      </c>
      <c r="D1005" s="67" t="s">
        <v>343</v>
      </c>
      <c r="E1005" s="71">
        <v>0.53708960583155596</v>
      </c>
      <c r="F1005" s="68">
        <v>6.48228176318064</v>
      </c>
      <c r="G1005" s="71">
        <v>0.68973038342549797</v>
      </c>
      <c r="H1005" s="68">
        <v>14.0881590319793</v>
      </c>
      <c r="I1005" s="71">
        <v>0.67032510000761003</v>
      </c>
      <c r="J1005" s="68">
        <v>17.286084701815</v>
      </c>
      <c r="K1005" s="71">
        <v>0.907031017498098</v>
      </c>
      <c r="L1005" s="68">
        <v>76.058772687986206</v>
      </c>
      <c r="M1005" s="71">
        <v>0.41836152822657302</v>
      </c>
      <c r="N1005" s="68">
        <v>5.3508771929824599</v>
      </c>
      <c r="O1005" s="71"/>
      <c r="P1005" s="68"/>
      <c r="Q1005" s="71">
        <v>0</v>
      </c>
      <c r="R1005" s="68">
        <v>24.814126394052</v>
      </c>
    </row>
    <row r="1006" spans="1:18" x14ac:dyDescent="0.2">
      <c r="A1006" s="141" t="s">
        <v>2335</v>
      </c>
      <c r="B1006" s="67" t="s">
        <v>2336</v>
      </c>
      <c r="C1006" s="67">
        <v>66</v>
      </c>
      <c r="D1006" s="67" t="s">
        <v>343</v>
      </c>
      <c r="E1006" s="71">
        <v>0.59145320589388695</v>
      </c>
      <c r="F1006" s="68">
        <v>13.1374243733794</v>
      </c>
      <c r="G1006" s="71">
        <v>0.73833990179347198</v>
      </c>
      <c r="H1006" s="68">
        <v>23.336214347450301</v>
      </c>
      <c r="I1006" s="71">
        <v>0.67657627831269296</v>
      </c>
      <c r="J1006" s="68">
        <v>19.014693171996502</v>
      </c>
      <c r="K1006" s="71">
        <v>0.87308545095992296</v>
      </c>
      <c r="L1006" s="68">
        <v>55.661192739844402</v>
      </c>
      <c r="M1006" s="71">
        <v>0.66926439840334495</v>
      </c>
      <c r="N1006" s="68">
        <v>22.280701754386001</v>
      </c>
      <c r="O1006" s="71"/>
      <c r="P1006" s="68"/>
      <c r="Q1006" s="71">
        <v>0</v>
      </c>
      <c r="R1006" s="68">
        <v>24.814126394052</v>
      </c>
    </row>
    <row r="1007" spans="1:18" x14ac:dyDescent="0.2">
      <c r="A1007" s="141" t="s">
        <v>2337</v>
      </c>
      <c r="B1007" s="67" t="s">
        <v>2338</v>
      </c>
      <c r="C1007" s="67">
        <v>66</v>
      </c>
      <c r="D1007" s="67" t="s">
        <v>343</v>
      </c>
      <c r="E1007" s="71">
        <v>0.61271372436611804</v>
      </c>
      <c r="F1007" s="68">
        <v>17.891097666378599</v>
      </c>
      <c r="G1007" s="71">
        <v>0.75058478034751297</v>
      </c>
      <c r="H1007" s="68">
        <v>27.398444252376802</v>
      </c>
      <c r="I1007" s="71">
        <v>0.69222440674363706</v>
      </c>
      <c r="J1007" s="68">
        <v>23.509075194468501</v>
      </c>
      <c r="K1007" s="71">
        <v>0.898273215389507</v>
      </c>
      <c r="L1007" s="68">
        <v>70.959377700950697</v>
      </c>
      <c r="M1007" s="71">
        <v>0.72248621934993296</v>
      </c>
      <c r="N1007" s="68">
        <v>34.473684210526301</v>
      </c>
      <c r="O1007" s="71"/>
      <c r="P1007" s="68"/>
      <c r="Q1007" s="71">
        <v>0</v>
      </c>
      <c r="R1007" s="68">
        <v>24.814126394052</v>
      </c>
    </row>
    <row r="1008" spans="1:18" x14ac:dyDescent="0.2">
      <c r="A1008" s="141" t="s">
        <v>2339</v>
      </c>
      <c r="B1008" s="67" t="s">
        <v>2340</v>
      </c>
      <c r="C1008" s="67">
        <v>66</v>
      </c>
      <c r="D1008" s="67" t="s">
        <v>343</v>
      </c>
      <c r="E1008" s="71">
        <v>0.79497378702930199</v>
      </c>
      <c r="F1008" s="68">
        <v>73.552290406222994</v>
      </c>
      <c r="G1008" s="71">
        <v>0.78310087970226105</v>
      </c>
      <c r="H1008" s="68">
        <v>39.844425237683701</v>
      </c>
      <c r="I1008" s="71">
        <v>0.72377625213187802</v>
      </c>
      <c r="J1008" s="68">
        <v>32.324978392394101</v>
      </c>
      <c r="K1008" s="71">
        <v>0.889706858708461</v>
      </c>
      <c r="L1008" s="68">
        <v>65.859982713915301</v>
      </c>
      <c r="M1008" s="71">
        <v>0.78331115757460601</v>
      </c>
      <c r="N1008" s="68">
        <v>51.140350877193001</v>
      </c>
      <c r="O1008" s="71"/>
      <c r="P1008" s="68"/>
      <c r="Q1008" s="71"/>
      <c r="R1008" s="68"/>
    </row>
    <row r="1009" spans="1:18" x14ac:dyDescent="0.2">
      <c r="A1009" s="141" t="s">
        <v>2341</v>
      </c>
      <c r="B1009" s="67" t="s">
        <v>2342</v>
      </c>
      <c r="C1009" s="67">
        <v>66</v>
      </c>
      <c r="D1009" s="67" t="s">
        <v>343</v>
      </c>
      <c r="E1009" s="71">
        <v>0.68073378155414899</v>
      </c>
      <c r="F1009" s="68">
        <v>41.8323249783924</v>
      </c>
      <c r="G1009" s="71">
        <v>0.75571916353118096</v>
      </c>
      <c r="H1009" s="68">
        <v>29.0406222990493</v>
      </c>
      <c r="I1009" s="71">
        <v>0.71028520801069495</v>
      </c>
      <c r="J1009" s="68">
        <v>28.176318063958501</v>
      </c>
      <c r="K1009" s="71">
        <v>0.84438922735223099</v>
      </c>
      <c r="L1009" s="68">
        <v>40.708729472774401</v>
      </c>
      <c r="M1009" s="71">
        <v>0.69587530887663895</v>
      </c>
      <c r="N1009" s="68">
        <v>27.3684210526316</v>
      </c>
      <c r="O1009" s="71"/>
      <c r="P1009" s="68"/>
      <c r="Q1009" s="71">
        <v>0.39739999999999998</v>
      </c>
      <c r="R1009" s="68">
        <v>55.111524163568802</v>
      </c>
    </row>
    <row r="1010" spans="1:18" x14ac:dyDescent="0.2">
      <c r="A1010" s="141" t="s">
        <v>2343</v>
      </c>
      <c r="B1010" s="67" t="s">
        <v>2344</v>
      </c>
      <c r="C1010" s="67">
        <v>66</v>
      </c>
      <c r="D1010" s="67" t="s">
        <v>343</v>
      </c>
      <c r="E1010" s="71">
        <v>0.63478792802998396</v>
      </c>
      <c r="F1010" s="68">
        <v>25.4105445116681</v>
      </c>
      <c r="G1010" s="71">
        <v>0.760295831756161</v>
      </c>
      <c r="H1010" s="68">
        <v>30.682800345721699</v>
      </c>
      <c r="I1010" s="71">
        <v>0.69029476469575501</v>
      </c>
      <c r="J1010" s="68">
        <v>22.817631806395902</v>
      </c>
      <c r="K1010" s="71">
        <v>0.865851913874778</v>
      </c>
      <c r="L1010" s="68">
        <v>51.166810717372499</v>
      </c>
      <c r="M1010" s="71">
        <v>0.74909712982322796</v>
      </c>
      <c r="N1010" s="68">
        <v>42.280701754386001</v>
      </c>
      <c r="O1010" s="71"/>
      <c r="P1010" s="68"/>
      <c r="Q1010" s="71">
        <v>0.1084</v>
      </c>
      <c r="R1010" s="68">
        <v>37.081784386617102</v>
      </c>
    </row>
    <row r="1011" spans="1:18" x14ac:dyDescent="0.2">
      <c r="A1011" s="141" t="s">
        <v>2345</v>
      </c>
      <c r="B1011" s="67" t="s">
        <v>2346</v>
      </c>
      <c r="C1011" s="67">
        <v>66</v>
      </c>
      <c r="D1011" s="67" t="s">
        <v>343</v>
      </c>
      <c r="E1011" s="71">
        <v>0.65978245100344302</v>
      </c>
      <c r="F1011" s="68">
        <v>33.7942955920484</v>
      </c>
      <c r="G1011" s="71">
        <v>0.79414927824869497</v>
      </c>
      <c r="H1011" s="68">
        <v>45.030250648228197</v>
      </c>
      <c r="I1011" s="71">
        <v>0.75418027084249994</v>
      </c>
      <c r="J1011" s="68">
        <v>44.684528954191897</v>
      </c>
      <c r="K1011" s="71">
        <v>0.89504193420961597</v>
      </c>
      <c r="L1011" s="68">
        <v>68.366464995678498</v>
      </c>
      <c r="M1011" s="71">
        <v>0.85554077171640297</v>
      </c>
      <c r="N1011" s="68">
        <v>74.210526315789494</v>
      </c>
      <c r="O1011" s="71"/>
      <c r="P1011" s="68"/>
      <c r="Q1011" s="71">
        <v>0</v>
      </c>
      <c r="R1011" s="68">
        <v>24.814126394052</v>
      </c>
    </row>
    <row r="1012" spans="1:18" x14ac:dyDescent="0.2">
      <c r="A1012" s="141" t="s">
        <v>2347</v>
      </c>
      <c r="B1012" s="67" t="s">
        <v>2348</v>
      </c>
      <c r="C1012" s="67">
        <v>66</v>
      </c>
      <c r="D1012" s="67" t="s">
        <v>343</v>
      </c>
      <c r="E1012" s="71">
        <v>0.63175909582578305</v>
      </c>
      <c r="F1012" s="68">
        <v>24.4598098530683</v>
      </c>
      <c r="G1012" s="71">
        <v>0.77737351264319998</v>
      </c>
      <c r="H1012" s="68">
        <v>37.424373379429603</v>
      </c>
      <c r="I1012" s="71">
        <v>0.71677172887745699</v>
      </c>
      <c r="J1012" s="68">
        <v>30.164217804667199</v>
      </c>
      <c r="K1012" s="71">
        <v>0.88133908003365102</v>
      </c>
      <c r="L1012" s="68">
        <v>61.192739844425198</v>
      </c>
      <c r="M1012" s="71">
        <v>0.78331115757460601</v>
      </c>
      <c r="N1012" s="68">
        <v>51.140350877193001</v>
      </c>
      <c r="O1012" s="71"/>
      <c r="P1012" s="68"/>
      <c r="Q1012" s="71">
        <v>0</v>
      </c>
      <c r="R1012" s="68">
        <v>24.814126394052</v>
      </c>
    </row>
    <row r="1013" spans="1:18" x14ac:dyDescent="0.2">
      <c r="A1013" s="141" t="s">
        <v>2349</v>
      </c>
      <c r="B1013" s="67" t="s">
        <v>2350</v>
      </c>
      <c r="C1013" s="67">
        <v>67</v>
      </c>
      <c r="D1013" s="67" t="s">
        <v>343</v>
      </c>
      <c r="E1013" s="71">
        <v>0.62813051532123798</v>
      </c>
      <c r="F1013" s="68">
        <v>22.644770959377698</v>
      </c>
      <c r="G1013" s="71">
        <v>0.77021955106985895</v>
      </c>
      <c r="H1013" s="68">
        <v>33.5350043215212</v>
      </c>
      <c r="I1013" s="71">
        <v>0.72161426394621797</v>
      </c>
      <c r="J1013" s="68">
        <v>31.374243733794302</v>
      </c>
      <c r="K1013" s="71">
        <v>0.85790448673742503</v>
      </c>
      <c r="L1013" s="68">
        <v>47.709593777009502</v>
      </c>
      <c r="M1013" s="71">
        <v>0.79091427485268895</v>
      </c>
      <c r="N1013" s="68">
        <v>53.684210526315802</v>
      </c>
      <c r="O1013" s="71"/>
      <c r="P1013" s="68"/>
      <c r="Q1013" s="71">
        <v>0</v>
      </c>
      <c r="R1013" s="68">
        <v>24.814126394052</v>
      </c>
    </row>
    <row r="1014" spans="1:18" x14ac:dyDescent="0.2">
      <c r="A1014" s="141" t="s">
        <v>2351</v>
      </c>
      <c r="B1014" s="67" t="s">
        <v>2352</v>
      </c>
      <c r="C1014" s="67">
        <v>67</v>
      </c>
      <c r="D1014" s="67" t="s">
        <v>343</v>
      </c>
      <c r="E1014" s="71">
        <v>0.60689851667148398</v>
      </c>
      <c r="F1014" s="68">
        <v>16.076058772688</v>
      </c>
      <c r="G1014" s="71">
        <v>0.64868491923576399</v>
      </c>
      <c r="H1014" s="68">
        <v>9.7666378565255005</v>
      </c>
      <c r="I1014" s="71">
        <v>0.61862439131373703</v>
      </c>
      <c r="J1014" s="68">
        <v>7.8651685393258397</v>
      </c>
      <c r="K1014" s="71">
        <v>0.83698433724433696</v>
      </c>
      <c r="L1014" s="68">
        <v>37.510803802938597</v>
      </c>
      <c r="M1014" s="71">
        <v>0.50959893556358105</v>
      </c>
      <c r="N1014" s="68">
        <v>9.5614035087719298</v>
      </c>
      <c r="O1014" s="71"/>
      <c r="P1014" s="68"/>
      <c r="Q1014" s="71">
        <v>0.42059999999999997</v>
      </c>
      <c r="R1014" s="68">
        <v>56.412639405204501</v>
      </c>
    </row>
    <row r="1015" spans="1:18" x14ac:dyDescent="0.2">
      <c r="A1015" s="141" t="s">
        <v>2353</v>
      </c>
      <c r="B1015" s="67" t="s">
        <v>2354</v>
      </c>
      <c r="C1015" s="67">
        <v>67</v>
      </c>
      <c r="D1015" s="67" t="s">
        <v>343</v>
      </c>
      <c r="E1015" s="71">
        <v>0.49310424191166502</v>
      </c>
      <c r="F1015" s="68">
        <v>3.97579948141746</v>
      </c>
      <c r="G1015" s="71">
        <v>0.64637290459580998</v>
      </c>
      <c r="H1015" s="68">
        <v>9.4209161624892008</v>
      </c>
      <c r="I1015" s="71">
        <v>0.57968697350632803</v>
      </c>
      <c r="J1015" s="68">
        <v>5.1858254105445099</v>
      </c>
      <c r="K1015" s="71">
        <v>0.802092010034404</v>
      </c>
      <c r="L1015" s="68">
        <v>24.8055315471046</v>
      </c>
      <c r="M1015" s="71">
        <v>0.43736932142178298</v>
      </c>
      <c r="N1015" s="68">
        <v>6.3157894736842097</v>
      </c>
      <c r="O1015" s="71"/>
      <c r="P1015" s="68"/>
      <c r="Q1015" s="71">
        <v>0</v>
      </c>
      <c r="R1015" s="68">
        <v>24.814126394052</v>
      </c>
    </row>
    <row r="1016" spans="1:18" x14ac:dyDescent="0.2">
      <c r="A1016" s="141" t="s">
        <v>2355</v>
      </c>
      <c r="B1016" s="67" t="s">
        <v>2356</v>
      </c>
      <c r="C1016" s="67">
        <v>67</v>
      </c>
      <c r="D1016" s="67" t="s">
        <v>343</v>
      </c>
      <c r="E1016" s="71">
        <v>0.41496150527540598</v>
      </c>
      <c r="F1016" s="68">
        <v>2.1607605877268798</v>
      </c>
      <c r="G1016" s="71">
        <v>0.53020974757725803</v>
      </c>
      <c r="H1016" s="68">
        <v>3.7165082108902299</v>
      </c>
      <c r="I1016" s="71">
        <v>0.529485090736877</v>
      </c>
      <c r="J1016" s="68">
        <v>2.8522039757994802</v>
      </c>
      <c r="K1016" s="71">
        <v>0.76401973995416905</v>
      </c>
      <c r="L1016" s="68">
        <v>16.248919619706101</v>
      </c>
      <c r="M1016" s="71">
        <v>0.25109294810872501</v>
      </c>
      <c r="N1016" s="68">
        <v>2.71929824561404</v>
      </c>
      <c r="O1016" s="71"/>
      <c r="P1016" s="68"/>
      <c r="Q1016" s="71">
        <v>0</v>
      </c>
      <c r="R1016" s="68">
        <v>24.814126394052</v>
      </c>
    </row>
    <row r="1017" spans="1:18" x14ac:dyDescent="0.2">
      <c r="A1017" s="141" t="s">
        <v>2357</v>
      </c>
      <c r="B1017" s="67" t="s">
        <v>2358</v>
      </c>
      <c r="C1017" s="67">
        <v>67</v>
      </c>
      <c r="D1017" s="67" t="s">
        <v>343</v>
      </c>
      <c r="E1017" s="71">
        <v>0.48451286177053798</v>
      </c>
      <c r="F1017" s="68">
        <v>3.6300777873811598</v>
      </c>
      <c r="G1017" s="71">
        <v>0.63073063006773999</v>
      </c>
      <c r="H1017" s="68">
        <v>8.2973206568712197</v>
      </c>
      <c r="I1017" s="71">
        <v>0.57883888356780699</v>
      </c>
      <c r="J1017" s="68">
        <v>5.0993949870354403</v>
      </c>
      <c r="K1017" s="71">
        <v>0.81744261882482405</v>
      </c>
      <c r="L1017" s="68">
        <v>29.732065687121899</v>
      </c>
      <c r="M1017" s="71">
        <v>0.39555217639232099</v>
      </c>
      <c r="N1017" s="68">
        <v>4.4736842105263204</v>
      </c>
      <c r="O1017" s="71"/>
      <c r="P1017" s="68"/>
      <c r="Q1017" s="71">
        <v>0</v>
      </c>
      <c r="R1017" s="68">
        <v>24.814126394052</v>
      </c>
    </row>
    <row r="1018" spans="1:18" x14ac:dyDescent="0.2">
      <c r="A1018" s="141" t="s">
        <v>2359</v>
      </c>
      <c r="B1018" s="67" t="s">
        <v>2360</v>
      </c>
      <c r="C1018" s="67">
        <v>67</v>
      </c>
      <c r="D1018" s="67" t="s">
        <v>343</v>
      </c>
      <c r="E1018" s="71">
        <v>0.71472810181814606</v>
      </c>
      <c r="F1018" s="68">
        <v>52.722558340535898</v>
      </c>
      <c r="G1018" s="71">
        <v>0.74983591183411102</v>
      </c>
      <c r="H1018" s="68">
        <v>27.052722558340498</v>
      </c>
      <c r="I1018" s="71">
        <v>0.79403962902821001</v>
      </c>
      <c r="J1018" s="68">
        <v>62.748487467588603</v>
      </c>
      <c r="K1018" s="71">
        <v>0.858511480298356</v>
      </c>
      <c r="L1018" s="68">
        <v>48.141745894554901</v>
      </c>
      <c r="M1018" s="71">
        <v>0.64265348793005095</v>
      </c>
      <c r="N1018" s="68">
        <v>18.771929824561401</v>
      </c>
      <c r="O1018" s="71"/>
      <c r="P1018" s="68"/>
      <c r="Q1018" s="71">
        <v>0.52859999999999996</v>
      </c>
      <c r="R1018" s="68">
        <v>64.405204460966502</v>
      </c>
    </row>
    <row r="1019" spans="1:18" x14ac:dyDescent="0.2">
      <c r="A1019" s="141" t="s">
        <v>1693</v>
      </c>
      <c r="B1019" s="67" t="s">
        <v>2361</v>
      </c>
      <c r="C1019" s="67">
        <v>67</v>
      </c>
      <c r="D1019" s="67" t="s">
        <v>343</v>
      </c>
      <c r="E1019" s="71">
        <v>0.58460665046051197</v>
      </c>
      <c r="F1019" s="68">
        <v>11.6681071737252</v>
      </c>
      <c r="G1019" s="71">
        <v>0.712192412521232</v>
      </c>
      <c r="H1019" s="68">
        <v>17.458945548833199</v>
      </c>
      <c r="I1019" s="71">
        <v>0.66220506247470401</v>
      </c>
      <c r="J1019" s="68">
        <v>15.643906655142599</v>
      </c>
      <c r="K1019" s="71">
        <v>0.90978384801561496</v>
      </c>
      <c r="L1019" s="68">
        <v>77.700950734658605</v>
      </c>
      <c r="M1019" s="71">
        <v>0.63885192929100898</v>
      </c>
      <c r="N1019" s="68">
        <v>18.508771929824601</v>
      </c>
      <c r="O1019" s="71"/>
      <c r="P1019" s="68"/>
      <c r="Q1019" s="71">
        <v>0</v>
      </c>
      <c r="R1019" s="68">
        <v>24.814126394052</v>
      </c>
    </row>
    <row r="1020" spans="1:18" x14ac:dyDescent="0.2">
      <c r="A1020" s="141" t="s">
        <v>2362</v>
      </c>
      <c r="B1020" s="67" t="s">
        <v>2363</v>
      </c>
      <c r="C1020" s="67">
        <v>67</v>
      </c>
      <c r="D1020" s="67" t="s">
        <v>343</v>
      </c>
      <c r="E1020" s="71">
        <v>0.625236522613695</v>
      </c>
      <c r="F1020" s="68">
        <v>21.607605877268799</v>
      </c>
      <c r="G1020" s="71">
        <v>0.73886034542339496</v>
      </c>
      <c r="H1020" s="68">
        <v>23.595505617977501</v>
      </c>
      <c r="I1020" s="71">
        <v>0.75739682732723801</v>
      </c>
      <c r="J1020" s="68">
        <v>46.240276577355203</v>
      </c>
      <c r="K1020" s="71">
        <v>0.86942363457748795</v>
      </c>
      <c r="L1020" s="68">
        <v>53.500432152117497</v>
      </c>
      <c r="M1020" s="71">
        <v>0.76050180574035298</v>
      </c>
      <c r="N1020" s="68">
        <v>44.824561403508802</v>
      </c>
      <c r="O1020" s="71"/>
      <c r="P1020" s="68"/>
      <c r="Q1020" s="71">
        <v>0</v>
      </c>
      <c r="R1020" s="68">
        <v>24.814126394052</v>
      </c>
    </row>
    <row r="1021" spans="1:18" x14ac:dyDescent="0.2">
      <c r="A1021" s="141" t="s">
        <v>2364</v>
      </c>
      <c r="B1021" s="67" t="s">
        <v>2365</v>
      </c>
      <c r="C1021" s="67">
        <v>67</v>
      </c>
      <c r="D1021" s="67" t="s">
        <v>343</v>
      </c>
      <c r="E1021" s="71">
        <v>0.59690465930446401</v>
      </c>
      <c r="F1021" s="68">
        <v>14.174589455488301</v>
      </c>
      <c r="G1021" s="71">
        <v>0.74851348422145203</v>
      </c>
      <c r="H1021" s="68">
        <v>26.620570440795198</v>
      </c>
      <c r="I1021" s="71">
        <v>0.68380681211767202</v>
      </c>
      <c r="J1021" s="68">
        <v>20.9161624891962</v>
      </c>
      <c r="K1021" s="71">
        <v>0.86012924994559803</v>
      </c>
      <c r="L1021" s="68">
        <v>48.833189282627501</v>
      </c>
      <c r="M1021" s="71">
        <v>0.69207375023759699</v>
      </c>
      <c r="N1021" s="68">
        <v>27.017543859649098</v>
      </c>
      <c r="O1021" s="71"/>
      <c r="P1021" s="68"/>
      <c r="Q1021" s="71">
        <v>0</v>
      </c>
      <c r="R1021" s="68">
        <v>24.814126394052</v>
      </c>
    </row>
    <row r="1022" spans="1:18" x14ac:dyDescent="0.2">
      <c r="A1022" s="141" t="s">
        <v>2366</v>
      </c>
      <c r="B1022" s="67" t="s">
        <v>2367</v>
      </c>
      <c r="C1022" s="67">
        <v>67</v>
      </c>
      <c r="D1022" s="67" t="s">
        <v>343</v>
      </c>
      <c r="E1022" s="71">
        <v>0.63095695981199296</v>
      </c>
      <c r="F1022" s="68">
        <v>24.027657735522901</v>
      </c>
      <c r="G1022" s="71">
        <v>0.77259629259053197</v>
      </c>
      <c r="H1022" s="68">
        <v>34.658599827139199</v>
      </c>
      <c r="I1022" s="71">
        <v>0.70933276651260502</v>
      </c>
      <c r="J1022" s="68">
        <v>27.830596369922201</v>
      </c>
      <c r="K1022" s="71">
        <v>0.88574302374318203</v>
      </c>
      <c r="L1022" s="68">
        <v>63.958513396715603</v>
      </c>
      <c r="M1022" s="71">
        <v>0.78711271621364698</v>
      </c>
      <c r="N1022" s="68">
        <v>52.368421052631597</v>
      </c>
      <c r="O1022" s="71"/>
      <c r="P1022" s="68"/>
      <c r="Q1022" s="71">
        <v>0</v>
      </c>
      <c r="R1022" s="68">
        <v>24.814126394052</v>
      </c>
    </row>
    <row r="1023" spans="1:18" x14ac:dyDescent="0.2">
      <c r="A1023" s="141" t="s">
        <v>2368</v>
      </c>
      <c r="B1023" s="67" t="s">
        <v>2369</v>
      </c>
      <c r="C1023" s="67">
        <v>67</v>
      </c>
      <c r="D1023" s="67" t="s">
        <v>343</v>
      </c>
      <c r="E1023" s="71">
        <v>0.83916776459443698</v>
      </c>
      <c r="F1023" s="68">
        <v>83.4053586862576</v>
      </c>
      <c r="G1023" s="71">
        <v>0.85034255911469603</v>
      </c>
      <c r="H1023" s="68">
        <v>80.121002592912703</v>
      </c>
      <c r="I1023" s="71">
        <v>0.74466052041742903</v>
      </c>
      <c r="J1023" s="68">
        <v>40.276577355229001</v>
      </c>
      <c r="K1023" s="71">
        <v>0.90697626805515297</v>
      </c>
      <c r="L1023" s="68">
        <v>75.972342264477106</v>
      </c>
      <c r="M1023" s="71">
        <v>0.90115947538490804</v>
      </c>
      <c r="N1023" s="68">
        <v>85.877192982456094</v>
      </c>
      <c r="O1023" s="71"/>
      <c r="P1023" s="68"/>
      <c r="Q1023" s="71">
        <v>0.79269999999999996</v>
      </c>
      <c r="R1023" s="68">
        <v>77.230483271375505</v>
      </c>
    </row>
    <row r="1024" spans="1:18" x14ac:dyDescent="0.2">
      <c r="A1024" s="141" t="s">
        <v>2370</v>
      </c>
      <c r="B1024" s="67" t="s">
        <v>2371</v>
      </c>
      <c r="C1024" s="67">
        <v>67</v>
      </c>
      <c r="D1024" s="67" t="s">
        <v>343</v>
      </c>
      <c r="E1024" s="71">
        <v>0.76870627778483702</v>
      </c>
      <c r="F1024" s="68">
        <v>66.8971477960242</v>
      </c>
      <c r="G1024" s="71">
        <v>0.833168399806131</v>
      </c>
      <c r="H1024" s="68">
        <v>67.934312878133099</v>
      </c>
      <c r="I1024" s="71">
        <v>0.76257239394643195</v>
      </c>
      <c r="J1024" s="68">
        <v>48.573898012100301</v>
      </c>
      <c r="K1024" s="71">
        <v>0.89701241611821103</v>
      </c>
      <c r="L1024" s="68">
        <v>69.835782195332797</v>
      </c>
      <c r="M1024" s="71">
        <v>0.94677817905341199</v>
      </c>
      <c r="N1024" s="68">
        <v>94.649122807017505</v>
      </c>
      <c r="O1024" s="71"/>
      <c r="P1024" s="68"/>
      <c r="Q1024" s="71">
        <v>0.40400000000000003</v>
      </c>
      <c r="R1024" s="68">
        <v>55.6691449814126</v>
      </c>
    </row>
    <row r="1025" spans="1:18" x14ac:dyDescent="0.2">
      <c r="A1025" s="141" t="s">
        <v>2372</v>
      </c>
      <c r="B1025" s="67" t="s">
        <v>2373</v>
      </c>
      <c r="C1025" s="67">
        <v>67</v>
      </c>
      <c r="D1025" s="67" t="s">
        <v>343</v>
      </c>
      <c r="E1025" s="71">
        <v>0.791009198023231</v>
      </c>
      <c r="F1025" s="68">
        <v>72.601555747623195</v>
      </c>
      <c r="G1025" s="71">
        <v>0.84177973313904397</v>
      </c>
      <c r="H1025" s="68">
        <v>74.675885911840993</v>
      </c>
      <c r="I1025" s="71">
        <v>0.78019272833263098</v>
      </c>
      <c r="J1025" s="68">
        <v>56.525496974935201</v>
      </c>
      <c r="K1025" s="71">
        <v>0.90752028781574101</v>
      </c>
      <c r="L1025" s="68">
        <v>76.318063958513406</v>
      </c>
      <c r="M1025" s="71">
        <v>0.88595324082873905</v>
      </c>
      <c r="N1025" s="68">
        <v>82.8070175438597</v>
      </c>
      <c r="O1025" s="71"/>
      <c r="P1025" s="68"/>
      <c r="Q1025" s="71">
        <v>0.53959999999999997</v>
      </c>
      <c r="R1025" s="68">
        <v>64.869888475836404</v>
      </c>
    </row>
    <row r="1026" spans="1:18" x14ac:dyDescent="0.2">
      <c r="A1026" s="141" t="s">
        <v>2374</v>
      </c>
      <c r="B1026" s="67" t="s">
        <v>2375</v>
      </c>
      <c r="C1026" s="67">
        <v>67</v>
      </c>
      <c r="D1026" s="67" t="s">
        <v>343</v>
      </c>
      <c r="E1026" s="71">
        <v>0.67037667773193699</v>
      </c>
      <c r="F1026" s="68">
        <v>38.202247191011203</v>
      </c>
      <c r="G1026" s="71">
        <v>0.79744869804827301</v>
      </c>
      <c r="H1026" s="68">
        <v>46.672428694900603</v>
      </c>
      <c r="I1026" s="71">
        <v>0.77371372305491704</v>
      </c>
      <c r="J1026" s="68">
        <v>53.932584269662897</v>
      </c>
      <c r="K1026" s="71">
        <v>0.902370844005837</v>
      </c>
      <c r="L1026" s="68">
        <v>73.379429559204894</v>
      </c>
      <c r="M1026" s="71">
        <v>0.878350123550656</v>
      </c>
      <c r="N1026" s="68">
        <v>80.087719298245602</v>
      </c>
      <c r="O1026" s="71"/>
      <c r="P1026" s="68"/>
      <c r="Q1026" s="71">
        <v>0</v>
      </c>
      <c r="R1026" s="68">
        <v>24.814126394052</v>
      </c>
    </row>
    <row r="1027" spans="1:18" x14ac:dyDescent="0.2">
      <c r="A1027" s="141" t="s">
        <v>2376</v>
      </c>
      <c r="B1027" s="67" t="s">
        <v>2377</v>
      </c>
      <c r="C1027" s="67">
        <v>67</v>
      </c>
      <c r="D1027" s="67" t="s">
        <v>343</v>
      </c>
      <c r="E1027" s="71">
        <v>0.6670968507624</v>
      </c>
      <c r="F1027" s="68">
        <v>37.337942955920497</v>
      </c>
      <c r="G1027" s="71">
        <v>0.83027965100974099</v>
      </c>
      <c r="H1027" s="68">
        <v>65.600691443388101</v>
      </c>
      <c r="I1027" s="71">
        <v>0.76202334136337202</v>
      </c>
      <c r="J1027" s="68">
        <v>48.487467588591201</v>
      </c>
      <c r="K1027" s="71">
        <v>0.89144204836152596</v>
      </c>
      <c r="L1027" s="68">
        <v>66.637856525497</v>
      </c>
      <c r="M1027" s="71">
        <v>0.851739213077362</v>
      </c>
      <c r="N1027" s="68">
        <v>72.982456140350905</v>
      </c>
      <c r="O1027" s="71"/>
      <c r="P1027" s="68"/>
      <c r="Q1027" s="71">
        <v>0</v>
      </c>
      <c r="R1027" s="68">
        <v>24.814126394052</v>
      </c>
    </row>
    <row r="1028" spans="1:18" x14ac:dyDescent="0.2">
      <c r="A1028" s="141" t="s">
        <v>2378</v>
      </c>
      <c r="B1028" s="67" t="s">
        <v>2379</v>
      </c>
      <c r="C1028" s="67">
        <v>67</v>
      </c>
      <c r="D1028" s="67" t="s">
        <v>343</v>
      </c>
      <c r="E1028" s="71">
        <v>0.62936671162929803</v>
      </c>
      <c r="F1028" s="68">
        <v>23.422644770959401</v>
      </c>
      <c r="G1028" s="71">
        <v>0.77483744401037102</v>
      </c>
      <c r="H1028" s="68">
        <v>36.214347450302498</v>
      </c>
      <c r="I1028" s="71">
        <v>0.69850758803947899</v>
      </c>
      <c r="J1028" s="68">
        <v>24.8055315471046</v>
      </c>
      <c r="K1028" s="71">
        <v>0.84836022349257401</v>
      </c>
      <c r="L1028" s="68">
        <v>42.523768366464999</v>
      </c>
      <c r="M1028" s="71">
        <v>0.825128302604068</v>
      </c>
      <c r="N1028" s="68">
        <v>64.561403508771903</v>
      </c>
      <c r="O1028" s="71"/>
      <c r="P1028" s="68"/>
      <c r="Q1028" s="71">
        <v>0</v>
      </c>
      <c r="R1028" s="68">
        <v>24.814126394052</v>
      </c>
    </row>
    <row r="1029" spans="1:18" x14ac:dyDescent="0.2">
      <c r="A1029" s="141" t="s">
        <v>2380</v>
      </c>
      <c r="B1029" s="67" t="s">
        <v>2381</v>
      </c>
      <c r="C1029" s="67">
        <v>67</v>
      </c>
      <c r="D1029" s="67" t="s">
        <v>343</v>
      </c>
      <c r="E1029" s="71">
        <v>0.63964185490644898</v>
      </c>
      <c r="F1029" s="68">
        <v>26.966292134831502</v>
      </c>
      <c r="G1029" s="71">
        <v>0.77130997920121602</v>
      </c>
      <c r="H1029" s="68">
        <v>34.226447709593799</v>
      </c>
      <c r="I1029" s="71">
        <v>0.81436940466137797</v>
      </c>
      <c r="J1029" s="68">
        <v>71.996542783059596</v>
      </c>
      <c r="K1029" s="71">
        <v>0.81401249853887803</v>
      </c>
      <c r="L1029" s="68">
        <v>28.522039757994801</v>
      </c>
      <c r="M1029" s="71">
        <v>0.798517392130774</v>
      </c>
      <c r="N1029" s="68">
        <v>56.6666666666667</v>
      </c>
      <c r="O1029" s="71"/>
      <c r="P1029" s="68"/>
      <c r="Q1029" s="71">
        <v>0</v>
      </c>
      <c r="R1029" s="68">
        <v>24.814126394052</v>
      </c>
    </row>
    <row r="1030" spans="1:18" x14ac:dyDescent="0.2">
      <c r="A1030" s="141" t="s">
        <v>2382</v>
      </c>
      <c r="B1030" s="67" t="s">
        <v>2383</v>
      </c>
      <c r="C1030" s="67">
        <v>67</v>
      </c>
      <c r="D1030" s="67" t="s">
        <v>343</v>
      </c>
      <c r="E1030" s="71">
        <v>0.615509749029161</v>
      </c>
      <c r="F1030" s="68">
        <v>18.668971477960199</v>
      </c>
      <c r="G1030" s="71">
        <v>0.76257421567744599</v>
      </c>
      <c r="H1030" s="68">
        <v>31.201382886776099</v>
      </c>
      <c r="I1030" s="71">
        <v>0.77558049899922299</v>
      </c>
      <c r="J1030" s="68">
        <v>54.969749351771803</v>
      </c>
      <c r="K1030" s="71">
        <v>0.85112183887057902</v>
      </c>
      <c r="L1030" s="68">
        <v>43.647363872082998</v>
      </c>
      <c r="M1030" s="71">
        <v>0.68827219159855502</v>
      </c>
      <c r="N1030" s="68">
        <v>25.877192982456101</v>
      </c>
      <c r="O1030" s="71"/>
      <c r="P1030" s="68"/>
      <c r="Q1030" s="71">
        <v>0</v>
      </c>
      <c r="R1030" s="68">
        <v>24.814126394052</v>
      </c>
    </row>
    <row r="1031" spans="1:18" x14ac:dyDescent="0.2">
      <c r="A1031" s="141" t="s">
        <v>2384</v>
      </c>
      <c r="B1031" s="67" t="s">
        <v>2385</v>
      </c>
      <c r="C1031" s="67">
        <v>67</v>
      </c>
      <c r="D1031" s="67" t="s">
        <v>343</v>
      </c>
      <c r="E1031" s="71">
        <v>0.61678106419767098</v>
      </c>
      <c r="F1031" s="68">
        <v>19.273984442523801</v>
      </c>
      <c r="G1031" s="71">
        <v>0.76479293458832498</v>
      </c>
      <c r="H1031" s="68">
        <v>31.892826274848701</v>
      </c>
      <c r="I1031" s="71">
        <v>0.75231843860759995</v>
      </c>
      <c r="J1031" s="68">
        <v>43.993085566119298</v>
      </c>
      <c r="K1031" s="71">
        <v>0.82910149388632703</v>
      </c>
      <c r="L1031" s="68">
        <v>34.312878133102899</v>
      </c>
      <c r="M1031" s="71">
        <v>0.73769245390610105</v>
      </c>
      <c r="N1031" s="68">
        <v>38.771929824561397</v>
      </c>
      <c r="O1031" s="71"/>
      <c r="P1031" s="68"/>
      <c r="Q1031" s="71">
        <v>0</v>
      </c>
      <c r="R1031" s="68">
        <v>24.814126394052</v>
      </c>
    </row>
    <row r="1032" spans="1:18" x14ac:dyDescent="0.2">
      <c r="A1032" s="141" t="s">
        <v>2386</v>
      </c>
      <c r="B1032" s="67" t="s">
        <v>2387</v>
      </c>
      <c r="C1032" s="67">
        <v>67</v>
      </c>
      <c r="D1032" s="67" t="s">
        <v>343</v>
      </c>
      <c r="E1032" s="71">
        <v>0.72186042608688505</v>
      </c>
      <c r="F1032" s="68">
        <v>56.179775280898902</v>
      </c>
      <c r="G1032" s="71">
        <v>0.81045213091470403</v>
      </c>
      <c r="H1032" s="68">
        <v>53.241140881590297</v>
      </c>
      <c r="I1032" s="71">
        <v>0.85380749501548603</v>
      </c>
      <c r="J1032" s="68">
        <v>88.159031979256696</v>
      </c>
      <c r="K1032" s="71">
        <v>0.89589393959262098</v>
      </c>
      <c r="L1032" s="68">
        <v>69.057908383751098</v>
      </c>
      <c r="M1032" s="71">
        <v>0.87454856491161403</v>
      </c>
      <c r="N1032" s="68">
        <v>78.684210526315795</v>
      </c>
      <c r="O1032" s="71"/>
      <c r="P1032" s="68"/>
      <c r="Q1032" s="71">
        <v>0.17460000000000001</v>
      </c>
      <c r="R1032" s="68">
        <v>40.3345724907063</v>
      </c>
    </row>
    <row r="1033" spans="1:18" x14ac:dyDescent="0.2">
      <c r="A1033" s="141" t="s">
        <v>2388</v>
      </c>
      <c r="B1033" s="67" t="s">
        <v>2389</v>
      </c>
      <c r="C1033" s="67">
        <v>67</v>
      </c>
      <c r="D1033" s="67" t="s">
        <v>343</v>
      </c>
      <c r="E1033" s="71">
        <v>0.76934860677305195</v>
      </c>
      <c r="F1033" s="68">
        <v>67.1564390665514</v>
      </c>
      <c r="G1033" s="71">
        <v>0.85679379086394403</v>
      </c>
      <c r="H1033" s="68">
        <v>82.541054451166801</v>
      </c>
      <c r="I1033" s="71">
        <v>0.89422129214894697</v>
      </c>
      <c r="J1033" s="68">
        <v>96.110630942091603</v>
      </c>
      <c r="K1033" s="71">
        <v>0.91744509588182899</v>
      </c>
      <c r="L1033" s="68">
        <v>81.936041486603301</v>
      </c>
      <c r="M1033" s="71">
        <v>0.95818285497053801</v>
      </c>
      <c r="N1033" s="68">
        <v>95.701754385964904</v>
      </c>
      <c r="O1033" s="71"/>
      <c r="P1033" s="68"/>
      <c r="Q1033" s="71">
        <v>0.22009999999999999</v>
      </c>
      <c r="R1033" s="68">
        <v>44.3308550185874</v>
      </c>
    </row>
    <row r="1034" spans="1:18" x14ac:dyDescent="0.2">
      <c r="A1034" s="141" t="s">
        <v>2390</v>
      </c>
      <c r="B1034" s="67" t="s">
        <v>2391</v>
      </c>
      <c r="C1034" s="67">
        <v>67</v>
      </c>
      <c r="D1034" s="67" t="s">
        <v>343</v>
      </c>
      <c r="E1034" s="71">
        <v>0.58470963462937797</v>
      </c>
      <c r="F1034" s="68">
        <v>11.754537597234201</v>
      </c>
      <c r="G1034" s="71">
        <v>0.67397790044553196</v>
      </c>
      <c r="H1034" s="68">
        <v>12.2731201382887</v>
      </c>
      <c r="I1034" s="71">
        <v>0.65812176718238702</v>
      </c>
      <c r="J1034" s="68">
        <v>15.125324114088199</v>
      </c>
      <c r="K1034" s="71">
        <v>0.91838254847658196</v>
      </c>
      <c r="L1034" s="68">
        <v>82.541054451166801</v>
      </c>
      <c r="M1034" s="71">
        <v>0.67306595704238703</v>
      </c>
      <c r="N1034" s="68">
        <v>22.807017543859601</v>
      </c>
      <c r="O1034" s="71"/>
      <c r="P1034" s="68"/>
      <c r="Q1034" s="71">
        <v>0</v>
      </c>
      <c r="R1034" s="68">
        <v>24.814126394052</v>
      </c>
    </row>
    <row r="1035" spans="1:18" x14ac:dyDescent="0.2">
      <c r="A1035" s="141" t="s">
        <v>2392</v>
      </c>
      <c r="B1035" s="67" t="s">
        <v>2393</v>
      </c>
      <c r="C1035" s="67">
        <v>67</v>
      </c>
      <c r="D1035" s="67" t="s">
        <v>343</v>
      </c>
      <c r="E1035" s="71">
        <v>0.67820029399442705</v>
      </c>
      <c r="F1035" s="68">
        <v>40.8815903197926</v>
      </c>
      <c r="G1035" s="71">
        <v>0.83905286513835597</v>
      </c>
      <c r="H1035" s="68">
        <v>71.823681936041496</v>
      </c>
      <c r="I1035" s="71">
        <v>0.76272643903920001</v>
      </c>
      <c r="J1035" s="68">
        <v>48.660328435609301</v>
      </c>
      <c r="K1035" s="71">
        <v>0.88045957313158896</v>
      </c>
      <c r="L1035" s="68">
        <v>60.414866032843598</v>
      </c>
      <c r="M1035" s="71">
        <v>0.90876259266299197</v>
      </c>
      <c r="N1035" s="68">
        <v>87.807017543859601</v>
      </c>
      <c r="O1035" s="71"/>
      <c r="P1035" s="68"/>
      <c r="Q1035" s="71">
        <v>0</v>
      </c>
      <c r="R1035" s="68">
        <v>24.814126394052</v>
      </c>
    </row>
    <row r="1036" spans="1:18" x14ac:dyDescent="0.2">
      <c r="A1036" s="141" t="s">
        <v>2394</v>
      </c>
      <c r="B1036" s="67" t="s">
        <v>2395</v>
      </c>
      <c r="C1036" s="67">
        <v>67</v>
      </c>
      <c r="D1036" s="67" t="s">
        <v>343</v>
      </c>
      <c r="E1036" s="71">
        <v>0.66702400895764602</v>
      </c>
      <c r="F1036" s="68">
        <v>37.251512532411397</v>
      </c>
      <c r="G1036" s="71">
        <v>0.81079973818604401</v>
      </c>
      <c r="H1036" s="68">
        <v>53.500432152117497</v>
      </c>
      <c r="I1036" s="71">
        <v>0.76292823726058701</v>
      </c>
      <c r="J1036" s="68">
        <v>48.746758859118401</v>
      </c>
      <c r="K1036" s="71">
        <v>0.85553103531764796</v>
      </c>
      <c r="L1036" s="68">
        <v>46.499567847882503</v>
      </c>
      <c r="M1036" s="71">
        <v>0.90496103402395001</v>
      </c>
      <c r="N1036" s="68">
        <v>86.842105263157904</v>
      </c>
      <c r="O1036" s="71"/>
      <c r="P1036" s="68"/>
      <c r="Q1036" s="71">
        <v>8.9999999999999998E-4</v>
      </c>
      <c r="R1036" s="68">
        <v>27.137546468401499</v>
      </c>
    </row>
    <row r="1037" spans="1:18" x14ac:dyDescent="0.2">
      <c r="A1037" s="141" t="s">
        <v>2396</v>
      </c>
      <c r="B1037" s="67" t="s">
        <v>2397</v>
      </c>
      <c r="C1037" s="67">
        <v>67</v>
      </c>
      <c r="D1037" s="67" t="s">
        <v>343</v>
      </c>
      <c r="E1037" s="71">
        <v>0.79942882123737802</v>
      </c>
      <c r="F1037" s="68">
        <v>74.503025064822793</v>
      </c>
      <c r="G1037" s="71">
        <v>0.77269777048102495</v>
      </c>
      <c r="H1037" s="68">
        <v>34.831460674157299</v>
      </c>
      <c r="I1037" s="71">
        <v>0.72841478258864101</v>
      </c>
      <c r="J1037" s="68">
        <v>34.0535868625756</v>
      </c>
      <c r="K1037" s="71">
        <v>0.82296559607483499</v>
      </c>
      <c r="L1037" s="68">
        <v>31.460674157303401</v>
      </c>
      <c r="M1037" s="71">
        <v>0.67306595704238703</v>
      </c>
      <c r="N1037" s="68">
        <v>22.807017543859601</v>
      </c>
      <c r="O1037" s="71"/>
      <c r="P1037" s="68"/>
      <c r="Q1037" s="71">
        <v>1</v>
      </c>
      <c r="R1037" s="68">
        <v>100</v>
      </c>
    </row>
    <row r="1038" spans="1:18" x14ac:dyDescent="0.2">
      <c r="A1038" s="141" t="s">
        <v>2398</v>
      </c>
      <c r="B1038" s="67" t="s">
        <v>2399</v>
      </c>
      <c r="C1038" s="67">
        <v>67</v>
      </c>
      <c r="D1038" s="67" t="s">
        <v>343</v>
      </c>
      <c r="E1038" s="71">
        <v>0.779724587318394</v>
      </c>
      <c r="F1038" s="68">
        <v>70.181503889369097</v>
      </c>
      <c r="G1038" s="71">
        <v>0.80335814805404504</v>
      </c>
      <c r="H1038" s="68">
        <v>49.6974935177182</v>
      </c>
      <c r="I1038" s="71">
        <v>0.74373160742403699</v>
      </c>
      <c r="J1038" s="68">
        <v>39.844425237683701</v>
      </c>
      <c r="K1038" s="71">
        <v>0.78545007904203801</v>
      </c>
      <c r="L1038" s="68">
        <v>21.0890233362143</v>
      </c>
      <c r="M1038" s="71">
        <v>0.71488310207184902</v>
      </c>
      <c r="N1038" s="68">
        <v>32.456140350877199</v>
      </c>
      <c r="O1038" s="71"/>
      <c r="P1038" s="68"/>
      <c r="Q1038" s="71">
        <v>0.85119999999999996</v>
      </c>
      <c r="R1038" s="68">
        <v>80.018587360594793</v>
      </c>
    </row>
    <row r="1039" spans="1:18" x14ac:dyDescent="0.2">
      <c r="A1039" s="141" t="s">
        <v>2400</v>
      </c>
      <c r="B1039" s="67" t="s">
        <v>2401</v>
      </c>
      <c r="C1039" s="67">
        <v>67</v>
      </c>
      <c r="D1039" s="67" t="s">
        <v>343</v>
      </c>
      <c r="E1039" s="71">
        <v>0.65802181183999398</v>
      </c>
      <c r="F1039" s="68">
        <v>33.1892826274849</v>
      </c>
      <c r="G1039" s="71">
        <v>0.81822043362185803</v>
      </c>
      <c r="H1039" s="68">
        <v>58.3405358686258</v>
      </c>
      <c r="I1039" s="71">
        <v>0.73819665337239204</v>
      </c>
      <c r="J1039" s="68">
        <v>37.942955920484003</v>
      </c>
      <c r="K1039" s="71">
        <v>0.85914340729410699</v>
      </c>
      <c r="L1039" s="68">
        <v>48.401037165082101</v>
      </c>
      <c r="M1039" s="71">
        <v>0.87454856491161403</v>
      </c>
      <c r="N1039" s="68">
        <v>78.684210526315795</v>
      </c>
      <c r="O1039" s="71"/>
      <c r="P1039" s="68"/>
      <c r="Q1039" s="71">
        <v>0</v>
      </c>
      <c r="R1039" s="68">
        <v>24.814126394052</v>
      </c>
    </row>
    <row r="1040" spans="1:18" x14ac:dyDescent="0.2">
      <c r="A1040" s="141" t="s">
        <v>2402</v>
      </c>
      <c r="B1040" s="67" t="s">
        <v>2403</v>
      </c>
      <c r="C1040" s="67">
        <v>67</v>
      </c>
      <c r="D1040" s="67" t="s">
        <v>343</v>
      </c>
      <c r="E1040" s="71">
        <v>0.64673093907642698</v>
      </c>
      <c r="F1040" s="68">
        <v>29.4727744165946</v>
      </c>
      <c r="G1040" s="71">
        <v>0.77270974122750102</v>
      </c>
      <c r="H1040" s="68">
        <v>34.917891097666399</v>
      </c>
      <c r="I1040" s="71">
        <v>0.86923468213229604</v>
      </c>
      <c r="J1040" s="68">
        <v>92.221261884183207</v>
      </c>
      <c r="K1040" s="71">
        <v>0.84461937675527698</v>
      </c>
      <c r="L1040" s="68">
        <v>40.8815903197926</v>
      </c>
      <c r="M1040" s="71">
        <v>0.73389089526705997</v>
      </c>
      <c r="N1040" s="68">
        <v>37.543859649122801</v>
      </c>
      <c r="O1040" s="71"/>
      <c r="P1040" s="68"/>
      <c r="Q1040" s="71">
        <v>1.32E-2</v>
      </c>
      <c r="R1040" s="68">
        <v>30.947955390334599</v>
      </c>
    </row>
    <row r="1041" spans="1:18" x14ac:dyDescent="0.2">
      <c r="A1041" s="141" t="s">
        <v>2404</v>
      </c>
      <c r="B1041" s="67" t="s">
        <v>2405</v>
      </c>
      <c r="C1041" s="67">
        <v>67</v>
      </c>
      <c r="D1041" s="67" t="s">
        <v>343</v>
      </c>
      <c r="E1041" s="71">
        <v>0.57804412381061698</v>
      </c>
      <c r="F1041" s="68">
        <v>10.6309420916162</v>
      </c>
      <c r="G1041" s="71">
        <v>0.68143870211267599</v>
      </c>
      <c r="H1041" s="68">
        <v>13.223854796888499</v>
      </c>
      <c r="I1041" s="71">
        <v>0.63487726964400404</v>
      </c>
      <c r="J1041" s="68">
        <v>10.1987899740709</v>
      </c>
      <c r="K1041" s="71">
        <v>0.67605402954312699</v>
      </c>
      <c r="L1041" s="68">
        <v>6.48228176318064</v>
      </c>
      <c r="M1041" s="71">
        <v>0.39175061775327902</v>
      </c>
      <c r="N1041" s="68">
        <v>4.29824561403509</v>
      </c>
      <c r="O1041" s="71"/>
      <c r="P1041" s="68"/>
      <c r="Q1041" s="71">
        <v>0.50609999999999999</v>
      </c>
      <c r="R1041" s="68">
        <v>62.546468401486997</v>
      </c>
    </row>
    <row r="1042" spans="1:18" x14ac:dyDescent="0.2">
      <c r="A1042" s="141" t="s">
        <v>2406</v>
      </c>
      <c r="B1042" s="67" t="s">
        <v>2407</v>
      </c>
      <c r="C1042" s="67">
        <v>69</v>
      </c>
      <c r="D1042" s="67" t="s">
        <v>343</v>
      </c>
      <c r="E1042" s="71">
        <v>0.79300099256828005</v>
      </c>
      <c r="F1042" s="68">
        <v>73.120138288677595</v>
      </c>
      <c r="G1042" s="71">
        <v>0.80999685086280604</v>
      </c>
      <c r="H1042" s="68">
        <v>52.895419187553998</v>
      </c>
      <c r="I1042" s="71">
        <v>0.758395145410658</v>
      </c>
      <c r="J1042" s="68">
        <v>46.758859118409703</v>
      </c>
      <c r="K1042" s="71">
        <v>0.731150126803634</v>
      </c>
      <c r="L1042" s="68">
        <v>10.9766637856525</v>
      </c>
      <c r="M1042" s="71">
        <v>0.66546283976430298</v>
      </c>
      <c r="N1042" s="68">
        <v>21.754385964912299</v>
      </c>
      <c r="O1042" s="71"/>
      <c r="P1042" s="68"/>
      <c r="Q1042" s="71">
        <v>1</v>
      </c>
      <c r="R1042" s="68">
        <v>100</v>
      </c>
    </row>
    <row r="1043" spans="1:18" x14ac:dyDescent="0.2">
      <c r="A1043" s="141" t="s">
        <v>2408</v>
      </c>
      <c r="B1043" s="67" t="s">
        <v>2409</v>
      </c>
      <c r="C1043" s="67">
        <v>69</v>
      </c>
      <c r="D1043" s="67" t="s">
        <v>343</v>
      </c>
      <c r="E1043" s="71">
        <v>0.76493450621158698</v>
      </c>
      <c r="F1043" s="68">
        <v>65.9464131374244</v>
      </c>
      <c r="G1043" s="71">
        <v>0.63540104028514699</v>
      </c>
      <c r="H1043" s="68">
        <v>8.7294727744165908</v>
      </c>
      <c r="I1043" s="71">
        <v>0.70850409931205505</v>
      </c>
      <c r="J1043" s="68">
        <v>27.398444252376802</v>
      </c>
      <c r="K1043" s="71">
        <v>0.82588273074983998</v>
      </c>
      <c r="L1043" s="68">
        <v>32.7571305099395</v>
      </c>
      <c r="M1043" s="71">
        <v>0.71868466071089099</v>
      </c>
      <c r="N1043" s="68">
        <v>33.508771929824597</v>
      </c>
      <c r="O1043" s="71"/>
      <c r="P1043" s="68"/>
      <c r="Q1043" s="71">
        <v>0.93620000000000003</v>
      </c>
      <c r="R1043" s="68">
        <v>82.620817843866206</v>
      </c>
    </row>
    <row r="1044" spans="1:18" x14ac:dyDescent="0.2">
      <c r="A1044" s="141" t="s">
        <v>2410</v>
      </c>
      <c r="B1044" s="67" t="s">
        <v>2411</v>
      </c>
      <c r="C1044" s="67">
        <v>69</v>
      </c>
      <c r="D1044" s="67" t="s">
        <v>343</v>
      </c>
      <c r="E1044" s="71">
        <v>0.60784903719981298</v>
      </c>
      <c r="F1044" s="68">
        <v>16.3353500432152</v>
      </c>
      <c r="G1044" s="71">
        <v>0.83832055900015701</v>
      </c>
      <c r="H1044" s="68">
        <v>71.477960242005196</v>
      </c>
      <c r="I1044" s="71">
        <v>0.66233612100033501</v>
      </c>
      <c r="J1044" s="68">
        <v>15.730337078651701</v>
      </c>
      <c r="K1044" s="71">
        <v>0.79289293481438805</v>
      </c>
      <c r="L1044" s="68">
        <v>22.904062229904898</v>
      </c>
      <c r="M1044" s="71">
        <v>0.74529557118418499</v>
      </c>
      <c r="N1044" s="68">
        <v>41.140350877193001</v>
      </c>
      <c r="O1044" s="71"/>
      <c r="P1044" s="68"/>
      <c r="Q1044" s="71">
        <v>4.0000000000000002E-4</v>
      </c>
      <c r="R1044" s="68">
        <v>26.0223048327138</v>
      </c>
    </row>
    <row r="1045" spans="1:18" x14ac:dyDescent="0.2">
      <c r="A1045" s="141" t="s">
        <v>2412</v>
      </c>
      <c r="B1045" s="67" t="s">
        <v>2413</v>
      </c>
      <c r="C1045" s="67">
        <v>69</v>
      </c>
      <c r="D1045" s="67" t="s">
        <v>343</v>
      </c>
      <c r="E1045" s="71">
        <v>0.60550759001226595</v>
      </c>
      <c r="F1045" s="68">
        <v>15.816767502160801</v>
      </c>
      <c r="G1045" s="71">
        <v>0.80872736530900902</v>
      </c>
      <c r="H1045" s="68">
        <v>52.290406222990498</v>
      </c>
      <c r="I1045" s="71">
        <v>0.65928761369130096</v>
      </c>
      <c r="J1045" s="68">
        <v>15.471045808124501</v>
      </c>
      <c r="K1045" s="71">
        <v>0.78761648940354101</v>
      </c>
      <c r="L1045" s="68">
        <v>21.607605877268799</v>
      </c>
      <c r="M1045" s="71">
        <v>0.77190648165747899</v>
      </c>
      <c r="N1045" s="68">
        <v>47.894736842105303</v>
      </c>
      <c r="O1045" s="71"/>
      <c r="P1045" s="68"/>
      <c r="Q1045" s="71">
        <v>0</v>
      </c>
      <c r="R1045" s="68">
        <v>24.814126394052</v>
      </c>
    </row>
    <row r="1046" spans="1:18" x14ac:dyDescent="0.2">
      <c r="A1046" s="141" t="s">
        <v>2414</v>
      </c>
      <c r="B1046" s="67" t="s">
        <v>2415</v>
      </c>
      <c r="C1046" s="67">
        <v>69</v>
      </c>
      <c r="D1046" s="67" t="s">
        <v>343</v>
      </c>
      <c r="E1046" s="71">
        <v>0.56376611401012799</v>
      </c>
      <c r="F1046" s="68">
        <v>9.0751944684528905</v>
      </c>
      <c r="G1046" s="71">
        <v>0.62820636624876602</v>
      </c>
      <c r="H1046" s="68">
        <v>8.0380293863439896</v>
      </c>
      <c r="I1046" s="71">
        <v>0.66495184750180403</v>
      </c>
      <c r="J1046" s="68">
        <v>16.3353500432152</v>
      </c>
      <c r="K1046" s="71">
        <v>0.799384578311095</v>
      </c>
      <c r="L1046" s="68">
        <v>24.114088159032001</v>
      </c>
      <c r="M1046" s="71">
        <v>0.72628777798897504</v>
      </c>
      <c r="N1046" s="68">
        <v>35.175438596491198</v>
      </c>
      <c r="O1046" s="71"/>
      <c r="P1046" s="68"/>
      <c r="Q1046" s="71">
        <v>0</v>
      </c>
      <c r="R1046" s="68">
        <v>24.814126394052</v>
      </c>
    </row>
    <row r="1047" spans="1:18" x14ac:dyDescent="0.2">
      <c r="A1047" s="141" t="s">
        <v>2416</v>
      </c>
      <c r="B1047" s="67" t="s">
        <v>2417</v>
      </c>
      <c r="C1047" s="67">
        <v>69</v>
      </c>
      <c r="D1047" s="67" t="s">
        <v>343</v>
      </c>
      <c r="E1047" s="71">
        <v>0.69699776131852098</v>
      </c>
      <c r="F1047" s="68">
        <v>47.277441659464102</v>
      </c>
      <c r="G1047" s="71">
        <v>0.61863950554744596</v>
      </c>
      <c r="H1047" s="68">
        <v>7.0872947277441698</v>
      </c>
      <c r="I1047" s="71">
        <v>0.57336052673813798</v>
      </c>
      <c r="J1047" s="68">
        <v>4.7536732929991397</v>
      </c>
      <c r="K1047" s="71">
        <v>0.70851658270846496</v>
      </c>
      <c r="L1047" s="68">
        <v>8.7294727744165908</v>
      </c>
      <c r="M1047" s="71">
        <v>0.68827219159855502</v>
      </c>
      <c r="N1047" s="68">
        <v>25.877192982456101</v>
      </c>
      <c r="O1047" s="71"/>
      <c r="P1047" s="68"/>
      <c r="Q1047" s="71">
        <v>0.8962</v>
      </c>
      <c r="R1047" s="68">
        <v>81.598513011152406</v>
      </c>
    </row>
    <row r="1048" spans="1:18" x14ac:dyDescent="0.2">
      <c r="A1048" s="141" t="s">
        <v>2418</v>
      </c>
      <c r="B1048" s="67" t="s">
        <v>2419</v>
      </c>
      <c r="C1048" s="67">
        <v>69</v>
      </c>
      <c r="D1048" s="67" t="s">
        <v>343</v>
      </c>
      <c r="E1048" s="71">
        <v>0.58415612306743303</v>
      </c>
      <c r="F1048" s="68">
        <v>11.495246326707001</v>
      </c>
      <c r="G1048" s="71">
        <v>0.60910754193420402</v>
      </c>
      <c r="H1048" s="68">
        <v>6.8280034572169397</v>
      </c>
      <c r="I1048" s="71">
        <v>0.62397979738043496</v>
      </c>
      <c r="J1048" s="68">
        <v>8.5566119273984391</v>
      </c>
      <c r="K1048" s="71">
        <v>0.72083511217534701</v>
      </c>
      <c r="L1048" s="68">
        <v>9.8530682800345701</v>
      </c>
      <c r="M1048" s="71">
        <v>0.65405816384717697</v>
      </c>
      <c r="N1048" s="68">
        <v>20.087719298245599</v>
      </c>
      <c r="O1048" s="71"/>
      <c r="P1048" s="68"/>
      <c r="Q1048" s="71">
        <v>0.31280000000000002</v>
      </c>
      <c r="R1048" s="68">
        <v>49.535315985130097</v>
      </c>
    </row>
    <row r="1049" spans="1:18" x14ac:dyDescent="0.2">
      <c r="A1049" s="141" t="s">
        <v>2420</v>
      </c>
      <c r="B1049" s="67" t="s">
        <v>2421</v>
      </c>
      <c r="C1049" s="67">
        <v>69</v>
      </c>
      <c r="D1049" s="67" t="s">
        <v>343</v>
      </c>
      <c r="E1049" s="71">
        <v>0.74381320918126603</v>
      </c>
      <c r="F1049" s="68">
        <v>61.019878997407098</v>
      </c>
      <c r="G1049" s="71">
        <v>0.77341911004734398</v>
      </c>
      <c r="H1049" s="68">
        <v>35.350043215211798</v>
      </c>
      <c r="I1049" s="71">
        <v>0.72823716845033004</v>
      </c>
      <c r="J1049" s="68">
        <v>33.967156439066599</v>
      </c>
      <c r="K1049" s="71">
        <v>0.75871345615554198</v>
      </c>
      <c r="L1049" s="68">
        <v>15.298184961106299</v>
      </c>
      <c r="M1049" s="71">
        <v>0.71488310207184902</v>
      </c>
      <c r="N1049" s="68">
        <v>32.456140350877199</v>
      </c>
      <c r="O1049" s="71"/>
      <c r="P1049" s="68"/>
      <c r="Q1049" s="71"/>
      <c r="R1049" s="68"/>
    </row>
    <row r="1050" spans="1:18" x14ac:dyDescent="0.2">
      <c r="A1050" s="141" t="s">
        <v>2422</v>
      </c>
      <c r="B1050" s="67" t="s">
        <v>2423</v>
      </c>
      <c r="C1050" s="67">
        <v>69</v>
      </c>
      <c r="D1050" s="67" t="s">
        <v>343</v>
      </c>
      <c r="E1050" s="71">
        <v>0.59787976712157698</v>
      </c>
      <c r="F1050" s="68">
        <v>14.4338807260156</v>
      </c>
      <c r="G1050" s="71">
        <v>0.83467403500717896</v>
      </c>
      <c r="H1050" s="68">
        <v>68.885047536732898</v>
      </c>
      <c r="I1050" s="71">
        <v>0.63410012910612201</v>
      </c>
      <c r="J1050" s="68">
        <v>10.0259291270527</v>
      </c>
      <c r="K1050" s="71">
        <v>0.74491663119806395</v>
      </c>
      <c r="L1050" s="68">
        <v>13.1374243733794</v>
      </c>
      <c r="M1050" s="71">
        <v>0.77570804029652096</v>
      </c>
      <c r="N1050" s="68">
        <v>48.859649122806999</v>
      </c>
      <c r="O1050" s="71"/>
      <c r="P1050" s="68"/>
      <c r="Q1050" s="71">
        <v>0</v>
      </c>
      <c r="R1050" s="68">
        <v>24.814126394052</v>
      </c>
    </row>
    <row r="1051" spans="1:18" x14ac:dyDescent="0.2">
      <c r="A1051" s="141" t="s">
        <v>2424</v>
      </c>
      <c r="B1051" s="67" t="s">
        <v>2425</v>
      </c>
      <c r="C1051" s="67">
        <v>69</v>
      </c>
      <c r="D1051" s="67" t="s">
        <v>343</v>
      </c>
      <c r="E1051" s="71">
        <v>0.57987040982729099</v>
      </c>
      <c r="F1051" s="68">
        <v>11.0630942091616</v>
      </c>
      <c r="G1051" s="71">
        <v>0.81378513754710702</v>
      </c>
      <c r="H1051" s="68">
        <v>55.574762316335303</v>
      </c>
      <c r="I1051" s="71">
        <v>0.64439354413819105</v>
      </c>
      <c r="J1051" s="68">
        <v>12.3595505617978</v>
      </c>
      <c r="K1051" s="71">
        <v>0.73389338265739101</v>
      </c>
      <c r="L1051" s="68">
        <v>11.495246326707001</v>
      </c>
      <c r="M1051" s="71">
        <v>0.70727998479376497</v>
      </c>
      <c r="N1051" s="68">
        <v>30.087719298245599</v>
      </c>
      <c r="O1051" s="71"/>
      <c r="P1051" s="68"/>
      <c r="Q1051" s="71">
        <v>0</v>
      </c>
      <c r="R1051" s="68">
        <v>24.814126394052</v>
      </c>
    </row>
    <row r="1052" spans="1:18" x14ac:dyDescent="0.2">
      <c r="A1052" s="141" t="s">
        <v>2426</v>
      </c>
      <c r="B1052" s="67" t="s">
        <v>2427</v>
      </c>
      <c r="C1052" s="67">
        <v>69</v>
      </c>
      <c r="D1052" s="67" t="s">
        <v>343</v>
      </c>
      <c r="E1052" s="71">
        <v>0.59438946826502004</v>
      </c>
      <c r="F1052" s="68">
        <v>13.656006914433901</v>
      </c>
      <c r="G1052" s="71">
        <v>0.81350941783959496</v>
      </c>
      <c r="H1052" s="68">
        <v>55.315471045808103</v>
      </c>
      <c r="I1052" s="71">
        <v>0.65170244306390501</v>
      </c>
      <c r="J1052" s="68">
        <v>13.828867761452001</v>
      </c>
      <c r="K1052" s="71">
        <v>0.78805081971070801</v>
      </c>
      <c r="L1052" s="68">
        <v>21.694036300777899</v>
      </c>
      <c r="M1052" s="71">
        <v>0.71868466071089099</v>
      </c>
      <c r="N1052" s="68">
        <v>33.508771929824597</v>
      </c>
      <c r="O1052" s="71"/>
      <c r="P1052" s="68"/>
      <c r="Q1052" s="71">
        <v>0</v>
      </c>
      <c r="R1052" s="68">
        <v>24.814126394052</v>
      </c>
    </row>
    <row r="1053" spans="1:18" x14ac:dyDescent="0.2">
      <c r="A1053" s="141" t="s">
        <v>2428</v>
      </c>
      <c r="B1053" s="67" t="s">
        <v>2429</v>
      </c>
      <c r="C1053" s="67">
        <v>69</v>
      </c>
      <c r="D1053" s="67" t="s">
        <v>343</v>
      </c>
      <c r="E1053" s="71">
        <v>0.61265151902354298</v>
      </c>
      <c r="F1053" s="68">
        <v>17.804667242869499</v>
      </c>
      <c r="G1053" s="71">
        <v>0.81991403851922595</v>
      </c>
      <c r="H1053" s="68">
        <v>59.377700950734699</v>
      </c>
      <c r="I1053" s="71">
        <v>0.674717518696756</v>
      </c>
      <c r="J1053" s="68">
        <v>18.323249783923899</v>
      </c>
      <c r="K1053" s="71">
        <v>0.72663981855179804</v>
      </c>
      <c r="L1053" s="68">
        <v>10.4580812445981</v>
      </c>
      <c r="M1053" s="71">
        <v>0.72248621934993296</v>
      </c>
      <c r="N1053" s="68">
        <v>34.473684210526301</v>
      </c>
      <c r="O1053" s="71"/>
      <c r="P1053" s="68"/>
      <c r="Q1053" s="71">
        <v>0.1195</v>
      </c>
      <c r="R1053" s="68">
        <v>37.732342007434902</v>
      </c>
    </row>
    <row r="1054" spans="1:18" x14ac:dyDescent="0.2">
      <c r="A1054" s="141" t="s">
        <v>2430</v>
      </c>
      <c r="B1054" s="67" t="s">
        <v>2431</v>
      </c>
      <c r="C1054" s="67">
        <v>69</v>
      </c>
      <c r="D1054" s="67" t="s">
        <v>343</v>
      </c>
      <c r="E1054" s="71">
        <v>0.68758089917297405</v>
      </c>
      <c r="F1054" s="68">
        <v>43.647363872082998</v>
      </c>
      <c r="G1054" s="71">
        <v>0.68091455009801005</v>
      </c>
      <c r="H1054" s="68">
        <v>13.050993949870399</v>
      </c>
      <c r="I1054" s="71">
        <v>0.64361545198488301</v>
      </c>
      <c r="J1054" s="68">
        <v>12.2731201382887</v>
      </c>
      <c r="K1054" s="71">
        <v>0.76793387212278397</v>
      </c>
      <c r="L1054" s="68">
        <v>17.0267934312878</v>
      </c>
      <c r="M1054" s="71">
        <v>0.65785972248621905</v>
      </c>
      <c r="N1054" s="68">
        <v>20.7017543859649</v>
      </c>
      <c r="O1054" s="71"/>
      <c r="P1054" s="68"/>
      <c r="Q1054" s="71"/>
      <c r="R1054" s="68"/>
    </row>
    <row r="1055" spans="1:18" x14ac:dyDescent="0.2">
      <c r="A1055" s="141" t="s">
        <v>2432</v>
      </c>
      <c r="B1055" s="67" t="s">
        <v>2433</v>
      </c>
      <c r="C1055" s="67">
        <v>69</v>
      </c>
      <c r="D1055" s="67" t="s">
        <v>343</v>
      </c>
      <c r="E1055" s="71">
        <v>0.59576617849276103</v>
      </c>
      <c r="F1055" s="68">
        <v>14.0017286084702</v>
      </c>
      <c r="G1055" s="71">
        <v>0.737034809920318</v>
      </c>
      <c r="H1055" s="68">
        <v>22.644770959377698</v>
      </c>
      <c r="I1055" s="71">
        <v>0.70787756537189095</v>
      </c>
      <c r="J1055" s="68">
        <v>27.312013828867801</v>
      </c>
      <c r="K1055" s="71">
        <v>0.83424164965591796</v>
      </c>
      <c r="L1055" s="68">
        <v>36.300777873811597</v>
      </c>
      <c r="M1055" s="71">
        <v>0.69967686751568103</v>
      </c>
      <c r="N1055" s="68">
        <v>28.245614035087701</v>
      </c>
      <c r="O1055" s="71"/>
      <c r="P1055" s="68"/>
      <c r="Q1055" s="71">
        <v>0</v>
      </c>
      <c r="R1055" s="68">
        <v>24.814126394052</v>
      </c>
    </row>
    <row r="1056" spans="1:18" x14ac:dyDescent="0.2">
      <c r="A1056" s="141" t="s">
        <v>2434</v>
      </c>
      <c r="B1056" s="67" t="s">
        <v>2435</v>
      </c>
      <c r="C1056" s="67">
        <v>69</v>
      </c>
      <c r="D1056" s="67" t="s">
        <v>343</v>
      </c>
      <c r="E1056" s="71">
        <v>0.81622000798494199</v>
      </c>
      <c r="F1056" s="68">
        <v>78.219533275713005</v>
      </c>
      <c r="G1056" s="71">
        <v>0.75014305804765402</v>
      </c>
      <c r="H1056" s="68">
        <v>27.225583405358702</v>
      </c>
      <c r="I1056" s="71">
        <v>0.73718280075308795</v>
      </c>
      <c r="J1056" s="68">
        <v>37.424373379429603</v>
      </c>
      <c r="K1056" s="71">
        <v>0.87508952041307397</v>
      </c>
      <c r="L1056" s="68">
        <v>56.784788245462401</v>
      </c>
      <c r="M1056" s="71">
        <v>0.71868466071089099</v>
      </c>
      <c r="N1056" s="68">
        <v>33.508771929824597</v>
      </c>
      <c r="O1056" s="71"/>
      <c r="P1056" s="68"/>
      <c r="Q1056" s="71">
        <v>1</v>
      </c>
      <c r="R1056" s="68">
        <v>100</v>
      </c>
    </row>
    <row r="1057" spans="1:18" x14ac:dyDescent="0.2">
      <c r="A1057" s="141" t="s">
        <v>2436</v>
      </c>
      <c r="B1057" s="67" t="s">
        <v>2437</v>
      </c>
      <c r="C1057" s="67">
        <v>69</v>
      </c>
      <c r="D1057" s="67" t="s">
        <v>343</v>
      </c>
      <c r="E1057" s="71">
        <v>0.61422386668845896</v>
      </c>
      <c r="F1057" s="68">
        <v>18.409680207432999</v>
      </c>
      <c r="G1057" s="71">
        <v>0.78203531988018304</v>
      </c>
      <c r="H1057" s="68">
        <v>39.498703543647402</v>
      </c>
      <c r="I1057" s="71">
        <v>0.70220683739867495</v>
      </c>
      <c r="J1057" s="68">
        <v>26.188418323249799</v>
      </c>
      <c r="K1057" s="71">
        <v>0.81847225314499805</v>
      </c>
      <c r="L1057" s="68">
        <v>30.250648228176299</v>
      </c>
      <c r="M1057" s="71">
        <v>0.76810492301843702</v>
      </c>
      <c r="N1057" s="68">
        <v>46.491228070175403</v>
      </c>
      <c r="O1057" s="71"/>
      <c r="P1057" s="68"/>
      <c r="Q1057" s="71">
        <v>2.9999999999999997E-4</v>
      </c>
      <c r="R1057" s="68">
        <v>25.557620817843901</v>
      </c>
    </row>
    <row r="1058" spans="1:18" x14ac:dyDescent="0.2">
      <c r="A1058" s="141" t="s">
        <v>2438</v>
      </c>
      <c r="B1058" s="67" t="s">
        <v>2439</v>
      </c>
      <c r="C1058" s="67">
        <v>69</v>
      </c>
      <c r="D1058" s="67" t="s">
        <v>343</v>
      </c>
      <c r="E1058" s="71">
        <v>0.59158073248842702</v>
      </c>
      <c r="F1058" s="68">
        <v>13.223854796888499</v>
      </c>
      <c r="G1058" s="71">
        <v>0.80186659720414</v>
      </c>
      <c r="H1058" s="68">
        <v>48.573898012100301</v>
      </c>
      <c r="I1058" s="71">
        <v>0.65595694297315199</v>
      </c>
      <c r="J1058" s="68">
        <v>14.6931719965428</v>
      </c>
      <c r="K1058" s="71">
        <v>0.78519702019299198</v>
      </c>
      <c r="L1058" s="68">
        <v>20.743301642178</v>
      </c>
      <c r="M1058" s="71">
        <v>0.71488310207184902</v>
      </c>
      <c r="N1058" s="68">
        <v>32.456140350877199</v>
      </c>
      <c r="O1058" s="71"/>
      <c r="P1058" s="68"/>
      <c r="Q1058" s="71">
        <v>0</v>
      </c>
      <c r="R1058" s="68">
        <v>24.814126394052</v>
      </c>
    </row>
    <row r="1059" spans="1:18" x14ac:dyDescent="0.2">
      <c r="A1059" s="141" t="s">
        <v>2440</v>
      </c>
      <c r="B1059" s="67" t="s">
        <v>2441</v>
      </c>
      <c r="C1059" s="67">
        <v>69</v>
      </c>
      <c r="D1059" s="67" t="s">
        <v>343</v>
      </c>
      <c r="E1059" s="71">
        <v>0.56672515654801403</v>
      </c>
      <c r="F1059" s="68">
        <v>9.3344857389801206</v>
      </c>
      <c r="G1059" s="71">
        <v>0.75579751551129104</v>
      </c>
      <c r="H1059" s="68">
        <v>29.1270527225583</v>
      </c>
      <c r="I1059" s="71">
        <v>0.62305977053470796</v>
      </c>
      <c r="J1059" s="68">
        <v>8.3837510803802893</v>
      </c>
      <c r="K1059" s="71">
        <v>0.75889318781743098</v>
      </c>
      <c r="L1059" s="68">
        <v>15.384615384615399</v>
      </c>
      <c r="M1059" s="71">
        <v>0.69587530887663895</v>
      </c>
      <c r="N1059" s="68">
        <v>27.3684210526316</v>
      </c>
      <c r="O1059" s="71"/>
      <c r="P1059" s="68"/>
      <c r="Q1059" s="71">
        <v>0</v>
      </c>
      <c r="R1059" s="68">
        <v>24.814126394052</v>
      </c>
    </row>
    <row r="1060" spans="1:18" x14ac:dyDescent="0.2">
      <c r="A1060" s="141" t="s">
        <v>2442</v>
      </c>
      <c r="B1060" s="67" t="s">
        <v>2443</v>
      </c>
      <c r="C1060" s="67">
        <v>69</v>
      </c>
      <c r="D1060" s="67" t="s">
        <v>343</v>
      </c>
      <c r="E1060" s="71">
        <v>0.70529349008306297</v>
      </c>
      <c r="F1060" s="68">
        <v>50.1296456352636</v>
      </c>
      <c r="G1060" s="71">
        <v>0.75970403176452495</v>
      </c>
      <c r="H1060" s="68">
        <v>30.250648228176299</v>
      </c>
      <c r="I1060" s="71">
        <v>0.74038660289340397</v>
      </c>
      <c r="J1060" s="68">
        <v>38.461538461538503</v>
      </c>
      <c r="K1060" s="71">
        <v>0.81384695451427602</v>
      </c>
      <c r="L1060" s="68">
        <v>28.435609334485701</v>
      </c>
      <c r="M1060" s="71">
        <v>0.82892986124310997</v>
      </c>
      <c r="N1060" s="68">
        <v>65.526315789473699</v>
      </c>
      <c r="O1060" s="71"/>
      <c r="P1060" s="68"/>
      <c r="Q1060" s="71">
        <v>0.3836</v>
      </c>
      <c r="R1060" s="68">
        <v>53.717472118959101</v>
      </c>
    </row>
    <row r="1061" spans="1:18" x14ac:dyDescent="0.2">
      <c r="A1061" s="141" t="s">
        <v>2444</v>
      </c>
      <c r="B1061" s="67" t="s">
        <v>2445</v>
      </c>
      <c r="C1061" s="67">
        <v>69</v>
      </c>
      <c r="D1061" s="67" t="s">
        <v>343</v>
      </c>
      <c r="E1061" s="71">
        <v>0.79553172401987704</v>
      </c>
      <c r="F1061" s="68">
        <v>73.725151253241094</v>
      </c>
      <c r="G1061" s="71">
        <v>0.64516204522111098</v>
      </c>
      <c r="H1061" s="68">
        <v>9.3344857389801206</v>
      </c>
      <c r="I1061" s="71">
        <v>0.73791211962255199</v>
      </c>
      <c r="J1061" s="68">
        <v>37.770095073465903</v>
      </c>
      <c r="K1061" s="71">
        <v>0.86829667726674697</v>
      </c>
      <c r="L1061" s="68">
        <v>52.722558340535898</v>
      </c>
      <c r="M1061" s="71">
        <v>0.72628777798897504</v>
      </c>
      <c r="N1061" s="68">
        <v>35.175438596491198</v>
      </c>
      <c r="O1061" s="71"/>
      <c r="P1061" s="68"/>
      <c r="Q1061" s="71">
        <v>1</v>
      </c>
      <c r="R1061" s="68">
        <v>100</v>
      </c>
    </row>
    <row r="1062" spans="1:18" x14ac:dyDescent="0.2">
      <c r="A1062" s="141" t="s">
        <v>2446</v>
      </c>
      <c r="B1062" s="67" t="s">
        <v>2447</v>
      </c>
      <c r="C1062" s="67">
        <v>69</v>
      </c>
      <c r="D1062" s="67" t="s">
        <v>343</v>
      </c>
      <c r="E1062" s="71">
        <v>0.73012572070042103</v>
      </c>
      <c r="F1062" s="68">
        <v>58.3405358686258</v>
      </c>
      <c r="G1062" s="71">
        <v>0.66343779746698495</v>
      </c>
      <c r="H1062" s="68">
        <v>11.322385479688799</v>
      </c>
      <c r="I1062" s="71">
        <v>0.699044634162024</v>
      </c>
      <c r="J1062" s="68">
        <v>25.1512532411409</v>
      </c>
      <c r="K1062" s="71">
        <v>0.82793111454465695</v>
      </c>
      <c r="L1062" s="68">
        <v>33.7078651685393</v>
      </c>
      <c r="M1062" s="71">
        <v>0.730089336628018</v>
      </c>
      <c r="N1062" s="68">
        <v>36.842105263157897</v>
      </c>
      <c r="O1062" s="71"/>
      <c r="P1062" s="68"/>
      <c r="Q1062" s="71"/>
      <c r="R1062" s="68"/>
    </row>
    <row r="1063" spans="1:18" x14ac:dyDescent="0.2">
      <c r="A1063" s="141" t="s">
        <v>2448</v>
      </c>
      <c r="B1063" s="67" t="s">
        <v>2449</v>
      </c>
      <c r="C1063" s="67">
        <v>69</v>
      </c>
      <c r="D1063" s="67" t="s">
        <v>343</v>
      </c>
      <c r="E1063" s="71">
        <v>0.72639103348854805</v>
      </c>
      <c r="F1063" s="68">
        <v>57.6490924805532</v>
      </c>
      <c r="G1063" s="71">
        <v>0.83346572068318903</v>
      </c>
      <c r="H1063" s="68">
        <v>68.107173725151299</v>
      </c>
      <c r="I1063" s="71">
        <v>0.67270831502023198</v>
      </c>
      <c r="J1063" s="68">
        <v>17.804667242869499</v>
      </c>
      <c r="K1063" s="71">
        <v>0.82375906369141805</v>
      </c>
      <c r="L1063" s="68">
        <v>31.892826274848701</v>
      </c>
      <c r="M1063" s="71">
        <v>0.80992206804790001</v>
      </c>
      <c r="N1063" s="68">
        <v>60</v>
      </c>
      <c r="O1063" s="71"/>
      <c r="P1063" s="68"/>
      <c r="Q1063" s="71">
        <v>0.49209999999999998</v>
      </c>
      <c r="R1063" s="68">
        <v>60.130111524163603</v>
      </c>
    </row>
    <row r="1064" spans="1:18" x14ac:dyDescent="0.2">
      <c r="A1064" s="141" t="s">
        <v>2450</v>
      </c>
      <c r="B1064" s="67" t="s">
        <v>2451</v>
      </c>
      <c r="C1064" s="67">
        <v>69</v>
      </c>
      <c r="D1064" s="67" t="s">
        <v>343</v>
      </c>
      <c r="E1064" s="71">
        <v>0.58743233708435605</v>
      </c>
      <c r="F1064" s="68">
        <v>12.1866897147796</v>
      </c>
      <c r="G1064" s="71">
        <v>0.80620707874915298</v>
      </c>
      <c r="H1064" s="68">
        <v>50.907519446845299</v>
      </c>
      <c r="I1064" s="71">
        <v>0.64032722927781105</v>
      </c>
      <c r="J1064" s="68">
        <v>11.581676750216101</v>
      </c>
      <c r="K1064" s="71">
        <v>0.77574427532296897</v>
      </c>
      <c r="L1064" s="68">
        <v>18.755401901469298</v>
      </c>
      <c r="M1064" s="71">
        <v>0.71488310207184902</v>
      </c>
      <c r="N1064" s="68">
        <v>32.456140350877199</v>
      </c>
      <c r="O1064" s="71"/>
      <c r="P1064" s="68"/>
      <c r="Q1064" s="71">
        <v>0</v>
      </c>
      <c r="R1064" s="68">
        <v>24.814126394052</v>
      </c>
    </row>
    <row r="1065" spans="1:18" x14ac:dyDescent="0.2">
      <c r="A1065" s="141" t="s">
        <v>2452</v>
      </c>
      <c r="B1065" s="67" t="s">
        <v>2453</v>
      </c>
      <c r="C1065" s="67">
        <v>69</v>
      </c>
      <c r="D1065" s="67" t="s">
        <v>343</v>
      </c>
      <c r="E1065" s="71">
        <v>0.73920991942677805</v>
      </c>
      <c r="F1065" s="68">
        <v>59.982713915298199</v>
      </c>
      <c r="G1065" s="71">
        <v>0.84951017681456198</v>
      </c>
      <c r="H1065" s="68">
        <v>79.602420051858303</v>
      </c>
      <c r="I1065" s="71">
        <v>0.72877390231403005</v>
      </c>
      <c r="J1065" s="68">
        <v>34.312878133102899</v>
      </c>
      <c r="K1065" s="71">
        <v>0.89624344995739602</v>
      </c>
      <c r="L1065" s="68">
        <v>69.317199654278298</v>
      </c>
      <c r="M1065" s="71">
        <v>0.80992206804790001</v>
      </c>
      <c r="N1065" s="68">
        <v>60</v>
      </c>
      <c r="O1065" s="71"/>
      <c r="P1065" s="68"/>
      <c r="Q1065" s="71">
        <v>0.41160000000000002</v>
      </c>
      <c r="R1065" s="68">
        <v>56.040892193308501</v>
      </c>
    </row>
    <row r="1066" spans="1:18" x14ac:dyDescent="0.2">
      <c r="A1066" s="141" t="s">
        <v>2454</v>
      </c>
      <c r="B1066" s="67" t="s">
        <v>2455</v>
      </c>
      <c r="C1066" s="67">
        <v>69</v>
      </c>
      <c r="D1066" s="67" t="s">
        <v>343</v>
      </c>
      <c r="E1066" s="71">
        <v>0.69913129648431505</v>
      </c>
      <c r="F1066" s="68">
        <v>48.228176318064001</v>
      </c>
      <c r="G1066" s="71">
        <v>0.65208801725057097</v>
      </c>
      <c r="H1066" s="68">
        <v>10.1123595505618</v>
      </c>
      <c r="I1066" s="71">
        <v>0.69056138359112196</v>
      </c>
      <c r="J1066" s="68">
        <v>22.990492653414002</v>
      </c>
      <c r="K1066" s="71">
        <v>0.85049436536623602</v>
      </c>
      <c r="L1066" s="68">
        <v>43.474503025064799</v>
      </c>
      <c r="M1066" s="71">
        <v>0.78711271621364698</v>
      </c>
      <c r="N1066" s="68">
        <v>52.368421052631597</v>
      </c>
      <c r="O1066" s="71"/>
      <c r="P1066" s="68"/>
      <c r="Q1066" s="71">
        <v>0.51539999999999997</v>
      </c>
      <c r="R1066" s="68">
        <v>63.197026022304797</v>
      </c>
    </row>
    <row r="1067" spans="1:18" x14ac:dyDescent="0.2">
      <c r="A1067" s="141" t="s">
        <v>2456</v>
      </c>
      <c r="B1067" s="67" t="s">
        <v>2457</v>
      </c>
      <c r="C1067" s="67">
        <v>69</v>
      </c>
      <c r="D1067" s="67" t="s">
        <v>343</v>
      </c>
      <c r="E1067" s="71">
        <v>0.65213528086864003</v>
      </c>
      <c r="F1067" s="68">
        <v>31.374243733794302</v>
      </c>
      <c r="G1067" s="71">
        <v>0.57517922103573405</v>
      </c>
      <c r="H1067" s="68">
        <v>4.4943820224719104</v>
      </c>
      <c r="I1067" s="71">
        <v>0.64871682517062701</v>
      </c>
      <c r="J1067" s="68">
        <v>13.223854796888499</v>
      </c>
      <c r="K1067" s="71">
        <v>0.69257132703060298</v>
      </c>
      <c r="L1067" s="68">
        <v>7.6923076923076898</v>
      </c>
      <c r="M1067" s="71">
        <v>0.69207375023759699</v>
      </c>
      <c r="N1067" s="68">
        <v>27.017543859649098</v>
      </c>
      <c r="O1067" s="71"/>
      <c r="P1067" s="68"/>
      <c r="Q1067" s="71"/>
      <c r="R1067" s="68"/>
    </row>
    <row r="1068" spans="1:18" x14ac:dyDescent="0.2">
      <c r="A1068" s="141" t="s">
        <v>2458</v>
      </c>
      <c r="B1068" s="67" t="s">
        <v>2459</v>
      </c>
      <c r="C1068" s="67">
        <v>69</v>
      </c>
      <c r="D1068" s="67" t="s">
        <v>343</v>
      </c>
      <c r="E1068" s="71">
        <v>0.63459147562672602</v>
      </c>
      <c r="F1068" s="68">
        <v>25.324114088159</v>
      </c>
      <c r="G1068" s="71">
        <v>0.79743915754017403</v>
      </c>
      <c r="H1068" s="68">
        <v>46.585998271391503</v>
      </c>
      <c r="I1068" s="71">
        <v>0.72680889786412906</v>
      </c>
      <c r="J1068" s="68">
        <v>33.1892826274849</v>
      </c>
      <c r="K1068" s="71">
        <v>0.85384348923759301</v>
      </c>
      <c r="L1068" s="68">
        <v>45.462402765773597</v>
      </c>
      <c r="M1068" s="71">
        <v>0.79471583349173203</v>
      </c>
      <c r="N1068" s="68">
        <v>55.087719298245602</v>
      </c>
      <c r="O1068" s="71"/>
      <c r="P1068" s="68"/>
      <c r="Q1068" s="71">
        <v>1.4999999999999999E-4</v>
      </c>
      <c r="R1068" s="68">
        <v>25.092936802973998</v>
      </c>
    </row>
    <row r="1069" spans="1:18" x14ac:dyDescent="0.2">
      <c r="A1069" s="141" t="s">
        <v>2460</v>
      </c>
      <c r="B1069" s="67" t="s">
        <v>2461</v>
      </c>
      <c r="C1069" s="67">
        <v>69</v>
      </c>
      <c r="D1069" s="67" t="s">
        <v>343</v>
      </c>
      <c r="E1069" s="71">
        <v>0.62872102203454105</v>
      </c>
      <c r="F1069" s="68">
        <v>22.817631806395902</v>
      </c>
      <c r="G1069" s="71">
        <v>0.78367235590377804</v>
      </c>
      <c r="H1069" s="68">
        <v>40.449438202247201</v>
      </c>
      <c r="I1069" s="71">
        <v>0.75897564168880105</v>
      </c>
      <c r="J1069" s="68">
        <v>47.191011235955102</v>
      </c>
      <c r="K1069" s="71">
        <v>0.88227245186923497</v>
      </c>
      <c r="L1069" s="68">
        <v>61.797752808988797</v>
      </c>
      <c r="M1069" s="71">
        <v>0.71868466071089099</v>
      </c>
      <c r="N1069" s="68">
        <v>33.508771929824597</v>
      </c>
      <c r="O1069" s="71"/>
      <c r="P1069" s="68"/>
      <c r="Q1069" s="71">
        <v>0</v>
      </c>
      <c r="R1069" s="68">
        <v>24.814126394052</v>
      </c>
    </row>
    <row r="1070" spans="1:18" x14ac:dyDescent="0.2">
      <c r="A1070" s="141" t="s">
        <v>2462</v>
      </c>
      <c r="B1070" s="67" t="s">
        <v>2463</v>
      </c>
      <c r="C1070" s="67">
        <v>69</v>
      </c>
      <c r="D1070" s="67" t="s">
        <v>343</v>
      </c>
      <c r="E1070" s="71">
        <v>0.71479070437353698</v>
      </c>
      <c r="F1070" s="68">
        <v>52.808988764044898</v>
      </c>
      <c r="G1070" s="71">
        <v>0.70828752018374197</v>
      </c>
      <c r="H1070" s="68">
        <v>16.6810717372515</v>
      </c>
      <c r="I1070" s="71">
        <v>0.64462163495503699</v>
      </c>
      <c r="J1070" s="68">
        <v>12.4459809853068</v>
      </c>
      <c r="K1070" s="71">
        <v>0.82558458803489798</v>
      </c>
      <c r="L1070" s="68">
        <v>32.5842696629214</v>
      </c>
      <c r="M1070" s="71">
        <v>0.68066907432047097</v>
      </c>
      <c r="N1070" s="68">
        <v>24.0350877192982</v>
      </c>
      <c r="O1070" s="71"/>
      <c r="P1070" s="68"/>
      <c r="Q1070" s="71"/>
      <c r="R1070" s="68"/>
    </row>
    <row r="1071" spans="1:18" x14ac:dyDescent="0.2">
      <c r="A1071" s="141" t="s">
        <v>2464</v>
      </c>
      <c r="B1071" s="67" t="s">
        <v>2465</v>
      </c>
      <c r="C1071" s="67">
        <v>69</v>
      </c>
      <c r="D1071" s="67" t="s">
        <v>343</v>
      </c>
      <c r="E1071" s="71">
        <v>0.63350265073212098</v>
      </c>
      <c r="F1071" s="68">
        <v>24.8919619706137</v>
      </c>
      <c r="G1071" s="71">
        <v>0.807894906823863</v>
      </c>
      <c r="H1071" s="68">
        <v>51.944684528954198</v>
      </c>
      <c r="I1071" s="71">
        <v>0.73181412179526095</v>
      </c>
      <c r="J1071" s="68">
        <v>35.436473638720798</v>
      </c>
      <c r="K1071" s="71">
        <v>0.85969930202304301</v>
      </c>
      <c r="L1071" s="68">
        <v>48.746758859118401</v>
      </c>
      <c r="M1071" s="71">
        <v>0.76810492301843702</v>
      </c>
      <c r="N1071" s="68">
        <v>46.491228070175403</v>
      </c>
      <c r="O1071" s="71"/>
      <c r="P1071" s="68"/>
      <c r="Q1071" s="71">
        <v>0</v>
      </c>
      <c r="R1071" s="68">
        <v>24.814126394052</v>
      </c>
    </row>
    <row r="1072" spans="1:18" x14ac:dyDescent="0.2">
      <c r="A1072" s="141" t="s">
        <v>2466</v>
      </c>
      <c r="B1072" s="67" t="s">
        <v>2467</v>
      </c>
      <c r="C1072" s="67">
        <v>69</v>
      </c>
      <c r="D1072" s="67" t="s">
        <v>343</v>
      </c>
      <c r="E1072" s="71">
        <v>0.63761818004184101</v>
      </c>
      <c r="F1072" s="68">
        <v>26.361279170267899</v>
      </c>
      <c r="G1072" s="71">
        <v>0.84744283172493695</v>
      </c>
      <c r="H1072" s="68">
        <v>77.614520311149505</v>
      </c>
      <c r="I1072" s="71">
        <v>0.64773054353988802</v>
      </c>
      <c r="J1072" s="68">
        <v>13.1374243733794</v>
      </c>
      <c r="K1072" s="71">
        <v>0.87539233961839402</v>
      </c>
      <c r="L1072" s="68">
        <v>57.130509939498701</v>
      </c>
      <c r="M1072" s="71">
        <v>0.81752518532598395</v>
      </c>
      <c r="N1072" s="68">
        <v>62.543859649122801</v>
      </c>
      <c r="O1072" s="71"/>
      <c r="P1072" s="68"/>
      <c r="Q1072" s="71">
        <v>0</v>
      </c>
      <c r="R1072" s="68">
        <v>24.814126394052</v>
      </c>
    </row>
    <row r="1073" spans="1:18" x14ac:dyDescent="0.2">
      <c r="A1073" s="141" t="s">
        <v>2468</v>
      </c>
      <c r="B1073" s="67" t="s">
        <v>2469</v>
      </c>
      <c r="C1073" s="67">
        <v>69</v>
      </c>
      <c r="D1073" s="67" t="s">
        <v>343</v>
      </c>
      <c r="E1073" s="71">
        <v>0.74939518371326896</v>
      </c>
      <c r="F1073" s="68">
        <v>62.143474503025097</v>
      </c>
      <c r="G1073" s="71">
        <v>0.65566093950270499</v>
      </c>
      <c r="H1073" s="68">
        <v>10.4580812445981</v>
      </c>
      <c r="I1073" s="71">
        <v>0.72903362266098604</v>
      </c>
      <c r="J1073" s="68">
        <v>34.485738980120999</v>
      </c>
      <c r="K1073" s="71">
        <v>0.84438890249655396</v>
      </c>
      <c r="L1073" s="68">
        <v>40.622299049265301</v>
      </c>
      <c r="M1073" s="71">
        <v>0.73769245390610105</v>
      </c>
      <c r="N1073" s="68">
        <v>38.771929824561397</v>
      </c>
      <c r="O1073" s="71"/>
      <c r="P1073" s="68"/>
      <c r="Q1073" s="71">
        <v>0.7802</v>
      </c>
      <c r="R1073" s="68">
        <v>76.486988847583604</v>
      </c>
    </row>
    <row r="1074" spans="1:18" x14ac:dyDescent="0.2">
      <c r="A1074" s="141" t="s">
        <v>2470</v>
      </c>
      <c r="B1074" s="67" t="s">
        <v>2471</v>
      </c>
      <c r="C1074" s="67">
        <v>67</v>
      </c>
      <c r="D1074" s="67" t="s">
        <v>343</v>
      </c>
      <c r="E1074" s="71">
        <v>0.60445117126038095</v>
      </c>
      <c r="F1074" s="68">
        <v>15.557476231633499</v>
      </c>
      <c r="G1074" s="71">
        <v>0.73730147660941403</v>
      </c>
      <c r="H1074" s="68">
        <v>22.817631806395902</v>
      </c>
      <c r="I1074" s="71">
        <v>0.66814222135307599</v>
      </c>
      <c r="J1074" s="68">
        <v>16.8539325842697</v>
      </c>
      <c r="K1074" s="71">
        <v>0.84870723532097603</v>
      </c>
      <c r="L1074" s="68">
        <v>42.696629213483099</v>
      </c>
      <c r="M1074" s="71">
        <v>0.76810492301843702</v>
      </c>
      <c r="N1074" s="68">
        <v>46.491228070175403</v>
      </c>
      <c r="O1074" s="71"/>
      <c r="P1074" s="68"/>
      <c r="Q1074" s="71">
        <v>0</v>
      </c>
      <c r="R1074" s="68">
        <v>24.814126394052</v>
      </c>
    </row>
    <row r="1075" spans="1:18" x14ac:dyDescent="0.2">
      <c r="A1075" s="141" t="s">
        <v>2472</v>
      </c>
      <c r="B1075" s="67" t="s">
        <v>2473</v>
      </c>
      <c r="C1075" s="67">
        <v>67</v>
      </c>
      <c r="D1075" s="67" t="s">
        <v>343</v>
      </c>
      <c r="E1075" s="71">
        <v>0.69841470726256105</v>
      </c>
      <c r="F1075" s="68">
        <v>47.882454624027702</v>
      </c>
      <c r="G1075" s="71">
        <v>0.84154958373935995</v>
      </c>
      <c r="H1075" s="68">
        <v>74.330164217804693</v>
      </c>
      <c r="I1075" s="71">
        <v>0.79484328414013194</v>
      </c>
      <c r="J1075" s="68">
        <v>63.094209161624903</v>
      </c>
      <c r="K1075" s="71">
        <v>0.89369625482373505</v>
      </c>
      <c r="L1075" s="68">
        <v>67.761452031114999</v>
      </c>
      <c r="M1075" s="71">
        <v>0.96198441360957998</v>
      </c>
      <c r="N1075" s="68">
        <v>96.228070175438603</v>
      </c>
      <c r="O1075" s="71"/>
      <c r="P1075" s="68"/>
      <c r="Q1075" s="71">
        <v>0</v>
      </c>
      <c r="R1075" s="68">
        <v>24.814126394052</v>
      </c>
    </row>
    <row r="1076" spans="1:18" x14ac:dyDescent="0.2">
      <c r="A1076" s="141" t="s">
        <v>2474</v>
      </c>
      <c r="B1076" s="67" t="s">
        <v>2475</v>
      </c>
      <c r="C1076" s="67">
        <v>67</v>
      </c>
      <c r="D1076" s="67" t="s">
        <v>343</v>
      </c>
      <c r="E1076" s="71">
        <v>0.64763171484256898</v>
      </c>
      <c r="F1076" s="68">
        <v>29.732065687121899</v>
      </c>
      <c r="G1076" s="71">
        <v>0.77614498284954003</v>
      </c>
      <c r="H1076" s="68">
        <v>37.078651685393297</v>
      </c>
      <c r="I1076" s="71">
        <v>0.69711720117788201</v>
      </c>
      <c r="J1076" s="68">
        <v>24.373379429559201</v>
      </c>
      <c r="K1076" s="71">
        <v>0.86698523261081695</v>
      </c>
      <c r="L1076" s="68">
        <v>51.771823681935999</v>
      </c>
      <c r="M1076" s="71">
        <v>0.78331115757460601</v>
      </c>
      <c r="N1076" s="68">
        <v>51.140350877193001</v>
      </c>
      <c r="O1076" s="71"/>
      <c r="P1076" s="68"/>
      <c r="Q1076" s="71">
        <v>0.11459999999999999</v>
      </c>
      <c r="R1076" s="68">
        <v>37.546468401486997</v>
      </c>
    </row>
    <row r="1077" spans="1:18" x14ac:dyDescent="0.2">
      <c r="A1077" s="141" t="s">
        <v>2476</v>
      </c>
      <c r="B1077" s="67" t="s">
        <v>2477</v>
      </c>
      <c r="C1077" s="67">
        <v>67</v>
      </c>
      <c r="D1077" s="67" t="s">
        <v>343</v>
      </c>
      <c r="E1077" s="71">
        <v>0.66547711555707201</v>
      </c>
      <c r="F1077" s="68">
        <v>36.041486603284397</v>
      </c>
      <c r="G1077" s="71">
        <v>0.76966619596614705</v>
      </c>
      <c r="H1077" s="68">
        <v>33.275713050994</v>
      </c>
      <c r="I1077" s="71">
        <v>0.65431717645285403</v>
      </c>
      <c r="J1077" s="68">
        <v>14.4338807260156</v>
      </c>
      <c r="K1077" s="71">
        <v>0.83291286873833903</v>
      </c>
      <c r="L1077" s="68">
        <v>35.695764909248098</v>
      </c>
      <c r="M1077" s="71">
        <v>0.730089336628018</v>
      </c>
      <c r="N1077" s="68">
        <v>36.842105263157897</v>
      </c>
      <c r="O1077" s="71"/>
      <c r="P1077" s="68"/>
      <c r="Q1077" s="71">
        <v>0.34039999999999998</v>
      </c>
      <c r="R1077" s="68">
        <v>50.836431226765797</v>
      </c>
    </row>
    <row r="1078" spans="1:18" x14ac:dyDescent="0.2">
      <c r="A1078" s="141" t="s">
        <v>2478</v>
      </c>
      <c r="B1078" s="67" t="s">
        <v>2479</v>
      </c>
      <c r="C1078" s="67">
        <v>67</v>
      </c>
      <c r="D1078" s="67" t="s">
        <v>343</v>
      </c>
      <c r="E1078" s="71">
        <v>0.69264028129633104</v>
      </c>
      <c r="F1078" s="68">
        <v>45.289541918755397</v>
      </c>
      <c r="G1078" s="71">
        <v>0.82800765795861997</v>
      </c>
      <c r="H1078" s="68">
        <v>64.131374243733802</v>
      </c>
      <c r="I1078" s="71">
        <v>0.78840559767074403</v>
      </c>
      <c r="J1078" s="68">
        <v>60.674157303370798</v>
      </c>
      <c r="K1078" s="71">
        <v>0.914916206355049</v>
      </c>
      <c r="L1078" s="68">
        <v>80.553154710458102</v>
      </c>
      <c r="M1078" s="71">
        <v>0.93157194449724401</v>
      </c>
      <c r="N1078" s="68">
        <v>92.105263157894697</v>
      </c>
      <c r="O1078" s="71"/>
      <c r="P1078" s="68"/>
      <c r="Q1078" s="71">
        <v>2.9999999999999997E-4</v>
      </c>
      <c r="R1078" s="68">
        <v>25.557620817843901</v>
      </c>
    </row>
    <row r="1079" spans="1:18" x14ac:dyDescent="0.2">
      <c r="A1079" s="141" t="s">
        <v>2480</v>
      </c>
      <c r="B1079" s="67" t="s">
        <v>2481</v>
      </c>
      <c r="C1079" s="67">
        <v>67</v>
      </c>
      <c r="D1079" s="67" t="s">
        <v>343</v>
      </c>
      <c r="E1079" s="71">
        <v>0.61159854725622897</v>
      </c>
      <c r="F1079" s="68">
        <v>17.545375972342299</v>
      </c>
      <c r="G1079" s="71">
        <v>0.76681682360039005</v>
      </c>
      <c r="H1079" s="68">
        <v>32.5842696629214</v>
      </c>
      <c r="I1079" s="71">
        <v>0.68793428623497699</v>
      </c>
      <c r="J1079" s="68">
        <v>21.953327571305099</v>
      </c>
      <c r="K1079" s="71">
        <v>0.82373202751021302</v>
      </c>
      <c r="L1079" s="68">
        <v>31.806395851339701</v>
      </c>
      <c r="M1079" s="71">
        <v>0.77950959893556404</v>
      </c>
      <c r="N1079" s="68">
        <v>50.350877192982502</v>
      </c>
      <c r="O1079" s="71"/>
      <c r="P1079" s="68"/>
      <c r="Q1079" s="71">
        <v>0</v>
      </c>
      <c r="R1079" s="68">
        <v>24.814126394052</v>
      </c>
    </row>
    <row r="1080" spans="1:18" x14ac:dyDescent="0.2">
      <c r="A1080" s="141" t="s">
        <v>2482</v>
      </c>
      <c r="B1080" s="67" t="s">
        <v>2483</v>
      </c>
      <c r="C1080" s="67">
        <v>67</v>
      </c>
      <c r="D1080" s="67" t="s">
        <v>343</v>
      </c>
      <c r="E1080" s="71">
        <v>0.67439735625259001</v>
      </c>
      <c r="F1080" s="68">
        <v>39.239412273120102</v>
      </c>
      <c r="G1080" s="71">
        <v>0.86264181261766504</v>
      </c>
      <c r="H1080" s="68">
        <v>86.689714779602397</v>
      </c>
      <c r="I1080" s="71">
        <v>0.76396327019648602</v>
      </c>
      <c r="J1080" s="68">
        <v>49.2653414001729</v>
      </c>
      <c r="K1080" s="71">
        <v>0.89744404401048095</v>
      </c>
      <c r="L1080" s="68">
        <v>70.008643042350897</v>
      </c>
      <c r="M1080" s="71">
        <v>0.84793765443832003</v>
      </c>
      <c r="N1080" s="68">
        <v>71.403508771929793</v>
      </c>
      <c r="O1080" s="71"/>
      <c r="P1080" s="68"/>
      <c r="Q1080" s="71">
        <v>0</v>
      </c>
      <c r="R1080" s="68">
        <v>24.814126394052</v>
      </c>
    </row>
    <row r="1081" spans="1:18" x14ac:dyDescent="0.2">
      <c r="A1081" s="141" t="s">
        <v>2484</v>
      </c>
      <c r="B1081" s="67" t="s">
        <v>2485</v>
      </c>
      <c r="C1081" s="67">
        <v>67</v>
      </c>
      <c r="D1081" s="67" t="s">
        <v>343</v>
      </c>
      <c r="E1081" s="71">
        <v>0.63115230698465297</v>
      </c>
      <c r="F1081" s="68">
        <v>24.2005185825411</v>
      </c>
      <c r="G1081" s="71">
        <v>0.78119631541610302</v>
      </c>
      <c r="H1081" s="68">
        <v>39.152981849611102</v>
      </c>
      <c r="I1081" s="71">
        <v>0.69890933598087202</v>
      </c>
      <c r="J1081" s="68">
        <v>25.0648228176318</v>
      </c>
      <c r="K1081" s="71">
        <v>0.86193225683934904</v>
      </c>
      <c r="L1081" s="68">
        <v>50.1296456352636</v>
      </c>
      <c r="M1081" s="71">
        <v>0.81372362668694198</v>
      </c>
      <c r="N1081" s="68">
        <v>61.315789473684198</v>
      </c>
      <c r="O1081" s="71"/>
      <c r="P1081" s="68"/>
      <c r="Q1081" s="71">
        <v>0</v>
      </c>
      <c r="R1081" s="68">
        <v>24.814126394052</v>
      </c>
    </row>
    <row r="1082" spans="1:18" x14ac:dyDescent="0.2">
      <c r="A1082" s="141" t="s">
        <v>2486</v>
      </c>
      <c r="B1082" s="67" t="s">
        <v>2487</v>
      </c>
      <c r="C1082" s="67">
        <v>67</v>
      </c>
      <c r="D1082" s="67" t="s">
        <v>343</v>
      </c>
      <c r="E1082" s="71">
        <v>0.84003763077981697</v>
      </c>
      <c r="F1082" s="68">
        <v>83.6646499567848</v>
      </c>
      <c r="G1082" s="71">
        <v>0.85897454033287601</v>
      </c>
      <c r="H1082" s="68">
        <v>84.183232497839199</v>
      </c>
      <c r="I1082" s="71">
        <v>0.75048778637693603</v>
      </c>
      <c r="J1082" s="68">
        <v>43.215211754537599</v>
      </c>
      <c r="K1082" s="71">
        <v>0.90655210061017999</v>
      </c>
      <c r="L1082" s="68">
        <v>75.626620570440807</v>
      </c>
      <c r="M1082" s="71">
        <v>0.84413609579927795</v>
      </c>
      <c r="N1082" s="68">
        <v>70.263157894736807</v>
      </c>
      <c r="O1082" s="71"/>
      <c r="P1082" s="68"/>
      <c r="Q1082" s="71"/>
      <c r="R1082" s="68"/>
    </row>
    <row r="1083" spans="1:18" x14ac:dyDescent="0.2">
      <c r="A1083" s="141" t="s">
        <v>2488</v>
      </c>
      <c r="B1083" s="67" t="s">
        <v>2489</v>
      </c>
      <c r="C1083" s="67">
        <v>67</v>
      </c>
      <c r="D1083" s="67" t="s">
        <v>343</v>
      </c>
      <c r="E1083" s="71">
        <v>0.60977680394244305</v>
      </c>
      <c r="F1083" s="68">
        <v>17.0267934312878</v>
      </c>
      <c r="G1083" s="71">
        <v>0.75993089008456904</v>
      </c>
      <c r="H1083" s="68">
        <v>30.423509075194499</v>
      </c>
      <c r="I1083" s="71">
        <v>0.64675055222391797</v>
      </c>
      <c r="J1083" s="68">
        <v>12.964563526361299</v>
      </c>
      <c r="K1083" s="71">
        <v>0.85128830255104004</v>
      </c>
      <c r="L1083" s="68">
        <v>44.079515989628298</v>
      </c>
      <c r="M1083" s="71">
        <v>0.79091427485268895</v>
      </c>
      <c r="N1083" s="68">
        <v>53.684210526315802</v>
      </c>
      <c r="O1083" s="71"/>
      <c r="P1083" s="68"/>
      <c r="Q1083" s="71">
        <v>0</v>
      </c>
      <c r="R1083" s="68">
        <v>24.814126394052</v>
      </c>
    </row>
    <row r="1084" spans="1:18" x14ac:dyDescent="0.2">
      <c r="A1084" s="141" t="s">
        <v>2490</v>
      </c>
      <c r="B1084" s="67" t="s">
        <v>2491</v>
      </c>
      <c r="C1084" s="67">
        <v>67</v>
      </c>
      <c r="D1084" s="67" t="s">
        <v>343</v>
      </c>
      <c r="E1084" s="71">
        <v>0.76046879676621604</v>
      </c>
      <c r="F1084" s="68">
        <v>64.736387208297302</v>
      </c>
      <c r="G1084" s="71">
        <v>0.88048954535127399</v>
      </c>
      <c r="H1084" s="68">
        <v>93.085566119274006</v>
      </c>
      <c r="I1084" s="71">
        <v>0.78769586276935699</v>
      </c>
      <c r="J1084" s="68">
        <v>60.069144338807298</v>
      </c>
      <c r="K1084" s="71">
        <v>0.91710689352075003</v>
      </c>
      <c r="L1084" s="68">
        <v>81.676750216076101</v>
      </c>
      <c r="M1084" s="71">
        <v>0.88215168218969797</v>
      </c>
      <c r="N1084" s="68">
        <v>81.228070175438603</v>
      </c>
      <c r="O1084" s="71"/>
      <c r="P1084" s="68"/>
      <c r="Q1084" s="71">
        <v>0.33489999999999998</v>
      </c>
      <c r="R1084" s="68">
        <v>50.557620817843897</v>
      </c>
    </row>
    <row r="1085" spans="1:18" x14ac:dyDescent="0.2">
      <c r="A1085" s="141" t="s">
        <v>2492</v>
      </c>
      <c r="B1085" s="67" t="s">
        <v>2493</v>
      </c>
      <c r="C1085" s="67">
        <v>67</v>
      </c>
      <c r="D1085" s="67" t="s">
        <v>343</v>
      </c>
      <c r="E1085" s="71">
        <v>0.64260462906185001</v>
      </c>
      <c r="F1085" s="68">
        <v>27.830596369922201</v>
      </c>
      <c r="G1085" s="71">
        <v>0.81547835140550995</v>
      </c>
      <c r="H1085" s="68">
        <v>56.698357821953302</v>
      </c>
      <c r="I1085" s="71">
        <v>0.67905027174128396</v>
      </c>
      <c r="J1085" s="68">
        <v>19.706136560069101</v>
      </c>
      <c r="K1085" s="71">
        <v>0.87435842636317895</v>
      </c>
      <c r="L1085" s="68">
        <v>56.525496974935201</v>
      </c>
      <c r="M1085" s="71">
        <v>0.84413609579927795</v>
      </c>
      <c r="N1085" s="68">
        <v>70.263157894736807</v>
      </c>
      <c r="O1085" s="71"/>
      <c r="P1085" s="68"/>
      <c r="Q1085" s="71">
        <v>0</v>
      </c>
      <c r="R1085" s="68">
        <v>24.814126394052</v>
      </c>
    </row>
    <row r="1086" spans="1:18" x14ac:dyDescent="0.2">
      <c r="A1086" s="141" t="s">
        <v>2494</v>
      </c>
      <c r="B1086" s="67" t="s">
        <v>2495</v>
      </c>
      <c r="C1086" s="67">
        <v>67</v>
      </c>
      <c r="D1086" s="67" t="s">
        <v>343</v>
      </c>
      <c r="E1086" s="71">
        <v>0.64545755666346105</v>
      </c>
      <c r="F1086" s="68">
        <v>28.9541918755402</v>
      </c>
      <c r="G1086" s="71">
        <v>0.80437575717300203</v>
      </c>
      <c r="H1086" s="68">
        <v>50.1296456352636</v>
      </c>
      <c r="I1086" s="71">
        <v>0.66990741818666499</v>
      </c>
      <c r="J1086" s="68">
        <v>17.199654278305999</v>
      </c>
      <c r="K1086" s="71">
        <v>0.84424201529464704</v>
      </c>
      <c r="L1086" s="68">
        <v>40.449438202247201</v>
      </c>
      <c r="M1086" s="71">
        <v>0.90876259266299197</v>
      </c>
      <c r="N1086" s="68">
        <v>87.807017543859601</v>
      </c>
      <c r="O1086" s="71"/>
      <c r="P1086" s="68"/>
      <c r="Q1086" s="71">
        <v>0</v>
      </c>
      <c r="R1086" s="68">
        <v>24.814126394052</v>
      </c>
    </row>
    <row r="1087" spans="1:18" x14ac:dyDescent="0.2">
      <c r="A1087" s="141" t="s">
        <v>2496</v>
      </c>
      <c r="B1087" s="67" t="s">
        <v>2497</v>
      </c>
      <c r="C1087" s="67">
        <v>67</v>
      </c>
      <c r="D1087" s="67" t="s">
        <v>343</v>
      </c>
      <c r="E1087" s="71">
        <v>0.65953452440087701</v>
      </c>
      <c r="F1087" s="68">
        <v>33.6214347450302</v>
      </c>
      <c r="G1087" s="71">
        <v>0.82105917785155103</v>
      </c>
      <c r="H1087" s="68">
        <v>60.587726879861698</v>
      </c>
      <c r="I1087" s="71">
        <v>0.71746728403469695</v>
      </c>
      <c r="J1087" s="68">
        <v>30.337078651685399</v>
      </c>
      <c r="K1087" s="71">
        <v>0.87319291928939602</v>
      </c>
      <c r="L1087" s="68">
        <v>55.834053586862602</v>
      </c>
      <c r="M1087" s="71">
        <v>0.88595324082873905</v>
      </c>
      <c r="N1087" s="68">
        <v>82.8070175438597</v>
      </c>
      <c r="O1087" s="71"/>
      <c r="P1087" s="68"/>
      <c r="Q1087" s="71">
        <v>0</v>
      </c>
      <c r="R1087" s="68">
        <v>24.814126394052</v>
      </c>
    </row>
    <row r="1088" spans="1:18" x14ac:dyDescent="0.2">
      <c r="A1088" s="141" t="s">
        <v>404</v>
      </c>
      <c r="B1088" s="67" t="s">
        <v>2498</v>
      </c>
      <c r="C1088" s="67">
        <v>67</v>
      </c>
      <c r="D1088" s="67" t="s">
        <v>343</v>
      </c>
      <c r="E1088" s="71">
        <v>0.60357733312020301</v>
      </c>
      <c r="F1088" s="68">
        <v>15.384615384615399</v>
      </c>
      <c r="G1088" s="71">
        <v>0.77443523697449401</v>
      </c>
      <c r="H1088" s="68">
        <v>35.868625756266198</v>
      </c>
      <c r="I1088" s="71">
        <v>0.64051700944369505</v>
      </c>
      <c r="J1088" s="68">
        <v>11.6681071737252</v>
      </c>
      <c r="K1088" s="71">
        <v>0.82342482024726404</v>
      </c>
      <c r="L1088" s="68">
        <v>31.719965427830601</v>
      </c>
      <c r="M1088" s="71">
        <v>0.77950959893556404</v>
      </c>
      <c r="N1088" s="68">
        <v>50.350877192982502</v>
      </c>
      <c r="O1088" s="71"/>
      <c r="P1088" s="68"/>
      <c r="Q1088" s="71">
        <v>0</v>
      </c>
      <c r="R1088" s="68">
        <v>24.814126394052</v>
      </c>
    </row>
    <row r="1089" spans="1:18" x14ac:dyDescent="0.2">
      <c r="A1089" s="141" t="s">
        <v>2499</v>
      </c>
      <c r="B1089" s="67" t="s">
        <v>2500</v>
      </c>
      <c r="C1089" s="67">
        <v>67</v>
      </c>
      <c r="D1089" s="67" t="s">
        <v>343</v>
      </c>
      <c r="E1089" s="71">
        <v>0.65815292402243297</v>
      </c>
      <c r="F1089" s="68">
        <v>33.362143474503</v>
      </c>
      <c r="G1089" s="71">
        <v>0.81568283400293096</v>
      </c>
      <c r="H1089" s="68">
        <v>56.871218668971501</v>
      </c>
      <c r="I1089" s="71">
        <v>0.70152481944515299</v>
      </c>
      <c r="J1089" s="68">
        <v>25.756266205704399</v>
      </c>
      <c r="K1089" s="71">
        <v>0.89900840175246599</v>
      </c>
      <c r="L1089" s="68">
        <v>71.391529818496096</v>
      </c>
      <c r="M1089" s="71">
        <v>0.87454856491161403</v>
      </c>
      <c r="N1089" s="68">
        <v>78.684210526315795</v>
      </c>
      <c r="O1089" s="71"/>
      <c r="P1089" s="68"/>
      <c r="Q1089" s="71">
        <v>0</v>
      </c>
      <c r="R1089" s="68">
        <v>24.814126394052</v>
      </c>
    </row>
    <row r="1090" spans="1:18" x14ac:dyDescent="0.2">
      <c r="A1090" s="141" t="s">
        <v>2297</v>
      </c>
      <c r="B1090" s="67" t="s">
        <v>2501</v>
      </c>
      <c r="C1090" s="67">
        <v>67</v>
      </c>
      <c r="D1090" s="67" t="s">
        <v>343</v>
      </c>
      <c r="E1090" s="71">
        <v>0.61953148203866504</v>
      </c>
      <c r="F1090" s="68">
        <v>19.878997407087301</v>
      </c>
      <c r="G1090" s="71">
        <v>0.78936547667728596</v>
      </c>
      <c r="H1090" s="68">
        <v>42.3509075194468</v>
      </c>
      <c r="I1090" s="71">
        <v>0.65753831793193795</v>
      </c>
      <c r="J1090" s="68">
        <v>14.8660328435609</v>
      </c>
      <c r="K1090" s="71">
        <v>0.85223622345333006</v>
      </c>
      <c r="L1090" s="68">
        <v>44.425237683664598</v>
      </c>
      <c r="M1090" s="71">
        <v>0.798517392130774</v>
      </c>
      <c r="N1090" s="68">
        <v>56.6666666666667</v>
      </c>
      <c r="O1090" s="71"/>
      <c r="P1090" s="68"/>
      <c r="Q1090" s="71">
        <v>0</v>
      </c>
      <c r="R1090" s="68">
        <v>24.814126394052</v>
      </c>
    </row>
    <row r="1091" spans="1:18" x14ac:dyDescent="0.2">
      <c r="A1091" s="141" t="s">
        <v>2502</v>
      </c>
      <c r="B1091" s="67" t="s">
        <v>2503</v>
      </c>
      <c r="C1091" s="67">
        <v>67</v>
      </c>
      <c r="D1091" s="67" t="s">
        <v>343</v>
      </c>
      <c r="E1091" s="71">
        <v>0.63891726346495803</v>
      </c>
      <c r="F1091" s="68">
        <v>26.793431287813299</v>
      </c>
      <c r="G1091" s="71">
        <v>0.81282050595890498</v>
      </c>
      <c r="H1091" s="68">
        <v>54.883318928262703</v>
      </c>
      <c r="I1091" s="71">
        <v>0.67574483120428896</v>
      </c>
      <c r="J1091" s="68">
        <v>18.755401901469298</v>
      </c>
      <c r="K1091" s="71">
        <v>0.88089267755752798</v>
      </c>
      <c r="L1091" s="68">
        <v>60.847018150388898</v>
      </c>
      <c r="M1091" s="71">
        <v>0.825128302604068</v>
      </c>
      <c r="N1091" s="68">
        <v>64.561403508771903</v>
      </c>
      <c r="O1091" s="71"/>
      <c r="P1091" s="68"/>
      <c r="Q1091" s="71">
        <v>0</v>
      </c>
      <c r="R1091" s="68">
        <v>24.814126394052</v>
      </c>
    </row>
    <row r="1092" spans="1:18" x14ac:dyDescent="0.2">
      <c r="A1092" s="141" t="s">
        <v>2504</v>
      </c>
      <c r="B1092" s="67" t="s">
        <v>2505</v>
      </c>
      <c r="C1092" s="67">
        <v>67</v>
      </c>
      <c r="D1092" s="67" t="s">
        <v>343</v>
      </c>
      <c r="E1092" s="71">
        <v>0.59314808266351804</v>
      </c>
      <c r="F1092" s="68">
        <v>13.396715643906701</v>
      </c>
      <c r="G1092" s="71">
        <v>0.740761786691715</v>
      </c>
      <c r="H1092" s="68">
        <v>24.286949006050101</v>
      </c>
      <c r="I1092" s="71">
        <v>0.64493461007027397</v>
      </c>
      <c r="J1092" s="68">
        <v>12.5324114088159</v>
      </c>
      <c r="K1092" s="71">
        <v>0.86896247312279495</v>
      </c>
      <c r="L1092" s="68">
        <v>53.068280034572197</v>
      </c>
      <c r="M1092" s="71">
        <v>0.71108154343280705</v>
      </c>
      <c r="N1092" s="68">
        <v>31.315789473684202</v>
      </c>
      <c r="O1092" s="71"/>
      <c r="P1092" s="68"/>
      <c r="Q1092" s="71">
        <v>0</v>
      </c>
      <c r="R1092" s="68">
        <v>24.814126394052</v>
      </c>
    </row>
    <row r="1093" spans="1:18" x14ac:dyDescent="0.2">
      <c r="A1093" s="141" t="s">
        <v>2506</v>
      </c>
      <c r="B1093" s="67" t="s">
        <v>2507</v>
      </c>
      <c r="C1093" s="67">
        <v>67</v>
      </c>
      <c r="D1093" s="67" t="s">
        <v>343</v>
      </c>
      <c r="E1093" s="71">
        <v>0.70696579978163998</v>
      </c>
      <c r="F1093" s="68">
        <v>50.3889369057908</v>
      </c>
      <c r="G1093" s="71">
        <v>0.752920282754867</v>
      </c>
      <c r="H1093" s="68">
        <v>28.176318063958501</v>
      </c>
      <c r="I1093" s="71">
        <v>0.66237571963506803</v>
      </c>
      <c r="J1093" s="68">
        <v>15.816767502160801</v>
      </c>
      <c r="K1093" s="71">
        <v>0.86686859811491801</v>
      </c>
      <c r="L1093" s="68">
        <v>51.598962834917899</v>
      </c>
      <c r="M1093" s="71">
        <v>0.66926439840334495</v>
      </c>
      <c r="N1093" s="68">
        <v>22.280701754386001</v>
      </c>
      <c r="O1093" s="71"/>
      <c r="P1093" s="68"/>
      <c r="Q1093" s="71">
        <v>0.58340000000000003</v>
      </c>
      <c r="R1093" s="68">
        <v>66.914498141263905</v>
      </c>
    </row>
    <row r="1094" spans="1:18" x14ac:dyDescent="0.2">
      <c r="A1094" s="141" t="s">
        <v>2508</v>
      </c>
      <c r="B1094" s="67" t="s">
        <v>2509</v>
      </c>
      <c r="C1094" s="67">
        <v>67</v>
      </c>
      <c r="D1094" s="67" t="s">
        <v>343</v>
      </c>
      <c r="E1094" s="71">
        <v>0.62435639260768405</v>
      </c>
      <c r="F1094" s="68">
        <v>21.1754537597234</v>
      </c>
      <c r="G1094" s="71">
        <v>0.75333774078965898</v>
      </c>
      <c r="H1094" s="68">
        <v>28.349178910976701</v>
      </c>
      <c r="I1094" s="71">
        <v>0.71888491863971704</v>
      </c>
      <c r="J1094" s="68">
        <v>30.682800345721699</v>
      </c>
      <c r="K1094" s="71">
        <v>0.88145438059060599</v>
      </c>
      <c r="L1094" s="68">
        <v>61.279170267934298</v>
      </c>
      <c r="M1094" s="71">
        <v>0.76810492301843702</v>
      </c>
      <c r="N1094" s="68">
        <v>46.491228070175403</v>
      </c>
      <c r="O1094" s="71"/>
      <c r="P1094" s="68"/>
      <c r="Q1094" s="71">
        <v>0</v>
      </c>
      <c r="R1094" s="68">
        <v>24.814126394052</v>
      </c>
    </row>
    <row r="1095" spans="1:18" x14ac:dyDescent="0.2">
      <c r="A1095" s="141" t="s">
        <v>2510</v>
      </c>
      <c r="B1095" s="67" t="s">
        <v>2511</v>
      </c>
      <c r="C1095" s="67">
        <v>66</v>
      </c>
      <c r="D1095" s="67" t="s">
        <v>343</v>
      </c>
      <c r="E1095" s="71">
        <v>0.66105593217219305</v>
      </c>
      <c r="F1095" s="68">
        <v>34.140017286084699</v>
      </c>
      <c r="G1095" s="71">
        <v>0.79983645857840902</v>
      </c>
      <c r="H1095" s="68">
        <v>47.363872082973202</v>
      </c>
      <c r="I1095" s="71">
        <v>0.70932342823675898</v>
      </c>
      <c r="J1095" s="68">
        <v>27.744165946413101</v>
      </c>
      <c r="K1095" s="71">
        <v>0.85308367824651898</v>
      </c>
      <c r="L1095" s="68">
        <v>45.116681071737297</v>
      </c>
      <c r="M1095" s="71">
        <v>0.84413609579927795</v>
      </c>
      <c r="N1095" s="68">
        <v>70.263157894736807</v>
      </c>
      <c r="O1095" s="71"/>
      <c r="P1095" s="68"/>
      <c r="Q1095" s="71">
        <v>9.8900000000000002E-2</v>
      </c>
      <c r="R1095" s="68">
        <v>36.617100371747199</v>
      </c>
    </row>
    <row r="1096" spans="1:18" x14ac:dyDescent="0.2">
      <c r="A1096" s="141" t="s">
        <v>2512</v>
      </c>
      <c r="B1096" s="67" t="s">
        <v>2513</v>
      </c>
      <c r="C1096" s="67">
        <v>67</v>
      </c>
      <c r="D1096" s="67" t="s">
        <v>343</v>
      </c>
      <c r="E1096" s="71">
        <v>0.624012033440276</v>
      </c>
      <c r="F1096" s="68">
        <v>21.0890233362143</v>
      </c>
      <c r="G1096" s="71">
        <v>0.753585251841695</v>
      </c>
      <c r="H1096" s="68">
        <v>28.435609334485701</v>
      </c>
      <c r="I1096" s="71">
        <v>0.65621772217034902</v>
      </c>
      <c r="J1096" s="68">
        <v>14.7796024200519</v>
      </c>
      <c r="K1096" s="71">
        <v>0.83758032567365504</v>
      </c>
      <c r="L1096" s="68">
        <v>37.856525496974903</v>
      </c>
      <c r="M1096" s="71">
        <v>0.69967686751568103</v>
      </c>
      <c r="N1096" s="68">
        <v>28.245614035087701</v>
      </c>
      <c r="O1096" s="71"/>
      <c r="P1096" s="68"/>
      <c r="Q1096" s="71">
        <v>0.17299999999999999</v>
      </c>
      <c r="R1096" s="68">
        <v>40.148698884758403</v>
      </c>
    </row>
    <row r="1097" spans="1:18" x14ac:dyDescent="0.2">
      <c r="A1097" s="141" t="s">
        <v>2514</v>
      </c>
      <c r="B1097" s="67" t="s">
        <v>2515</v>
      </c>
      <c r="C1097" s="67">
        <v>67</v>
      </c>
      <c r="D1097" s="67" t="s">
        <v>343</v>
      </c>
      <c r="E1097" s="71">
        <v>0.62397482005981197</v>
      </c>
      <c r="F1097" s="68">
        <v>21.0025929127053</v>
      </c>
      <c r="G1097" s="71">
        <v>0.76145102220417504</v>
      </c>
      <c r="H1097" s="68">
        <v>30.855661192739799</v>
      </c>
      <c r="I1097" s="71">
        <v>0.70532966917300699</v>
      </c>
      <c r="J1097" s="68">
        <v>26.793431287813299</v>
      </c>
      <c r="K1097" s="71">
        <v>0.89259160318152397</v>
      </c>
      <c r="L1097" s="68">
        <v>67.1564390665514</v>
      </c>
      <c r="M1097" s="71">
        <v>0.76050180574035298</v>
      </c>
      <c r="N1097" s="68">
        <v>44.824561403508802</v>
      </c>
      <c r="O1097" s="71"/>
      <c r="P1097" s="68"/>
      <c r="Q1097" s="71">
        <v>0</v>
      </c>
      <c r="R1097" s="68">
        <v>24.814126394052</v>
      </c>
    </row>
    <row r="1098" spans="1:18" x14ac:dyDescent="0.2">
      <c r="A1098" s="141" t="s">
        <v>2516</v>
      </c>
      <c r="B1098" s="67" t="s">
        <v>2517</v>
      </c>
      <c r="C1098" s="67">
        <v>66</v>
      </c>
      <c r="D1098" s="67" t="s">
        <v>343</v>
      </c>
      <c r="E1098" s="71">
        <v>0.81108403874617296</v>
      </c>
      <c r="F1098" s="68">
        <v>76.750216076058805</v>
      </c>
      <c r="G1098" s="71">
        <v>0.84486961229082602</v>
      </c>
      <c r="H1098" s="68">
        <v>76.318063958513406</v>
      </c>
      <c r="I1098" s="71">
        <v>0.73094525182867298</v>
      </c>
      <c r="J1098" s="68">
        <v>34.917891097666399</v>
      </c>
      <c r="K1098" s="71">
        <v>0.869752088782628</v>
      </c>
      <c r="L1098" s="68">
        <v>53.586862575626597</v>
      </c>
      <c r="M1098" s="71">
        <v>0.88595324082873905</v>
      </c>
      <c r="N1098" s="68">
        <v>82.8070175438597</v>
      </c>
      <c r="O1098" s="71"/>
      <c r="P1098" s="68"/>
      <c r="Q1098" s="71">
        <v>0.72389999999999999</v>
      </c>
      <c r="R1098" s="68">
        <v>72.955390334572499</v>
      </c>
    </row>
    <row r="1099" spans="1:18" x14ac:dyDescent="0.2">
      <c r="A1099" s="141" t="s">
        <v>2518</v>
      </c>
      <c r="B1099" s="67" t="s">
        <v>2519</v>
      </c>
      <c r="C1099" s="67">
        <v>67</v>
      </c>
      <c r="D1099" s="67" t="s">
        <v>343</v>
      </c>
      <c r="E1099" s="71">
        <v>0.61630386448495</v>
      </c>
      <c r="F1099" s="68">
        <v>18.928262748487501</v>
      </c>
      <c r="G1099" s="71">
        <v>0.77052079977896204</v>
      </c>
      <c r="H1099" s="68">
        <v>33.7942955920484</v>
      </c>
      <c r="I1099" s="71">
        <v>0.69708986670676298</v>
      </c>
      <c r="J1099" s="68">
        <v>24.286949006050101</v>
      </c>
      <c r="K1099" s="71">
        <v>0.86861308475484</v>
      </c>
      <c r="L1099" s="68">
        <v>52.808988764044898</v>
      </c>
      <c r="M1099" s="71">
        <v>0.74529557118418499</v>
      </c>
      <c r="N1099" s="68">
        <v>41.140350877193001</v>
      </c>
      <c r="O1099" s="71"/>
      <c r="P1099" s="68"/>
      <c r="Q1099" s="71">
        <v>0</v>
      </c>
      <c r="R1099" s="68">
        <v>24.814126394052</v>
      </c>
    </row>
    <row r="1100" spans="1:18" x14ac:dyDescent="0.2">
      <c r="A1100" s="141" t="s">
        <v>2520</v>
      </c>
      <c r="B1100" s="67" t="s">
        <v>2521</v>
      </c>
      <c r="C1100" s="67">
        <v>67</v>
      </c>
      <c r="D1100" s="67" t="s">
        <v>343</v>
      </c>
      <c r="E1100" s="71">
        <v>0.613659689003347</v>
      </c>
      <c r="F1100" s="68">
        <v>18.236819360414898</v>
      </c>
      <c r="G1100" s="71">
        <v>0.76430296665006603</v>
      </c>
      <c r="H1100" s="68">
        <v>31.719965427830601</v>
      </c>
      <c r="I1100" s="71">
        <v>0.63194356317403499</v>
      </c>
      <c r="J1100" s="68">
        <v>9.8530682800345701</v>
      </c>
      <c r="K1100" s="71">
        <v>0.82837348903791197</v>
      </c>
      <c r="L1100" s="68">
        <v>33.967156439066599</v>
      </c>
      <c r="M1100" s="71">
        <v>0.703478426154723</v>
      </c>
      <c r="N1100" s="68">
        <v>29.5614035087719</v>
      </c>
      <c r="O1100" s="71"/>
      <c r="P1100" s="68"/>
      <c r="Q1100" s="71">
        <v>0.14019999999999999</v>
      </c>
      <c r="R1100" s="68">
        <v>38.940520446096698</v>
      </c>
    </row>
    <row r="1101" spans="1:18" x14ac:dyDescent="0.2">
      <c r="A1101" s="141" t="s">
        <v>2522</v>
      </c>
      <c r="B1101" s="67" t="s">
        <v>2523</v>
      </c>
      <c r="C1101" s="67">
        <v>67</v>
      </c>
      <c r="D1101" s="67" t="s">
        <v>343</v>
      </c>
      <c r="E1101" s="71">
        <v>0.662461565990215</v>
      </c>
      <c r="F1101" s="68">
        <v>34.917891097666399</v>
      </c>
      <c r="G1101" s="71">
        <v>0.81595530272471795</v>
      </c>
      <c r="H1101" s="68">
        <v>57.044079515989601</v>
      </c>
      <c r="I1101" s="71">
        <v>0.74162668148501698</v>
      </c>
      <c r="J1101" s="68">
        <v>39.066551426102002</v>
      </c>
      <c r="K1101" s="71">
        <v>0.86497104627355703</v>
      </c>
      <c r="L1101" s="68">
        <v>50.993949870354399</v>
      </c>
      <c r="M1101" s="71">
        <v>0.88975479946778202</v>
      </c>
      <c r="N1101" s="68">
        <v>83.859649122806999</v>
      </c>
      <c r="O1101" s="71"/>
      <c r="P1101" s="68"/>
      <c r="Q1101" s="71">
        <v>0</v>
      </c>
      <c r="R1101" s="68">
        <v>24.814126394052</v>
      </c>
    </row>
    <row r="1102" spans="1:18" x14ac:dyDescent="0.2">
      <c r="A1102" s="141" t="s">
        <v>2524</v>
      </c>
      <c r="B1102" s="67" t="s">
        <v>2525</v>
      </c>
      <c r="C1102" s="67">
        <v>66</v>
      </c>
      <c r="D1102" s="67" t="s">
        <v>343</v>
      </c>
      <c r="E1102" s="71">
        <v>0.54802418392451402</v>
      </c>
      <c r="F1102" s="68">
        <v>7.6058772687986202</v>
      </c>
      <c r="G1102" s="71">
        <v>0.69026747241075104</v>
      </c>
      <c r="H1102" s="68">
        <v>14.2610198789974</v>
      </c>
      <c r="I1102" s="71">
        <v>0.62973168598876605</v>
      </c>
      <c r="J1102" s="68">
        <v>9.5073465859982704</v>
      </c>
      <c r="K1102" s="71">
        <v>0.71838541832246305</v>
      </c>
      <c r="L1102" s="68">
        <v>9.5937770095073507</v>
      </c>
      <c r="M1102" s="71">
        <v>0.60083634290058896</v>
      </c>
      <c r="N1102" s="68">
        <v>15.2631578947368</v>
      </c>
      <c r="O1102" s="71"/>
      <c r="P1102" s="68"/>
      <c r="Q1102" s="71">
        <v>0.1009</v>
      </c>
      <c r="R1102" s="68">
        <v>36.895910780669098</v>
      </c>
    </row>
    <row r="1103" spans="1:18" x14ac:dyDescent="0.2">
      <c r="A1103" s="141" t="s">
        <v>2526</v>
      </c>
      <c r="B1103" s="67" t="s">
        <v>2527</v>
      </c>
      <c r="C1103" s="67">
        <v>67</v>
      </c>
      <c r="D1103" s="67" t="s">
        <v>343</v>
      </c>
      <c r="E1103" s="71">
        <v>0.62973370619276603</v>
      </c>
      <c r="F1103" s="68">
        <v>23.509075194468501</v>
      </c>
      <c r="G1103" s="71">
        <v>0.79878056665999297</v>
      </c>
      <c r="H1103" s="68">
        <v>47.191011235955102</v>
      </c>
      <c r="I1103" s="71">
        <v>0.69604688624848698</v>
      </c>
      <c r="J1103" s="68">
        <v>24.114088159032001</v>
      </c>
      <c r="K1103" s="71">
        <v>0.798300306338949</v>
      </c>
      <c r="L1103" s="68">
        <v>23.854796888504801</v>
      </c>
      <c r="M1103" s="71">
        <v>0.85554077171640297</v>
      </c>
      <c r="N1103" s="68">
        <v>74.210526315789494</v>
      </c>
      <c r="O1103" s="71"/>
      <c r="P1103" s="68"/>
      <c r="Q1103" s="71">
        <v>0</v>
      </c>
      <c r="R1103" s="68">
        <v>24.814126394052</v>
      </c>
    </row>
    <row r="1104" spans="1:18" x14ac:dyDescent="0.2">
      <c r="A1104" s="141" t="s">
        <v>2528</v>
      </c>
      <c r="B1104" s="67" t="s">
        <v>2529</v>
      </c>
      <c r="C1104" s="67">
        <v>67</v>
      </c>
      <c r="D1104" s="67" t="s">
        <v>343</v>
      </c>
      <c r="E1104" s="71">
        <v>0.54902108596093402</v>
      </c>
      <c r="F1104" s="68">
        <v>7.7787381158167701</v>
      </c>
      <c r="G1104" s="71">
        <v>0.705142264280054</v>
      </c>
      <c r="H1104" s="68">
        <v>16.1624891961971</v>
      </c>
      <c r="I1104" s="71">
        <v>0.61972364672889702</v>
      </c>
      <c r="J1104" s="68">
        <v>8.0380293863439896</v>
      </c>
      <c r="K1104" s="71">
        <v>0.77378447222662705</v>
      </c>
      <c r="L1104" s="68">
        <v>18.409680207432999</v>
      </c>
      <c r="M1104" s="71">
        <v>0.64645504656909303</v>
      </c>
      <c r="N1104" s="68">
        <v>19.122807017543899</v>
      </c>
      <c r="O1104" s="71"/>
      <c r="P1104" s="68"/>
      <c r="Q1104" s="71">
        <v>0</v>
      </c>
      <c r="R1104" s="68">
        <v>24.814126394052</v>
      </c>
    </row>
    <row r="1105" spans="1:18" x14ac:dyDescent="0.2">
      <c r="A1105" s="141" t="s">
        <v>2530</v>
      </c>
      <c r="B1105" s="67" t="s">
        <v>2531</v>
      </c>
      <c r="C1105" s="67">
        <v>67</v>
      </c>
      <c r="D1105" s="67" t="s">
        <v>343</v>
      </c>
      <c r="E1105" s="71">
        <v>0.52914967860310402</v>
      </c>
      <c r="F1105" s="68">
        <v>5.8772687986171102</v>
      </c>
      <c r="G1105" s="71">
        <v>0.64694653459254203</v>
      </c>
      <c r="H1105" s="68">
        <v>9.5073465859982704</v>
      </c>
      <c r="I1105" s="71">
        <v>0.61037000871055502</v>
      </c>
      <c r="J1105" s="68">
        <v>7.0872947277441698</v>
      </c>
      <c r="K1105" s="71">
        <v>0.83321421048033795</v>
      </c>
      <c r="L1105" s="68">
        <v>35.955056179775298</v>
      </c>
      <c r="M1105" s="71">
        <v>0.555217639232085</v>
      </c>
      <c r="N1105" s="68">
        <v>12.0175438596491</v>
      </c>
      <c r="O1105" s="71"/>
      <c r="P1105" s="68"/>
      <c r="Q1105" s="71">
        <v>0</v>
      </c>
      <c r="R1105" s="68">
        <v>24.814126394052</v>
      </c>
    </row>
    <row r="1106" spans="1:18" x14ac:dyDescent="0.2">
      <c r="A1106" s="141" t="s">
        <v>2532</v>
      </c>
      <c r="B1106" s="67" t="s">
        <v>2533</v>
      </c>
      <c r="C1106" s="67">
        <v>67</v>
      </c>
      <c r="D1106" s="67" t="s">
        <v>343</v>
      </c>
      <c r="E1106" s="71">
        <v>0.52995430837816904</v>
      </c>
      <c r="F1106" s="68">
        <v>5.9636992221261904</v>
      </c>
      <c r="G1106" s="71">
        <v>0.67877684593691201</v>
      </c>
      <c r="H1106" s="68">
        <v>12.7917026793431</v>
      </c>
      <c r="I1106" s="71">
        <v>0.58077787660070002</v>
      </c>
      <c r="J1106" s="68">
        <v>5.3586862575626597</v>
      </c>
      <c r="K1106" s="71">
        <v>0.78177735917455904</v>
      </c>
      <c r="L1106" s="68">
        <v>19.878997407087301</v>
      </c>
      <c r="M1106" s="71">
        <v>0.60843946017867301</v>
      </c>
      <c r="N1106" s="68">
        <v>15.4385964912281</v>
      </c>
      <c r="O1106" s="71"/>
      <c r="P1106" s="68"/>
      <c r="Q1106" s="71">
        <v>0</v>
      </c>
      <c r="R1106" s="68">
        <v>24.814126394052</v>
      </c>
    </row>
    <row r="1107" spans="1:18" x14ac:dyDescent="0.2">
      <c r="A1107" s="141" t="s">
        <v>2534</v>
      </c>
      <c r="B1107" s="67" t="s">
        <v>2535</v>
      </c>
      <c r="C1107" s="67">
        <v>67</v>
      </c>
      <c r="D1107" s="67" t="s">
        <v>343</v>
      </c>
      <c r="E1107" s="71">
        <v>0.51409309659393698</v>
      </c>
      <c r="F1107" s="68">
        <v>5.1858254105445099</v>
      </c>
      <c r="G1107" s="71">
        <v>0.65475322693198701</v>
      </c>
      <c r="H1107" s="68">
        <v>10.2852203975799</v>
      </c>
      <c r="I1107" s="71">
        <v>0.55587158175340401</v>
      </c>
      <c r="J1107" s="68">
        <v>4.0622299049265296</v>
      </c>
      <c r="K1107" s="71">
        <v>0.78181368321795897</v>
      </c>
      <c r="L1107" s="68">
        <v>19.965427830596401</v>
      </c>
      <c r="M1107" s="71">
        <v>0.57802699106633704</v>
      </c>
      <c r="N1107" s="68">
        <v>13.421052631578901</v>
      </c>
      <c r="O1107" s="71"/>
      <c r="P1107" s="68"/>
      <c r="Q1107" s="71">
        <v>0</v>
      </c>
      <c r="R1107" s="68">
        <v>24.814126394052</v>
      </c>
    </row>
    <row r="1108" spans="1:18" x14ac:dyDescent="0.2">
      <c r="A1108" s="141" t="s">
        <v>2536</v>
      </c>
      <c r="B1108" s="67" t="s">
        <v>2537</v>
      </c>
      <c r="C1108" s="67">
        <v>67</v>
      </c>
      <c r="D1108" s="67" t="s">
        <v>343</v>
      </c>
      <c r="E1108" s="71">
        <v>0.505277085056547</v>
      </c>
      <c r="F1108" s="68">
        <v>4.5808124459809898</v>
      </c>
      <c r="G1108" s="71">
        <v>0.62402336485475196</v>
      </c>
      <c r="H1108" s="68">
        <v>7.4330164217804704</v>
      </c>
      <c r="I1108" s="71">
        <v>0.54790095968386399</v>
      </c>
      <c r="J1108" s="68">
        <v>3.7165082108902299</v>
      </c>
      <c r="K1108" s="71">
        <v>0.738090220683291</v>
      </c>
      <c r="L1108" s="68">
        <v>12.4459809853068</v>
      </c>
      <c r="M1108" s="71">
        <v>0.441170880060825</v>
      </c>
      <c r="N1108" s="68">
        <v>6.4035087719298298</v>
      </c>
      <c r="O1108" s="71"/>
      <c r="P1108" s="68"/>
      <c r="Q1108" s="71">
        <v>0.17519999999999999</v>
      </c>
      <c r="R1108" s="68">
        <v>40.427509293680302</v>
      </c>
    </row>
    <row r="1109" spans="1:18" x14ac:dyDescent="0.2">
      <c r="A1109" s="141" t="s">
        <v>2538</v>
      </c>
      <c r="B1109" s="67" t="s">
        <v>2539</v>
      </c>
      <c r="C1109" s="67">
        <v>67</v>
      </c>
      <c r="D1109" s="67" t="s">
        <v>343</v>
      </c>
      <c r="E1109" s="71">
        <v>0.65028020003621201</v>
      </c>
      <c r="F1109" s="68">
        <v>30.769230769230798</v>
      </c>
      <c r="G1109" s="71">
        <v>0.79005431117608005</v>
      </c>
      <c r="H1109" s="68">
        <v>42.869490060501299</v>
      </c>
      <c r="I1109" s="71">
        <v>0.73925168775363004</v>
      </c>
      <c r="J1109" s="68">
        <v>38.288677614520303</v>
      </c>
      <c r="K1109" s="71">
        <v>0.89316514000824199</v>
      </c>
      <c r="L1109" s="68">
        <v>67.502160760587699</v>
      </c>
      <c r="M1109" s="71">
        <v>0.82892986124310997</v>
      </c>
      <c r="N1109" s="68">
        <v>65.526315789473699</v>
      </c>
      <c r="O1109" s="71"/>
      <c r="P1109" s="68"/>
      <c r="Q1109" s="71">
        <v>0</v>
      </c>
      <c r="R1109" s="68">
        <v>24.814126394052</v>
      </c>
    </row>
    <row r="1110" spans="1:18" x14ac:dyDescent="0.2">
      <c r="A1110" s="141" t="s">
        <v>1543</v>
      </c>
      <c r="B1110" s="67" t="s">
        <v>2540</v>
      </c>
      <c r="C1110" s="67">
        <v>67</v>
      </c>
      <c r="D1110" s="67" t="s">
        <v>343</v>
      </c>
      <c r="E1110" s="71">
        <v>0.51814686735272697</v>
      </c>
      <c r="F1110" s="68">
        <v>5.44511668107174</v>
      </c>
      <c r="G1110" s="71">
        <v>0.67735708444377796</v>
      </c>
      <c r="H1110" s="68">
        <v>12.618841832325</v>
      </c>
      <c r="I1110" s="71">
        <v>0.60942115350402004</v>
      </c>
      <c r="J1110" s="68">
        <v>6.9144338807260199</v>
      </c>
      <c r="K1110" s="71">
        <v>0.81336495644746598</v>
      </c>
      <c r="L1110" s="68">
        <v>28.176318063958501</v>
      </c>
      <c r="M1110" s="71">
        <v>0.49059114236837098</v>
      </c>
      <c r="N1110" s="68">
        <v>8.3333333333333304</v>
      </c>
      <c r="O1110" s="71"/>
      <c r="P1110" s="68"/>
      <c r="Q1110" s="71">
        <v>0</v>
      </c>
      <c r="R1110" s="68">
        <v>24.814126394052</v>
      </c>
    </row>
    <row r="1111" spans="1:18" x14ac:dyDescent="0.2">
      <c r="A1111" s="141" t="s">
        <v>2541</v>
      </c>
      <c r="B1111" s="67" t="s">
        <v>2542</v>
      </c>
      <c r="C1111" s="67">
        <v>67</v>
      </c>
      <c r="D1111" s="67" t="s">
        <v>343</v>
      </c>
      <c r="E1111" s="71">
        <v>0.456632547544713</v>
      </c>
      <c r="F1111" s="68">
        <v>2.7657735522904101</v>
      </c>
      <c r="G1111" s="71">
        <v>0.59467241632762702</v>
      </c>
      <c r="H1111" s="68">
        <v>5.0993949870354403</v>
      </c>
      <c r="I1111" s="71">
        <v>0.51580115675079596</v>
      </c>
      <c r="J1111" s="68">
        <v>2.5929127052722598</v>
      </c>
      <c r="K1111" s="71">
        <v>0.68385257464324101</v>
      </c>
      <c r="L1111" s="68">
        <v>6.9144338807260199</v>
      </c>
      <c r="M1111" s="71">
        <v>0.35753659000190102</v>
      </c>
      <c r="N1111" s="68">
        <v>3.8596491228070202</v>
      </c>
      <c r="O1111" s="71"/>
      <c r="P1111" s="68"/>
      <c r="Q1111" s="71">
        <v>0.1313</v>
      </c>
      <c r="R1111" s="68">
        <v>38.475836431226803</v>
      </c>
    </row>
    <row r="1112" spans="1:18" x14ac:dyDescent="0.2">
      <c r="A1112" s="141" t="s">
        <v>2543</v>
      </c>
      <c r="B1112" s="67" t="s">
        <v>2544</v>
      </c>
      <c r="C1112" s="67">
        <v>67</v>
      </c>
      <c r="D1112" s="67" t="s">
        <v>343</v>
      </c>
      <c r="E1112" s="71">
        <v>0.57246499156999398</v>
      </c>
      <c r="F1112" s="68">
        <v>9.8530682800345701</v>
      </c>
      <c r="G1112" s="71">
        <v>0.72252501500237198</v>
      </c>
      <c r="H1112" s="68">
        <v>19.619706136560101</v>
      </c>
      <c r="I1112" s="71">
        <v>0.63723465219703801</v>
      </c>
      <c r="J1112" s="68">
        <v>10.5445116681072</v>
      </c>
      <c r="K1112" s="71">
        <v>0.73691491999859204</v>
      </c>
      <c r="L1112" s="68">
        <v>12.3595505617978</v>
      </c>
      <c r="M1112" s="71">
        <v>0.63505037065196701</v>
      </c>
      <c r="N1112" s="68">
        <v>17.894736842105299</v>
      </c>
      <c r="O1112" s="71"/>
      <c r="P1112" s="68"/>
      <c r="Q1112" s="71">
        <v>0.13059999999999999</v>
      </c>
      <c r="R1112" s="68">
        <v>38.289962825278799</v>
      </c>
    </row>
    <row r="1113" spans="1:18" x14ac:dyDescent="0.2">
      <c r="A1113" s="141" t="s">
        <v>2545</v>
      </c>
      <c r="B1113" s="67" t="s">
        <v>2546</v>
      </c>
      <c r="C1113" s="67">
        <v>67</v>
      </c>
      <c r="D1113" s="67" t="s">
        <v>343</v>
      </c>
      <c r="E1113" s="71">
        <v>0.715414808509797</v>
      </c>
      <c r="F1113" s="68">
        <v>53.327571305099397</v>
      </c>
      <c r="G1113" s="71">
        <v>0.73891748275069202</v>
      </c>
      <c r="H1113" s="68">
        <v>23.768366464995701</v>
      </c>
      <c r="I1113" s="71">
        <v>0.65381759376637705</v>
      </c>
      <c r="J1113" s="68">
        <v>14.174589455488301</v>
      </c>
      <c r="K1113" s="71">
        <v>0.78338391946282204</v>
      </c>
      <c r="L1113" s="68">
        <v>20.4840103716508</v>
      </c>
      <c r="M1113" s="71">
        <v>0.64645504656909303</v>
      </c>
      <c r="N1113" s="68">
        <v>19.122807017543899</v>
      </c>
      <c r="O1113" s="71"/>
      <c r="P1113" s="68"/>
      <c r="Q1113" s="71">
        <v>0.75449999999999995</v>
      </c>
      <c r="R1113" s="68">
        <v>74.907063197026005</v>
      </c>
    </row>
    <row r="1114" spans="1:18" x14ac:dyDescent="0.2">
      <c r="A1114" s="141" t="s">
        <v>2547</v>
      </c>
      <c r="B1114" s="67" t="s">
        <v>2548</v>
      </c>
      <c r="C1114" s="67">
        <v>69</v>
      </c>
      <c r="D1114" s="67" t="s">
        <v>343</v>
      </c>
      <c r="E1114" s="71">
        <v>0.68053239698269496</v>
      </c>
      <c r="F1114" s="68">
        <v>41.6594641313742</v>
      </c>
      <c r="G1114" s="71">
        <v>0.69144653497177699</v>
      </c>
      <c r="H1114" s="68">
        <v>14.4338807260156</v>
      </c>
      <c r="I1114" s="71">
        <v>0.67346339368291097</v>
      </c>
      <c r="J1114" s="68">
        <v>17.977528089887599</v>
      </c>
      <c r="K1114" s="71">
        <v>0.83067986466023203</v>
      </c>
      <c r="L1114" s="68">
        <v>35.263612791702698</v>
      </c>
      <c r="M1114" s="71">
        <v>0.68827219159855502</v>
      </c>
      <c r="N1114" s="68">
        <v>25.877192982456101</v>
      </c>
      <c r="O1114" s="71"/>
      <c r="P1114" s="68"/>
      <c r="Q1114" s="71">
        <v>0.51880000000000004</v>
      </c>
      <c r="R1114" s="68">
        <v>63.568773234200698</v>
      </c>
    </row>
    <row r="1115" spans="1:18" x14ac:dyDescent="0.2">
      <c r="A1115" s="141" t="s">
        <v>2549</v>
      </c>
      <c r="B1115" s="67" t="s">
        <v>2550</v>
      </c>
      <c r="C1115" s="67">
        <v>69</v>
      </c>
      <c r="D1115" s="67" t="s">
        <v>343</v>
      </c>
      <c r="E1115" s="71">
        <v>0.61249000417178701</v>
      </c>
      <c r="F1115" s="68">
        <v>17.718236819360399</v>
      </c>
      <c r="G1115" s="71">
        <v>0.79508327660001299</v>
      </c>
      <c r="H1115" s="68">
        <v>45.375972342264497</v>
      </c>
      <c r="I1115" s="71">
        <v>0.658870455041209</v>
      </c>
      <c r="J1115" s="68">
        <v>15.298184961106299</v>
      </c>
      <c r="K1115" s="71">
        <v>0.75404124264861805</v>
      </c>
      <c r="L1115" s="68">
        <v>14.5203111495246</v>
      </c>
      <c r="M1115" s="71">
        <v>0.64645504656909303</v>
      </c>
      <c r="N1115" s="68">
        <v>19.122807017543899</v>
      </c>
      <c r="O1115" s="71"/>
      <c r="P1115" s="68"/>
      <c r="Q1115" s="71">
        <v>0.20799999999999999</v>
      </c>
      <c r="R1115" s="68">
        <v>43.494423791821603</v>
      </c>
    </row>
    <row r="1116" spans="1:18" x14ac:dyDescent="0.2">
      <c r="A1116" s="141" t="s">
        <v>2551</v>
      </c>
      <c r="B1116" s="67" t="s">
        <v>2552</v>
      </c>
      <c r="C1116" s="67">
        <v>69</v>
      </c>
      <c r="D1116" s="67" t="s">
        <v>343</v>
      </c>
      <c r="E1116" s="71">
        <v>0.74340211146411495</v>
      </c>
      <c r="F1116" s="68">
        <v>60.674157303370798</v>
      </c>
      <c r="G1116" s="71">
        <v>0.77053709816790195</v>
      </c>
      <c r="H1116" s="68">
        <v>33.880726015557499</v>
      </c>
      <c r="I1116" s="71">
        <v>0.61677995400192298</v>
      </c>
      <c r="J1116" s="68">
        <v>7.6058772687986202</v>
      </c>
      <c r="K1116" s="71">
        <v>0.78431040307889899</v>
      </c>
      <c r="L1116" s="68">
        <v>20.5704407951599</v>
      </c>
      <c r="M1116" s="71">
        <v>0.71488310207184902</v>
      </c>
      <c r="N1116" s="68">
        <v>32.456140350877199</v>
      </c>
      <c r="O1116" s="71"/>
      <c r="P1116" s="68"/>
      <c r="Q1116" s="71">
        <v>0.83050000000000002</v>
      </c>
      <c r="R1116" s="68">
        <v>78.717472118959094</v>
      </c>
    </row>
    <row r="1117" spans="1:18" x14ac:dyDescent="0.2">
      <c r="A1117" s="141" t="s">
        <v>2553</v>
      </c>
      <c r="B1117" s="67" t="s">
        <v>2554</v>
      </c>
      <c r="C1117" s="67">
        <v>67</v>
      </c>
      <c r="D1117" s="67" t="s">
        <v>343</v>
      </c>
      <c r="E1117" s="71">
        <v>0.66378808319617999</v>
      </c>
      <c r="F1117" s="68">
        <v>35.350043215211798</v>
      </c>
      <c r="G1117" s="71">
        <v>0.718230660114203</v>
      </c>
      <c r="H1117" s="68">
        <v>18.496110630942098</v>
      </c>
      <c r="I1117" s="71">
        <v>0.68972095603709604</v>
      </c>
      <c r="J1117" s="68">
        <v>22.558340535868599</v>
      </c>
      <c r="K1117" s="71">
        <v>0.86727920089403598</v>
      </c>
      <c r="L1117" s="68">
        <v>52.031114952463298</v>
      </c>
      <c r="M1117" s="71">
        <v>0.77950959893556404</v>
      </c>
      <c r="N1117" s="68">
        <v>50.350877192982502</v>
      </c>
      <c r="O1117" s="71"/>
      <c r="P1117" s="68"/>
      <c r="Q1117" s="71">
        <v>0.26419999999999999</v>
      </c>
      <c r="R1117" s="68">
        <v>47.211895910780697</v>
      </c>
    </row>
    <row r="1118" spans="1:18" x14ac:dyDescent="0.2">
      <c r="A1118" s="141" t="s">
        <v>2555</v>
      </c>
      <c r="B1118" s="67" t="s">
        <v>2556</v>
      </c>
      <c r="C1118" s="67">
        <v>67</v>
      </c>
      <c r="D1118" s="67" t="s">
        <v>343</v>
      </c>
      <c r="E1118" s="71">
        <v>0.76765165619738696</v>
      </c>
      <c r="F1118" s="68">
        <v>66.5514261019879</v>
      </c>
      <c r="G1118" s="71">
        <v>0.74781734178847903</v>
      </c>
      <c r="H1118" s="68">
        <v>26.447709593776999</v>
      </c>
      <c r="I1118" s="71">
        <v>0.71946856748314503</v>
      </c>
      <c r="J1118" s="68">
        <v>30.769230769230798</v>
      </c>
      <c r="K1118" s="71">
        <v>0.889875241892084</v>
      </c>
      <c r="L1118" s="68">
        <v>65.9464131374244</v>
      </c>
      <c r="M1118" s="71">
        <v>0.74909712982322796</v>
      </c>
      <c r="N1118" s="68">
        <v>42.280701754386001</v>
      </c>
      <c r="O1118" s="71"/>
      <c r="P1118" s="68"/>
      <c r="Q1118" s="71">
        <v>0.73199999999999998</v>
      </c>
      <c r="R1118" s="68">
        <v>73.141263940520403</v>
      </c>
    </row>
    <row r="1119" spans="1:18" x14ac:dyDescent="0.2">
      <c r="A1119" s="141" t="s">
        <v>2557</v>
      </c>
      <c r="B1119" s="67" t="s">
        <v>2558</v>
      </c>
      <c r="C1119" s="67">
        <v>67</v>
      </c>
      <c r="D1119" s="67" t="s">
        <v>343</v>
      </c>
      <c r="E1119" s="71">
        <v>0.63115563716993905</v>
      </c>
      <c r="F1119" s="68">
        <v>24.286949006050101</v>
      </c>
      <c r="G1119" s="71">
        <v>0.70782540493375701</v>
      </c>
      <c r="H1119" s="68">
        <v>16.5946413137424</v>
      </c>
      <c r="I1119" s="71">
        <v>0.60819312848589602</v>
      </c>
      <c r="J1119" s="68">
        <v>6.6551426101987898</v>
      </c>
      <c r="K1119" s="71">
        <v>0.76834513047604402</v>
      </c>
      <c r="L1119" s="68">
        <v>17.199654278305999</v>
      </c>
      <c r="M1119" s="71">
        <v>0.54761452195400095</v>
      </c>
      <c r="N1119" s="68">
        <v>11.3157894736842</v>
      </c>
      <c r="O1119" s="71"/>
      <c r="P1119" s="68"/>
      <c r="Q1119" s="71">
        <v>0.52380000000000004</v>
      </c>
      <c r="R1119" s="68">
        <v>64.219330855018598</v>
      </c>
    </row>
    <row r="1120" spans="1:18" x14ac:dyDescent="0.2">
      <c r="A1120" s="141" t="s">
        <v>2559</v>
      </c>
      <c r="B1120" s="67" t="s">
        <v>2560</v>
      </c>
      <c r="C1120" s="67">
        <v>67</v>
      </c>
      <c r="D1120" s="67" t="s">
        <v>343</v>
      </c>
      <c r="E1120" s="71">
        <v>0.77544934201487303</v>
      </c>
      <c r="F1120" s="68">
        <v>68.971477960241998</v>
      </c>
      <c r="G1120" s="71">
        <v>0.74697990345110399</v>
      </c>
      <c r="H1120" s="68">
        <v>25.929127052722599</v>
      </c>
      <c r="I1120" s="71">
        <v>0.68568045774912001</v>
      </c>
      <c r="J1120" s="68">
        <v>21.348314606741599</v>
      </c>
      <c r="K1120" s="71">
        <v>0.86078298449474699</v>
      </c>
      <c r="L1120" s="68">
        <v>49.438202247191001</v>
      </c>
      <c r="M1120" s="71">
        <v>0.76430336437939606</v>
      </c>
      <c r="N1120" s="68">
        <v>45.614035087719301</v>
      </c>
      <c r="O1120" s="71"/>
      <c r="P1120" s="68"/>
      <c r="Q1120" s="71">
        <v>0.81950000000000001</v>
      </c>
      <c r="R1120" s="68">
        <v>78.252788104089205</v>
      </c>
    </row>
    <row r="1121" spans="1:18" x14ac:dyDescent="0.2">
      <c r="A1121" s="141" t="s">
        <v>2561</v>
      </c>
      <c r="B1121" s="67" t="s">
        <v>2562</v>
      </c>
      <c r="C1121" s="67">
        <v>69</v>
      </c>
      <c r="D1121" s="67" t="s">
        <v>343</v>
      </c>
      <c r="E1121" s="71">
        <v>0.55912580649694699</v>
      </c>
      <c r="F1121" s="68">
        <v>8.6430423509075194</v>
      </c>
      <c r="G1121" s="71">
        <v>0.75611634483714896</v>
      </c>
      <c r="H1121" s="68">
        <v>29.3863439930856</v>
      </c>
      <c r="I1121" s="71">
        <v>0.59363669188718005</v>
      </c>
      <c r="J1121" s="68">
        <v>5.9636992221261904</v>
      </c>
      <c r="K1121" s="71">
        <v>0.76140536280089499</v>
      </c>
      <c r="L1121" s="68">
        <v>15.557476231633499</v>
      </c>
      <c r="M1121" s="71">
        <v>0.68447063295951305</v>
      </c>
      <c r="N1121" s="68">
        <v>25.087719298245599</v>
      </c>
      <c r="O1121" s="71"/>
      <c r="P1121" s="68"/>
      <c r="Q1121" s="71">
        <v>0</v>
      </c>
      <c r="R1121" s="68">
        <v>24.814126394052</v>
      </c>
    </row>
    <row r="1122" spans="1:18" x14ac:dyDescent="0.2">
      <c r="A1122" s="141" t="s">
        <v>2563</v>
      </c>
      <c r="B1122" s="67" t="s">
        <v>2564</v>
      </c>
      <c r="C1122" s="67">
        <v>67</v>
      </c>
      <c r="D1122" s="67" t="s">
        <v>343</v>
      </c>
      <c r="E1122" s="71">
        <v>0.80679616450417302</v>
      </c>
      <c r="F1122" s="68">
        <v>75.626620570440807</v>
      </c>
      <c r="G1122" s="71">
        <v>0.76021381252682696</v>
      </c>
      <c r="H1122" s="68">
        <v>30.596369922212599</v>
      </c>
      <c r="I1122" s="71">
        <v>0.62703652857500802</v>
      </c>
      <c r="J1122" s="68">
        <v>8.9887640449438209</v>
      </c>
      <c r="K1122" s="71">
        <v>0.87902399976154899</v>
      </c>
      <c r="L1122" s="68">
        <v>59.550561797752799</v>
      </c>
      <c r="M1122" s="71">
        <v>0.77190648165747899</v>
      </c>
      <c r="N1122" s="68">
        <v>47.894736842105303</v>
      </c>
      <c r="O1122" s="71"/>
      <c r="P1122" s="68"/>
      <c r="Q1122" s="71">
        <v>0.99580000000000002</v>
      </c>
      <c r="R1122" s="68">
        <v>84.386617100371794</v>
      </c>
    </row>
    <row r="1123" spans="1:18" x14ac:dyDescent="0.2">
      <c r="A1123" s="141" t="s">
        <v>2565</v>
      </c>
      <c r="B1123" s="67" t="s">
        <v>2566</v>
      </c>
      <c r="C1123" s="67">
        <v>67</v>
      </c>
      <c r="D1123" s="67" t="s">
        <v>343</v>
      </c>
      <c r="E1123" s="71">
        <v>0.65734301339840495</v>
      </c>
      <c r="F1123" s="68">
        <v>32.8435609334486</v>
      </c>
      <c r="G1123" s="71">
        <v>0.75657980641478295</v>
      </c>
      <c r="H1123" s="68">
        <v>29.6456352636128</v>
      </c>
      <c r="I1123" s="71">
        <v>0.66883698241368605</v>
      </c>
      <c r="J1123" s="68">
        <v>17.0267934312878</v>
      </c>
      <c r="K1123" s="71">
        <v>0.89678387976021101</v>
      </c>
      <c r="L1123" s="68">
        <v>69.576490924805498</v>
      </c>
      <c r="M1123" s="71">
        <v>0.66926439840334495</v>
      </c>
      <c r="N1123" s="68">
        <v>22.280701754386001</v>
      </c>
      <c r="O1123" s="71"/>
      <c r="P1123" s="68"/>
      <c r="Q1123" s="71">
        <v>0.29525000000000001</v>
      </c>
      <c r="R1123" s="68">
        <v>48.791821561338303</v>
      </c>
    </row>
    <row r="1124" spans="1:18" x14ac:dyDescent="0.2">
      <c r="A1124" s="141" t="s">
        <v>2567</v>
      </c>
      <c r="B1124" s="67" t="s">
        <v>2568</v>
      </c>
      <c r="C1124" s="67">
        <v>67</v>
      </c>
      <c r="D1124" s="67" t="s">
        <v>343</v>
      </c>
      <c r="E1124" s="71">
        <v>0.59455570478844399</v>
      </c>
      <c r="F1124" s="68">
        <v>13.742437337943</v>
      </c>
      <c r="G1124" s="71">
        <v>0.70699263533305601</v>
      </c>
      <c r="H1124" s="68">
        <v>16.3353500432152</v>
      </c>
      <c r="I1124" s="71">
        <v>0.59766465017814996</v>
      </c>
      <c r="J1124" s="68">
        <v>6.1365600691443403</v>
      </c>
      <c r="K1124" s="71">
        <v>0.82178801280850799</v>
      </c>
      <c r="L1124" s="68">
        <v>31.287813310285198</v>
      </c>
      <c r="M1124" s="71">
        <v>0.59323322562250502</v>
      </c>
      <c r="N1124" s="68">
        <v>14.473684210526301</v>
      </c>
      <c r="O1124" s="71"/>
      <c r="P1124" s="68"/>
      <c r="Q1124" s="71">
        <v>0.25309999999999999</v>
      </c>
      <c r="R1124" s="68">
        <v>46.282527881040899</v>
      </c>
    </row>
    <row r="1125" spans="1:18" x14ac:dyDescent="0.2">
      <c r="A1125" s="141" t="s">
        <v>2569</v>
      </c>
      <c r="B1125" s="67" t="s">
        <v>2570</v>
      </c>
      <c r="C1125" s="67">
        <v>67</v>
      </c>
      <c r="D1125" s="67" t="s">
        <v>343</v>
      </c>
      <c r="E1125" s="71">
        <v>0.64091817810825003</v>
      </c>
      <c r="F1125" s="68">
        <v>27.225583405358702</v>
      </c>
      <c r="G1125" s="71">
        <v>0.74981241986875302</v>
      </c>
      <c r="H1125" s="68">
        <v>26.966292134831502</v>
      </c>
      <c r="I1125" s="71">
        <v>0.655526745568628</v>
      </c>
      <c r="J1125" s="68">
        <v>14.5203111495246</v>
      </c>
      <c r="K1125" s="71">
        <v>0.85406862303201803</v>
      </c>
      <c r="L1125" s="68">
        <v>45.635263612791697</v>
      </c>
      <c r="M1125" s="71">
        <v>0.71488310207184902</v>
      </c>
      <c r="N1125" s="68">
        <v>32.456140350877199</v>
      </c>
      <c r="O1125" s="71"/>
      <c r="P1125" s="68"/>
      <c r="Q1125" s="71">
        <v>0.2303</v>
      </c>
      <c r="R1125" s="68">
        <v>44.9814126394052</v>
      </c>
    </row>
    <row r="1126" spans="1:18" x14ac:dyDescent="0.2">
      <c r="A1126" s="141" t="s">
        <v>2571</v>
      </c>
      <c r="B1126" s="67" t="s">
        <v>2572</v>
      </c>
      <c r="C1126" s="67">
        <v>69</v>
      </c>
      <c r="D1126" s="67" t="s">
        <v>343</v>
      </c>
      <c r="E1126" s="71">
        <v>0.69314083757691702</v>
      </c>
      <c r="F1126" s="68">
        <v>45.375972342264497</v>
      </c>
      <c r="G1126" s="71">
        <v>0.73473867876419097</v>
      </c>
      <c r="H1126" s="68">
        <v>22.299049265341399</v>
      </c>
      <c r="I1126" s="71">
        <v>0.53378186601783295</v>
      </c>
      <c r="J1126" s="68">
        <v>3.02506482281763</v>
      </c>
      <c r="K1126" s="71">
        <v>0.78535814481475297</v>
      </c>
      <c r="L1126" s="68">
        <v>20.9161624891962</v>
      </c>
      <c r="M1126" s="71">
        <v>0.71868466071089099</v>
      </c>
      <c r="N1126" s="68">
        <v>33.508771929824597</v>
      </c>
      <c r="O1126" s="71"/>
      <c r="P1126" s="68"/>
      <c r="Q1126" s="71"/>
      <c r="R1126" s="68"/>
    </row>
    <row r="1127" spans="1:18" x14ac:dyDescent="0.2">
      <c r="A1127" s="141" t="s">
        <v>2573</v>
      </c>
      <c r="B1127" s="67" t="s">
        <v>2574</v>
      </c>
      <c r="C1127" s="67">
        <v>67</v>
      </c>
      <c r="D1127" s="67" t="s">
        <v>343</v>
      </c>
      <c r="E1127" s="71">
        <v>0.78814177596498503</v>
      </c>
      <c r="F1127" s="68">
        <v>71.823681936041496</v>
      </c>
      <c r="G1127" s="71">
        <v>0.74915361257510604</v>
      </c>
      <c r="H1127" s="68">
        <v>26.793431287813299</v>
      </c>
      <c r="I1127" s="71">
        <v>0.63891410978868601</v>
      </c>
      <c r="J1127" s="68">
        <v>10.890233362143499</v>
      </c>
      <c r="K1127" s="71">
        <v>0.83605649675024096</v>
      </c>
      <c r="L1127" s="68">
        <v>37.078651685393297</v>
      </c>
      <c r="M1127" s="71">
        <v>0.71868466071089099</v>
      </c>
      <c r="N1127" s="68">
        <v>33.508771929824597</v>
      </c>
      <c r="O1127" s="71"/>
      <c r="P1127" s="68"/>
      <c r="Q1127" s="71">
        <v>0.99790000000000001</v>
      </c>
      <c r="R1127" s="68">
        <v>85.408921933085495</v>
      </c>
    </row>
    <row r="1128" spans="1:18" x14ac:dyDescent="0.2">
      <c r="A1128" s="141" t="s">
        <v>2575</v>
      </c>
      <c r="B1128" s="67" t="s">
        <v>2576</v>
      </c>
      <c r="C1128" s="67">
        <v>69</v>
      </c>
      <c r="D1128" s="67" t="s">
        <v>343</v>
      </c>
      <c r="E1128" s="71">
        <v>0.59389519195714402</v>
      </c>
      <c r="F1128" s="68">
        <v>13.569576490924799</v>
      </c>
      <c r="G1128" s="71">
        <v>0.79564195328256704</v>
      </c>
      <c r="H1128" s="68">
        <v>45.808124459809903</v>
      </c>
      <c r="I1128" s="71">
        <v>0.65424241429453001</v>
      </c>
      <c r="J1128" s="68">
        <v>14.2610198789974</v>
      </c>
      <c r="K1128" s="71">
        <v>0.78570069694156097</v>
      </c>
      <c r="L1128" s="68">
        <v>21.1754537597234</v>
      </c>
      <c r="M1128" s="71">
        <v>0.73389089526705997</v>
      </c>
      <c r="N1128" s="68">
        <v>37.543859649122801</v>
      </c>
      <c r="O1128" s="71"/>
      <c r="P1128" s="68"/>
      <c r="Q1128" s="71">
        <v>0</v>
      </c>
      <c r="R1128" s="68">
        <v>24.814126394052</v>
      </c>
    </row>
    <row r="1129" spans="1:18" x14ac:dyDescent="0.2">
      <c r="A1129" s="141" t="s">
        <v>2577</v>
      </c>
      <c r="B1129" s="67" t="s">
        <v>2578</v>
      </c>
      <c r="C1129" s="67">
        <v>69</v>
      </c>
      <c r="D1129" s="67" t="s">
        <v>343</v>
      </c>
      <c r="E1129" s="71">
        <v>0.68205021896510798</v>
      </c>
      <c r="F1129" s="68">
        <v>42.0916162489196</v>
      </c>
      <c r="G1129" s="71">
        <v>0.78496949387880799</v>
      </c>
      <c r="H1129" s="68">
        <v>40.795159896283501</v>
      </c>
      <c r="I1129" s="71">
        <v>0.70438617946292303</v>
      </c>
      <c r="J1129" s="68">
        <v>26.620570440795198</v>
      </c>
      <c r="K1129" s="71">
        <v>0.80689673302153997</v>
      </c>
      <c r="L1129" s="68">
        <v>26.274848746758899</v>
      </c>
      <c r="M1129" s="71">
        <v>0.75289868846226904</v>
      </c>
      <c r="N1129" s="68">
        <v>42.982456140350898</v>
      </c>
      <c r="O1129" s="71"/>
      <c r="P1129" s="68"/>
      <c r="Q1129" s="71">
        <v>0.36109999999999998</v>
      </c>
      <c r="R1129" s="68">
        <v>52.137546468401503</v>
      </c>
    </row>
    <row r="1130" spans="1:18" x14ac:dyDescent="0.2">
      <c r="A1130" s="141" t="s">
        <v>2579</v>
      </c>
      <c r="B1130" s="67" t="s">
        <v>2580</v>
      </c>
      <c r="C1130" s="67">
        <v>69</v>
      </c>
      <c r="D1130" s="67" t="s">
        <v>343</v>
      </c>
      <c r="E1130" s="71">
        <v>0.70891520336670899</v>
      </c>
      <c r="F1130" s="68">
        <v>50.993949870354399</v>
      </c>
      <c r="G1130" s="71">
        <v>0.58938317040077604</v>
      </c>
      <c r="H1130" s="68">
        <v>4.8401037165082101</v>
      </c>
      <c r="I1130" s="71">
        <v>0.66608908625998997</v>
      </c>
      <c r="J1130" s="68">
        <v>16.4217804667243</v>
      </c>
      <c r="K1130" s="71">
        <v>0.76155650679889597</v>
      </c>
      <c r="L1130" s="68">
        <v>15.643906655142599</v>
      </c>
      <c r="M1130" s="71">
        <v>0.62744725337388296</v>
      </c>
      <c r="N1130" s="68">
        <v>17.192982456140399</v>
      </c>
      <c r="O1130" s="71"/>
      <c r="P1130" s="68"/>
      <c r="Q1130" s="71">
        <v>0.90010000000000001</v>
      </c>
      <c r="R1130" s="68">
        <v>81.784386617100395</v>
      </c>
    </row>
    <row r="1131" spans="1:18" x14ac:dyDescent="0.2">
      <c r="A1131" s="141" t="s">
        <v>2522</v>
      </c>
      <c r="B1131" s="67" t="s">
        <v>2581</v>
      </c>
      <c r="C1131" s="67">
        <v>69</v>
      </c>
      <c r="D1131" s="67" t="s">
        <v>343</v>
      </c>
      <c r="E1131" s="71">
        <v>0.54656636883939602</v>
      </c>
      <c r="F1131" s="68">
        <v>7.4330164217804704</v>
      </c>
      <c r="G1131" s="71">
        <v>0.631568378245986</v>
      </c>
      <c r="H1131" s="68">
        <v>8.3837510803802893</v>
      </c>
      <c r="I1131" s="71">
        <v>0.53885370649143305</v>
      </c>
      <c r="J1131" s="68">
        <v>3.1979256698357799</v>
      </c>
      <c r="K1131" s="71">
        <v>0.65165134851107398</v>
      </c>
      <c r="L1131" s="68">
        <v>4.9265341400172904</v>
      </c>
      <c r="M1131" s="71">
        <v>0.41075841094848897</v>
      </c>
      <c r="N1131" s="68">
        <v>5.1754385964912304</v>
      </c>
      <c r="O1131" s="71"/>
      <c r="P1131" s="68"/>
      <c r="Q1131" s="71">
        <v>0.5</v>
      </c>
      <c r="R1131" s="68">
        <v>62.360594795539001</v>
      </c>
    </row>
    <row r="1132" spans="1:18" x14ac:dyDescent="0.2">
      <c r="A1132" s="141" t="s">
        <v>2582</v>
      </c>
      <c r="B1132" s="67" t="s">
        <v>2583</v>
      </c>
      <c r="C1132" s="67">
        <v>69</v>
      </c>
      <c r="D1132" s="67" t="s">
        <v>343</v>
      </c>
      <c r="E1132" s="71">
        <v>0.68676855586204499</v>
      </c>
      <c r="F1132" s="68">
        <v>43.301642178046698</v>
      </c>
      <c r="G1132" s="71">
        <v>0.79254788260750497</v>
      </c>
      <c r="H1132" s="68">
        <v>44.338807260155598</v>
      </c>
      <c r="I1132" s="71">
        <v>0.66300513587451904</v>
      </c>
      <c r="J1132" s="68">
        <v>15.989628349178901</v>
      </c>
      <c r="K1132" s="71">
        <v>0.794109776034434</v>
      </c>
      <c r="L1132" s="68">
        <v>23.249783923941202</v>
      </c>
      <c r="M1132" s="71">
        <v>0.70727998479376497</v>
      </c>
      <c r="N1132" s="68">
        <v>30.087719298245599</v>
      </c>
      <c r="O1132" s="71"/>
      <c r="P1132" s="68"/>
      <c r="Q1132" s="71">
        <v>0.47689999999999999</v>
      </c>
      <c r="R1132" s="68">
        <v>59.107806691449802</v>
      </c>
    </row>
    <row r="1133" spans="1:18" x14ac:dyDescent="0.2">
      <c r="A1133" s="141" t="s">
        <v>2584</v>
      </c>
      <c r="B1133" s="67" t="s">
        <v>2585</v>
      </c>
      <c r="C1133" s="67">
        <v>67</v>
      </c>
      <c r="D1133" s="67" t="s">
        <v>343</v>
      </c>
      <c r="E1133" s="71">
        <v>0.87535852113063295</v>
      </c>
      <c r="F1133" s="68">
        <v>91.702679343128807</v>
      </c>
      <c r="G1133" s="71">
        <v>0.82526945465176904</v>
      </c>
      <c r="H1133" s="68">
        <v>62.575626620570397</v>
      </c>
      <c r="I1133" s="71">
        <v>0.80165753144632301</v>
      </c>
      <c r="J1133" s="68">
        <v>66.119273984442501</v>
      </c>
      <c r="K1133" s="71">
        <v>0.90722640647771202</v>
      </c>
      <c r="L1133" s="68">
        <v>76.145203111495206</v>
      </c>
      <c r="M1133" s="71">
        <v>0.851739213077362</v>
      </c>
      <c r="N1133" s="68">
        <v>72.982456140350905</v>
      </c>
      <c r="O1133" s="71"/>
      <c r="P1133" s="68"/>
      <c r="Q1133" s="71">
        <v>0.9909</v>
      </c>
      <c r="R1133" s="68">
        <v>83.736059479553901</v>
      </c>
    </row>
    <row r="1134" spans="1:18" x14ac:dyDescent="0.2">
      <c r="A1134" s="141" t="s">
        <v>2586</v>
      </c>
      <c r="B1134" s="67" t="s">
        <v>2587</v>
      </c>
      <c r="C1134" s="67">
        <v>67</v>
      </c>
      <c r="D1134" s="67" t="s">
        <v>343</v>
      </c>
      <c r="E1134" s="71">
        <v>0.70429957762402495</v>
      </c>
      <c r="F1134" s="68">
        <v>49.6974935177182</v>
      </c>
      <c r="G1134" s="71">
        <v>0.83277085349125102</v>
      </c>
      <c r="H1134" s="68">
        <v>67.588591184096799</v>
      </c>
      <c r="I1134" s="71">
        <v>0.77561187390212805</v>
      </c>
      <c r="J1134" s="68">
        <v>55.056179775280903</v>
      </c>
      <c r="K1134" s="71">
        <v>0.90141191989800695</v>
      </c>
      <c r="L1134" s="68">
        <v>72.947277441659494</v>
      </c>
      <c r="M1134" s="71">
        <v>0.88595324082873905</v>
      </c>
      <c r="N1134" s="68">
        <v>82.8070175438597</v>
      </c>
      <c r="O1134" s="71"/>
      <c r="P1134" s="68"/>
      <c r="Q1134" s="71">
        <v>0.12575</v>
      </c>
      <c r="R1134" s="68">
        <v>38.104089219330902</v>
      </c>
    </row>
    <row r="1135" spans="1:18" x14ac:dyDescent="0.2">
      <c r="A1135" s="141" t="s">
        <v>2588</v>
      </c>
      <c r="B1135" s="67" t="s">
        <v>2589</v>
      </c>
      <c r="C1135" s="67">
        <v>69</v>
      </c>
      <c r="D1135" s="67" t="s">
        <v>343</v>
      </c>
      <c r="E1135" s="71">
        <v>0.71745210312657404</v>
      </c>
      <c r="F1135" s="68">
        <v>54.278305963699196</v>
      </c>
      <c r="G1135" s="71">
        <v>0.86148033183945005</v>
      </c>
      <c r="H1135" s="68">
        <v>85.825410544511698</v>
      </c>
      <c r="I1135" s="71">
        <v>0.77283979965140603</v>
      </c>
      <c r="J1135" s="68">
        <v>53.500432152117497</v>
      </c>
      <c r="K1135" s="71">
        <v>0.93269026059135696</v>
      </c>
      <c r="L1135" s="68">
        <v>87.640449438202296</v>
      </c>
      <c r="M1135" s="71">
        <v>0.878350123550656</v>
      </c>
      <c r="N1135" s="68">
        <v>80.087719298245602</v>
      </c>
      <c r="O1135" s="71"/>
      <c r="P1135" s="68"/>
      <c r="Q1135" s="71">
        <v>0.1419</v>
      </c>
      <c r="R1135" s="68">
        <v>39.033457249070601</v>
      </c>
    </row>
    <row r="1136" spans="1:18" x14ac:dyDescent="0.2">
      <c r="A1136" s="141" t="s">
        <v>2297</v>
      </c>
      <c r="B1136" s="67" t="s">
        <v>2590</v>
      </c>
      <c r="C1136" s="67">
        <v>67</v>
      </c>
      <c r="D1136" s="67" t="s">
        <v>343</v>
      </c>
      <c r="E1136" s="71">
        <v>0.71397209778864701</v>
      </c>
      <c r="F1136" s="68">
        <v>52.463267070008598</v>
      </c>
      <c r="G1136" s="71">
        <v>0.77541814394717701</v>
      </c>
      <c r="H1136" s="68">
        <v>36.646499567847897</v>
      </c>
      <c r="I1136" s="71">
        <v>0.72335708050362701</v>
      </c>
      <c r="J1136" s="68">
        <v>32.238547968885001</v>
      </c>
      <c r="K1136" s="71">
        <v>0.85307722419590704</v>
      </c>
      <c r="L1136" s="68">
        <v>45.030250648228197</v>
      </c>
      <c r="M1136" s="71">
        <v>0.77570804029652096</v>
      </c>
      <c r="N1136" s="68">
        <v>48.859649122806999</v>
      </c>
      <c r="O1136" s="71"/>
      <c r="P1136" s="68"/>
      <c r="Q1136" s="71">
        <v>0.44230000000000003</v>
      </c>
      <c r="R1136" s="68">
        <v>57.249070631970298</v>
      </c>
    </row>
    <row r="1137" spans="1:18" x14ac:dyDescent="0.2">
      <c r="A1137" s="141" t="s">
        <v>1581</v>
      </c>
      <c r="B1137" s="67" t="s">
        <v>2591</v>
      </c>
      <c r="C1137" s="67">
        <v>67</v>
      </c>
      <c r="D1137" s="67" t="s">
        <v>343</v>
      </c>
      <c r="E1137" s="71">
        <v>0.76463979311394503</v>
      </c>
      <c r="F1137" s="68">
        <v>65.687121866897101</v>
      </c>
      <c r="G1137" s="71">
        <v>0.83379155112567505</v>
      </c>
      <c r="H1137" s="68">
        <v>68.193604148660299</v>
      </c>
      <c r="I1137" s="71">
        <v>0.74849731282783505</v>
      </c>
      <c r="J1137" s="68">
        <v>42.437337942955899</v>
      </c>
      <c r="K1137" s="71">
        <v>0.87557400581693601</v>
      </c>
      <c r="L1137" s="68">
        <v>57.389801210025901</v>
      </c>
      <c r="M1137" s="71">
        <v>0.84413609579927795</v>
      </c>
      <c r="N1137" s="68">
        <v>70.263157894736807</v>
      </c>
      <c r="O1137" s="71"/>
      <c r="P1137" s="68"/>
      <c r="Q1137" s="71">
        <v>0.5212</v>
      </c>
      <c r="R1137" s="68">
        <v>63.940520446096599</v>
      </c>
    </row>
    <row r="1138" spans="1:18" x14ac:dyDescent="0.2">
      <c r="A1138" s="141" t="s">
        <v>2592</v>
      </c>
      <c r="B1138" s="67" t="s">
        <v>2593</v>
      </c>
      <c r="C1138" s="67">
        <v>67</v>
      </c>
      <c r="D1138" s="67" t="s">
        <v>343</v>
      </c>
      <c r="E1138" s="71">
        <v>0.85790835506992003</v>
      </c>
      <c r="F1138" s="68">
        <v>87.640449438202296</v>
      </c>
      <c r="G1138" s="71">
        <v>0.79421866174031397</v>
      </c>
      <c r="H1138" s="68">
        <v>45.116681071737297</v>
      </c>
      <c r="I1138" s="71">
        <v>0.74085148861730798</v>
      </c>
      <c r="J1138" s="68">
        <v>38.720829732065702</v>
      </c>
      <c r="K1138" s="71">
        <v>0.905332411914617</v>
      </c>
      <c r="L1138" s="68">
        <v>74.762316335350107</v>
      </c>
      <c r="M1138" s="71">
        <v>0.851739213077362</v>
      </c>
      <c r="N1138" s="68">
        <v>72.982456140350905</v>
      </c>
      <c r="O1138" s="71"/>
      <c r="P1138" s="68"/>
      <c r="Q1138" s="71">
        <v>0.99739999999999995</v>
      </c>
      <c r="R1138" s="68">
        <v>84.758364312267702</v>
      </c>
    </row>
    <row r="1139" spans="1:18" x14ac:dyDescent="0.2">
      <c r="A1139" s="141" t="s">
        <v>2594</v>
      </c>
      <c r="B1139" s="67" t="s">
        <v>2595</v>
      </c>
      <c r="C1139" s="67">
        <v>67</v>
      </c>
      <c r="D1139" s="67" t="s">
        <v>343</v>
      </c>
      <c r="E1139" s="71">
        <v>0.57930073968698503</v>
      </c>
      <c r="F1139" s="68">
        <v>10.8038029386344</v>
      </c>
      <c r="G1139" s="71">
        <v>0.71639063688530003</v>
      </c>
      <c r="H1139" s="68">
        <v>18.150388936905799</v>
      </c>
      <c r="I1139" s="71">
        <v>0.61882602236172002</v>
      </c>
      <c r="J1139" s="68">
        <v>7.95159896283492</v>
      </c>
      <c r="K1139" s="71">
        <v>0.82062108214551599</v>
      </c>
      <c r="L1139" s="68">
        <v>30.682800345721699</v>
      </c>
      <c r="M1139" s="71">
        <v>0.67306595704238703</v>
      </c>
      <c r="N1139" s="68">
        <v>22.807017543859601</v>
      </c>
      <c r="O1139" s="71"/>
      <c r="P1139" s="68"/>
      <c r="Q1139" s="71">
        <v>6.7599999999999993E-2</v>
      </c>
      <c r="R1139" s="68">
        <v>34.479553903345703</v>
      </c>
    </row>
    <row r="1140" spans="1:18" x14ac:dyDescent="0.2">
      <c r="A1140" s="141" t="s">
        <v>2596</v>
      </c>
      <c r="B1140" s="67" t="s">
        <v>2597</v>
      </c>
      <c r="C1140" s="67">
        <v>67</v>
      </c>
      <c r="D1140" s="67" t="s">
        <v>343</v>
      </c>
      <c r="E1140" s="71">
        <v>0.74779826976914099</v>
      </c>
      <c r="F1140" s="68">
        <v>61.970613656006897</v>
      </c>
      <c r="G1140" s="71">
        <v>0.71799758146878101</v>
      </c>
      <c r="H1140" s="68">
        <v>18.409680207432999</v>
      </c>
      <c r="I1140" s="71">
        <v>0.66809242707447902</v>
      </c>
      <c r="J1140" s="68">
        <v>16.7675021607606</v>
      </c>
      <c r="K1140" s="71">
        <v>0.88804161781622704</v>
      </c>
      <c r="L1140" s="68">
        <v>64.995678478824502</v>
      </c>
      <c r="M1140" s="71">
        <v>0.65785972248621905</v>
      </c>
      <c r="N1140" s="68">
        <v>20.7017543859649</v>
      </c>
      <c r="O1140" s="71"/>
      <c r="P1140" s="68"/>
      <c r="Q1140" s="71">
        <v>0.80700000000000005</v>
      </c>
      <c r="R1140" s="68">
        <v>77.788104089219303</v>
      </c>
    </row>
    <row r="1141" spans="1:18" x14ac:dyDescent="0.2">
      <c r="A1141" s="141" t="s">
        <v>2598</v>
      </c>
      <c r="B1141" s="67" t="s">
        <v>2599</v>
      </c>
      <c r="C1141" s="67">
        <v>67</v>
      </c>
      <c r="D1141" s="67" t="s">
        <v>343</v>
      </c>
      <c r="E1141" s="71">
        <v>0.84062422676836002</v>
      </c>
      <c r="F1141" s="68">
        <v>83.8375108038029</v>
      </c>
      <c r="G1141" s="71">
        <v>0.79019428587802698</v>
      </c>
      <c r="H1141" s="68">
        <v>43.042350907519399</v>
      </c>
      <c r="I1141" s="71">
        <v>0.69095713311572804</v>
      </c>
      <c r="J1141" s="68">
        <v>23.163353500432201</v>
      </c>
      <c r="K1141" s="71">
        <v>0.88163517768780897</v>
      </c>
      <c r="L1141" s="68">
        <v>61.452031114952497</v>
      </c>
      <c r="M1141" s="71">
        <v>0.84033453716023498</v>
      </c>
      <c r="N1141" s="68">
        <v>68.859649122806999</v>
      </c>
      <c r="O1141" s="71"/>
      <c r="P1141" s="68"/>
      <c r="Q1141" s="71">
        <v>1</v>
      </c>
      <c r="R1141" s="68">
        <v>100</v>
      </c>
    </row>
    <row r="1142" spans="1:18" x14ac:dyDescent="0.2">
      <c r="A1142" s="141" t="s">
        <v>2600</v>
      </c>
      <c r="B1142" s="67" t="s">
        <v>2601</v>
      </c>
      <c r="C1142" s="67">
        <v>67</v>
      </c>
      <c r="D1142" s="67" t="s">
        <v>343</v>
      </c>
      <c r="E1142" s="71">
        <v>0.794575602259317</v>
      </c>
      <c r="F1142" s="68">
        <v>73.465859982713894</v>
      </c>
      <c r="G1142" s="71">
        <v>0.81291858712510501</v>
      </c>
      <c r="H1142" s="68">
        <v>55.056179775280903</v>
      </c>
      <c r="I1142" s="71">
        <v>0.72280649419026999</v>
      </c>
      <c r="J1142" s="68">
        <v>31.892826274848701</v>
      </c>
      <c r="K1142" s="71">
        <v>0.84336203471415105</v>
      </c>
      <c r="L1142" s="68">
        <v>40.190146931720001</v>
      </c>
      <c r="M1142" s="71">
        <v>0.73389089526705997</v>
      </c>
      <c r="N1142" s="68">
        <v>37.543859649122801</v>
      </c>
      <c r="O1142" s="71"/>
      <c r="P1142" s="68"/>
      <c r="Q1142" s="71">
        <v>0.8599</v>
      </c>
      <c r="R1142" s="68">
        <v>80.483271375464696</v>
      </c>
    </row>
    <row r="1143" spans="1:18" x14ac:dyDescent="0.2">
      <c r="A1143" s="141" t="s">
        <v>2602</v>
      </c>
      <c r="B1143" s="67" t="s">
        <v>2603</v>
      </c>
      <c r="C1143" s="67">
        <v>67</v>
      </c>
      <c r="D1143" s="67" t="s">
        <v>343</v>
      </c>
      <c r="E1143" s="71">
        <v>0.69506678055992799</v>
      </c>
      <c r="F1143" s="68">
        <v>46.153846153846203</v>
      </c>
      <c r="G1143" s="71">
        <v>0.84054953728845005</v>
      </c>
      <c r="H1143" s="68">
        <v>73.033707865168495</v>
      </c>
      <c r="I1143" s="71">
        <v>0.72740179359121004</v>
      </c>
      <c r="J1143" s="68">
        <v>33.362143474503</v>
      </c>
      <c r="K1143" s="71">
        <v>0.89015426931591302</v>
      </c>
      <c r="L1143" s="68">
        <v>66.119273984442501</v>
      </c>
      <c r="M1143" s="71">
        <v>0.825128302604068</v>
      </c>
      <c r="N1143" s="68">
        <v>64.561403508771903</v>
      </c>
      <c r="O1143" s="71"/>
      <c r="P1143" s="68"/>
      <c r="Q1143" s="71">
        <v>0.19209999999999999</v>
      </c>
      <c r="R1143" s="68">
        <v>42.0074349442379</v>
      </c>
    </row>
    <row r="1144" spans="1:18" x14ac:dyDescent="0.2">
      <c r="A1144" s="141" t="s">
        <v>1262</v>
      </c>
      <c r="B1144" s="67" t="s">
        <v>2604</v>
      </c>
      <c r="C1144" s="67">
        <v>67</v>
      </c>
      <c r="D1144" s="67" t="s">
        <v>343</v>
      </c>
      <c r="E1144" s="71">
        <v>0.78383194790670296</v>
      </c>
      <c r="F1144" s="68">
        <v>70.786516853932596</v>
      </c>
      <c r="G1144" s="71">
        <v>0.81507367612280501</v>
      </c>
      <c r="H1144" s="68">
        <v>56.179775280898902</v>
      </c>
      <c r="I1144" s="71">
        <v>0.74640062528161799</v>
      </c>
      <c r="J1144" s="68">
        <v>41.054451166810701</v>
      </c>
      <c r="K1144" s="71">
        <v>0.85897038815054105</v>
      </c>
      <c r="L1144" s="68">
        <v>48.228176318064001</v>
      </c>
      <c r="M1144" s="71">
        <v>0.71488310207184902</v>
      </c>
      <c r="N1144" s="68">
        <v>32.456140350877199</v>
      </c>
      <c r="O1144" s="71"/>
      <c r="P1144" s="68"/>
      <c r="Q1144" s="71"/>
      <c r="R1144" s="68"/>
    </row>
    <row r="1145" spans="1:18" x14ac:dyDescent="0.2">
      <c r="A1145" s="141" t="s">
        <v>2605</v>
      </c>
      <c r="B1145" s="67" t="s">
        <v>2606</v>
      </c>
      <c r="C1145" s="67">
        <v>69</v>
      </c>
      <c r="D1145" s="67" t="s">
        <v>343</v>
      </c>
      <c r="E1145" s="71">
        <v>0.58697614831470302</v>
      </c>
      <c r="F1145" s="68">
        <v>11.9273984442524</v>
      </c>
      <c r="G1145" s="71">
        <v>0.58933698588142003</v>
      </c>
      <c r="H1145" s="68">
        <v>4.7536732929991397</v>
      </c>
      <c r="I1145" s="71">
        <v>0.75488991555362495</v>
      </c>
      <c r="J1145" s="68">
        <v>44.770959377700997</v>
      </c>
      <c r="K1145" s="71">
        <v>0.83015203439811502</v>
      </c>
      <c r="L1145" s="68">
        <v>34.917891097666399</v>
      </c>
      <c r="M1145" s="71">
        <v>0.76050180574035298</v>
      </c>
      <c r="N1145" s="68">
        <v>44.824561403508802</v>
      </c>
      <c r="O1145" s="71"/>
      <c r="P1145" s="68"/>
      <c r="Q1145" s="71">
        <v>0</v>
      </c>
      <c r="R1145" s="68">
        <v>24.814126394052</v>
      </c>
    </row>
    <row r="1146" spans="1:18" x14ac:dyDescent="0.2">
      <c r="A1146" s="141" t="s">
        <v>2607</v>
      </c>
      <c r="B1146" s="67" t="s">
        <v>2608</v>
      </c>
      <c r="C1146" s="67">
        <v>69</v>
      </c>
      <c r="D1146" s="67" t="s">
        <v>343</v>
      </c>
      <c r="E1146" s="71">
        <v>0.69174699723556399</v>
      </c>
      <c r="F1146" s="68">
        <v>44.857389801209997</v>
      </c>
      <c r="G1146" s="71">
        <v>0.68840184332322396</v>
      </c>
      <c r="H1146" s="68">
        <v>14.0017286084702</v>
      </c>
      <c r="I1146" s="71">
        <v>0.722967841977189</v>
      </c>
      <c r="J1146" s="68">
        <v>32.065687121866901</v>
      </c>
      <c r="K1146" s="71">
        <v>0.70405414330280003</v>
      </c>
      <c r="L1146" s="68">
        <v>8.4701815038893695</v>
      </c>
      <c r="M1146" s="71">
        <v>0.78331115757460601</v>
      </c>
      <c r="N1146" s="68">
        <v>51.140350877193001</v>
      </c>
      <c r="O1146" s="71"/>
      <c r="P1146" s="68"/>
      <c r="Q1146" s="71">
        <v>0.56000000000000005</v>
      </c>
      <c r="R1146" s="68">
        <v>65.892193308550205</v>
      </c>
    </row>
    <row r="1147" spans="1:18" x14ac:dyDescent="0.2">
      <c r="A1147" s="141" t="s">
        <v>2609</v>
      </c>
      <c r="B1147" s="67" t="s">
        <v>2610</v>
      </c>
      <c r="C1147" s="67">
        <v>69</v>
      </c>
      <c r="D1147" s="67" t="s">
        <v>343</v>
      </c>
      <c r="E1147" s="71">
        <v>0.650524189892289</v>
      </c>
      <c r="F1147" s="68">
        <v>30.855661192739799</v>
      </c>
      <c r="G1147" s="71">
        <v>0.602724008997639</v>
      </c>
      <c r="H1147" s="68">
        <v>6.7415730337078603</v>
      </c>
      <c r="I1147" s="71">
        <v>0.72304371132268597</v>
      </c>
      <c r="J1147" s="68">
        <v>32.152117545376001</v>
      </c>
      <c r="K1147" s="71">
        <v>0.78757480298639804</v>
      </c>
      <c r="L1147" s="68">
        <v>21.5211754537597</v>
      </c>
      <c r="M1147" s="71">
        <v>0.703478426154723</v>
      </c>
      <c r="N1147" s="68">
        <v>29.5614035087719</v>
      </c>
      <c r="O1147" s="71"/>
      <c r="P1147" s="68"/>
      <c r="Q1147" s="71">
        <v>0.43580000000000002</v>
      </c>
      <c r="R1147" s="68">
        <v>57.063197026022301</v>
      </c>
    </row>
    <row r="1148" spans="1:18" x14ac:dyDescent="0.2">
      <c r="A1148" s="141" t="s">
        <v>2611</v>
      </c>
      <c r="B1148" s="67" t="s">
        <v>2612</v>
      </c>
      <c r="C1148" s="67">
        <v>69</v>
      </c>
      <c r="D1148" s="67" t="s">
        <v>343</v>
      </c>
      <c r="E1148" s="71">
        <v>0.68928925811018904</v>
      </c>
      <c r="F1148" s="68">
        <v>44.165946413137398</v>
      </c>
      <c r="G1148" s="71">
        <v>0.59510375545987504</v>
      </c>
      <c r="H1148" s="68">
        <v>5.1858254105445099</v>
      </c>
      <c r="I1148" s="71">
        <v>0.68621851277230494</v>
      </c>
      <c r="J1148" s="68">
        <v>21.5211754537597</v>
      </c>
      <c r="K1148" s="71">
        <v>0.82533468569074797</v>
      </c>
      <c r="L1148" s="68">
        <v>32.497839239412301</v>
      </c>
      <c r="M1148" s="71">
        <v>0.730089336628018</v>
      </c>
      <c r="N1148" s="68">
        <v>36.842105263157897</v>
      </c>
      <c r="O1148" s="71"/>
      <c r="P1148" s="68"/>
      <c r="Q1148" s="71">
        <v>0.60970000000000002</v>
      </c>
      <c r="R1148" s="68">
        <v>68.680297397769493</v>
      </c>
    </row>
    <row r="1149" spans="1:18" x14ac:dyDescent="0.2">
      <c r="A1149" s="141" t="s">
        <v>2613</v>
      </c>
      <c r="B1149" s="67" t="s">
        <v>2614</v>
      </c>
      <c r="C1149" s="67">
        <v>69</v>
      </c>
      <c r="D1149" s="67" t="s">
        <v>343</v>
      </c>
      <c r="E1149" s="71">
        <v>0.59735925375141097</v>
      </c>
      <c r="F1149" s="68">
        <v>14.2610198789974</v>
      </c>
      <c r="G1149" s="71">
        <v>0.77527104171504702</v>
      </c>
      <c r="H1149" s="68">
        <v>36.387208297320697</v>
      </c>
      <c r="I1149" s="71">
        <v>0.68205726938716704</v>
      </c>
      <c r="J1149" s="68">
        <v>20.397579948141701</v>
      </c>
      <c r="K1149" s="71">
        <v>0.77965979380766204</v>
      </c>
      <c r="L1149" s="68">
        <v>19.273984442523801</v>
      </c>
      <c r="M1149" s="71">
        <v>0.65405816384717697</v>
      </c>
      <c r="N1149" s="68">
        <v>20.087719298245599</v>
      </c>
      <c r="O1149" s="71"/>
      <c r="P1149" s="68"/>
      <c r="Q1149" s="71">
        <v>9.5750000000000002E-2</v>
      </c>
      <c r="R1149" s="68">
        <v>36.245353159851298</v>
      </c>
    </row>
    <row r="1150" spans="1:18" x14ac:dyDescent="0.2">
      <c r="A1150" s="141" t="s">
        <v>2615</v>
      </c>
      <c r="B1150" s="67" t="s">
        <v>2616</v>
      </c>
      <c r="C1150" s="67">
        <v>67</v>
      </c>
      <c r="D1150" s="67" t="s">
        <v>343</v>
      </c>
      <c r="E1150" s="71">
        <v>0.76885440533692895</v>
      </c>
      <c r="F1150" s="68">
        <v>66.9835782195333</v>
      </c>
      <c r="G1150" s="71">
        <v>0.81560559951047396</v>
      </c>
      <c r="H1150" s="68">
        <v>56.784788245462401</v>
      </c>
      <c r="I1150" s="71">
        <v>0.77815449462574204</v>
      </c>
      <c r="J1150" s="68">
        <v>56.093344857389802</v>
      </c>
      <c r="K1150" s="71">
        <v>0.84749765769574203</v>
      </c>
      <c r="L1150" s="68">
        <v>42.0051858254105</v>
      </c>
      <c r="M1150" s="71">
        <v>0.79091427485268895</v>
      </c>
      <c r="N1150" s="68">
        <v>53.684210526315802</v>
      </c>
      <c r="O1150" s="71"/>
      <c r="P1150" s="68"/>
      <c r="Q1150" s="71">
        <v>0.61209999999999998</v>
      </c>
      <c r="R1150" s="68">
        <v>68.866171003717497</v>
      </c>
    </row>
    <row r="1151" spans="1:18" x14ac:dyDescent="0.2">
      <c r="A1151" s="141" t="s">
        <v>2617</v>
      </c>
      <c r="B1151" s="67" t="s">
        <v>2618</v>
      </c>
      <c r="C1151" s="67">
        <v>69</v>
      </c>
      <c r="D1151" s="67" t="s">
        <v>343</v>
      </c>
      <c r="E1151" s="71">
        <v>0.71978864123006903</v>
      </c>
      <c r="F1151" s="68">
        <v>55.315471045808103</v>
      </c>
      <c r="G1151" s="71">
        <v>0.74610060736331596</v>
      </c>
      <c r="H1151" s="68">
        <v>25.6698357821953</v>
      </c>
      <c r="I1151" s="71">
        <v>0.71767718161984995</v>
      </c>
      <c r="J1151" s="68">
        <v>30.423509075194499</v>
      </c>
      <c r="K1151" s="71">
        <v>0.84950270095353397</v>
      </c>
      <c r="L1151" s="68">
        <v>42.783059636992199</v>
      </c>
      <c r="M1151" s="71">
        <v>0.78711271621364698</v>
      </c>
      <c r="N1151" s="68">
        <v>52.368421052631597</v>
      </c>
      <c r="O1151" s="71"/>
      <c r="P1151" s="68"/>
      <c r="Q1151" s="71">
        <v>0.49854999999999999</v>
      </c>
      <c r="R1151" s="68">
        <v>60.873605947955397</v>
      </c>
    </row>
    <row r="1152" spans="1:18" x14ac:dyDescent="0.2">
      <c r="A1152" s="141" t="s">
        <v>2619</v>
      </c>
      <c r="B1152" s="67" t="s">
        <v>2620</v>
      </c>
      <c r="C1152" s="67">
        <v>69</v>
      </c>
      <c r="D1152" s="67" t="s">
        <v>343</v>
      </c>
      <c r="E1152" s="71">
        <v>0.57634636164280595</v>
      </c>
      <c r="F1152" s="68">
        <v>10.1123595505618</v>
      </c>
      <c r="G1152" s="71">
        <v>0.62669604970266901</v>
      </c>
      <c r="H1152" s="68">
        <v>7.95159896283492</v>
      </c>
      <c r="I1152" s="71">
        <v>0.69998632780097703</v>
      </c>
      <c r="J1152" s="68">
        <v>25.583405358686299</v>
      </c>
      <c r="K1152" s="71">
        <v>0.68257568047278905</v>
      </c>
      <c r="L1152" s="68">
        <v>6.7415730337078603</v>
      </c>
      <c r="M1152" s="71">
        <v>0.69207375023759699</v>
      </c>
      <c r="N1152" s="68">
        <v>27.017543859649098</v>
      </c>
      <c r="O1152" s="71"/>
      <c r="P1152" s="68"/>
      <c r="Q1152" s="71">
        <v>0.1804</v>
      </c>
      <c r="R1152" s="68">
        <v>41.078066914498102</v>
      </c>
    </row>
    <row r="1153" spans="1:18" x14ac:dyDescent="0.2">
      <c r="A1153" s="141" t="s">
        <v>2621</v>
      </c>
      <c r="B1153" s="67" t="s">
        <v>2622</v>
      </c>
      <c r="C1153" s="67">
        <v>67</v>
      </c>
      <c r="D1153" s="67" t="s">
        <v>343</v>
      </c>
      <c r="E1153" s="71">
        <v>0.54907435855296305</v>
      </c>
      <c r="F1153" s="68">
        <v>7.8651685393258397</v>
      </c>
      <c r="G1153" s="71">
        <v>0.77347774730282404</v>
      </c>
      <c r="H1153" s="68">
        <v>35.436473638720798</v>
      </c>
      <c r="I1153" s="71">
        <v>0.70379864552110105</v>
      </c>
      <c r="J1153" s="68">
        <v>26.447709593776999</v>
      </c>
      <c r="K1153" s="71">
        <v>0.731885553904013</v>
      </c>
      <c r="L1153" s="68">
        <v>11.0630942091616</v>
      </c>
      <c r="M1153" s="71">
        <v>0.53620984603687505</v>
      </c>
      <c r="N1153" s="68">
        <v>10.526315789473699</v>
      </c>
      <c r="O1153" s="71"/>
      <c r="P1153" s="68"/>
      <c r="Q1153" s="71">
        <v>0</v>
      </c>
      <c r="R1153" s="68">
        <v>24.814126394052</v>
      </c>
    </row>
    <row r="1154" spans="1:18" x14ac:dyDescent="0.2">
      <c r="A1154" s="141" t="s">
        <v>2623</v>
      </c>
      <c r="B1154" s="67" t="s">
        <v>2624</v>
      </c>
      <c r="C1154" s="67">
        <v>67</v>
      </c>
      <c r="D1154" s="67" t="s">
        <v>343</v>
      </c>
      <c r="E1154" s="71">
        <v>0.67522424191518404</v>
      </c>
      <c r="F1154" s="68">
        <v>39.585133967156402</v>
      </c>
      <c r="G1154" s="71">
        <v>0.76735481924151405</v>
      </c>
      <c r="H1154" s="68">
        <v>32.670700086430401</v>
      </c>
      <c r="I1154" s="71">
        <v>0.78249907082579895</v>
      </c>
      <c r="J1154" s="68">
        <v>57.735522904062201</v>
      </c>
      <c r="K1154" s="71">
        <v>0.86897018968538098</v>
      </c>
      <c r="L1154" s="68">
        <v>53.154710458081198</v>
      </c>
      <c r="M1154" s="71">
        <v>0.74909712982322796</v>
      </c>
      <c r="N1154" s="68">
        <v>42.280701754386001</v>
      </c>
      <c r="O1154" s="71"/>
      <c r="P1154" s="68"/>
      <c r="Q1154" s="71">
        <v>0.2082</v>
      </c>
      <c r="R1154" s="68">
        <v>43.6802973977695</v>
      </c>
    </row>
    <row r="1155" spans="1:18" x14ac:dyDescent="0.2">
      <c r="A1155" s="141" t="s">
        <v>2625</v>
      </c>
      <c r="B1155" s="67" t="s">
        <v>2626</v>
      </c>
      <c r="C1155" s="67">
        <v>67</v>
      </c>
      <c r="D1155" s="67" t="s">
        <v>343</v>
      </c>
      <c r="E1155" s="71">
        <v>0.76901946241349595</v>
      </c>
      <c r="F1155" s="68">
        <v>67.070008643042399</v>
      </c>
      <c r="G1155" s="71">
        <v>0.81713339812131702</v>
      </c>
      <c r="H1155" s="68">
        <v>57.562662057044101</v>
      </c>
      <c r="I1155" s="71">
        <v>0.758522301660148</v>
      </c>
      <c r="J1155" s="68">
        <v>46.845289541918802</v>
      </c>
      <c r="K1155" s="71">
        <v>0.856899034829258</v>
      </c>
      <c r="L1155" s="68">
        <v>47.191011235955102</v>
      </c>
      <c r="M1155" s="71">
        <v>0.61604257745675695</v>
      </c>
      <c r="N1155" s="68">
        <v>16.052631578947398</v>
      </c>
      <c r="O1155" s="71"/>
      <c r="P1155" s="68"/>
      <c r="Q1155" s="71">
        <v>0.79649999999999999</v>
      </c>
      <c r="R1155" s="68">
        <v>77.509293680297404</v>
      </c>
    </row>
    <row r="1156" spans="1:18" x14ac:dyDescent="0.2">
      <c r="A1156" s="141" t="s">
        <v>2627</v>
      </c>
      <c r="B1156" s="67" t="s">
        <v>2628</v>
      </c>
      <c r="C1156" s="67">
        <v>67</v>
      </c>
      <c r="D1156" s="67" t="s">
        <v>343</v>
      </c>
      <c r="E1156" s="71">
        <v>0.62637729568838696</v>
      </c>
      <c r="F1156" s="68">
        <v>22.039757994814199</v>
      </c>
      <c r="G1156" s="71">
        <v>0.79844927468109494</v>
      </c>
      <c r="H1156" s="68">
        <v>46.931719965427803</v>
      </c>
      <c r="I1156" s="71">
        <v>0.749793525089126</v>
      </c>
      <c r="J1156" s="68">
        <v>42.955920484010399</v>
      </c>
      <c r="K1156" s="71">
        <v>0.834546548848487</v>
      </c>
      <c r="L1156" s="68">
        <v>36.473638720829697</v>
      </c>
      <c r="M1156" s="71">
        <v>0.74909712982322796</v>
      </c>
      <c r="N1156" s="68">
        <v>42.280701754386001</v>
      </c>
      <c r="O1156" s="71"/>
      <c r="P1156" s="68"/>
      <c r="Q1156" s="71">
        <v>0</v>
      </c>
      <c r="R1156" s="68">
        <v>24.814126394052</v>
      </c>
    </row>
    <row r="1157" spans="1:18" x14ac:dyDescent="0.2">
      <c r="A1157" s="141" t="s">
        <v>2629</v>
      </c>
      <c r="B1157" s="67" t="s">
        <v>2630</v>
      </c>
      <c r="C1157" s="67">
        <v>67</v>
      </c>
      <c r="D1157" s="67" t="s">
        <v>343</v>
      </c>
      <c r="E1157" s="71">
        <v>0.76022407395163105</v>
      </c>
      <c r="F1157" s="68">
        <v>64.563526361279202</v>
      </c>
      <c r="G1157" s="71">
        <v>0.77983494652305496</v>
      </c>
      <c r="H1157" s="68">
        <v>38.634399308556603</v>
      </c>
      <c r="I1157" s="71">
        <v>0.79733083176383401</v>
      </c>
      <c r="J1157" s="68">
        <v>64.304235090751902</v>
      </c>
      <c r="K1157" s="71">
        <v>0.92381537839390204</v>
      </c>
      <c r="L1157" s="68">
        <v>84.788245462402799</v>
      </c>
      <c r="M1157" s="71">
        <v>0.851739213077362</v>
      </c>
      <c r="N1157" s="68">
        <v>72.982456140350905</v>
      </c>
      <c r="O1157" s="71"/>
      <c r="P1157" s="68"/>
      <c r="Q1157" s="71">
        <v>0.44840000000000002</v>
      </c>
      <c r="R1157" s="68">
        <v>57.620817843866199</v>
      </c>
    </row>
    <row r="1158" spans="1:18" x14ac:dyDescent="0.2">
      <c r="A1158" s="141" t="s">
        <v>2631</v>
      </c>
      <c r="B1158" s="67" t="s">
        <v>2632</v>
      </c>
      <c r="C1158" s="67">
        <v>67</v>
      </c>
      <c r="D1158" s="67" t="s">
        <v>343</v>
      </c>
      <c r="E1158" s="71">
        <v>0.59744606787997301</v>
      </c>
      <c r="F1158" s="68">
        <v>14.3474503025065</v>
      </c>
      <c r="G1158" s="71">
        <v>0.79405492212931394</v>
      </c>
      <c r="H1158" s="68">
        <v>44.943820224719097</v>
      </c>
      <c r="I1158" s="71">
        <v>0.68843179879094296</v>
      </c>
      <c r="J1158" s="68">
        <v>22.126188418323199</v>
      </c>
      <c r="K1158" s="71">
        <v>0.79366207504680097</v>
      </c>
      <c r="L1158" s="68">
        <v>23.076923076923102</v>
      </c>
      <c r="M1158" s="71">
        <v>0.71108154343280705</v>
      </c>
      <c r="N1158" s="68">
        <v>31.315789473684202</v>
      </c>
      <c r="O1158" s="71"/>
      <c r="P1158" s="68"/>
      <c r="Q1158" s="71">
        <v>0</v>
      </c>
      <c r="R1158" s="68">
        <v>24.814126394052</v>
      </c>
    </row>
    <row r="1159" spans="1:18" x14ac:dyDescent="0.2">
      <c r="A1159" s="141" t="s">
        <v>2633</v>
      </c>
      <c r="B1159" s="67" t="s">
        <v>2634</v>
      </c>
      <c r="C1159" s="67">
        <v>67</v>
      </c>
      <c r="D1159" s="67" t="s">
        <v>343</v>
      </c>
      <c r="E1159" s="71">
        <v>0.71570268014526495</v>
      </c>
      <c r="F1159" s="68">
        <v>53.500432152117497</v>
      </c>
      <c r="G1159" s="71">
        <v>0.79602632193018696</v>
      </c>
      <c r="H1159" s="68">
        <v>46.067415730337103</v>
      </c>
      <c r="I1159" s="71">
        <v>0.68983317893968898</v>
      </c>
      <c r="J1159" s="68">
        <v>22.644770959377698</v>
      </c>
      <c r="K1159" s="71">
        <v>0.84015365275513698</v>
      </c>
      <c r="L1159" s="68">
        <v>39.066551426102002</v>
      </c>
      <c r="M1159" s="71">
        <v>0.75670024710131101</v>
      </c>
      <c r="N1159" s="68">
        <v>44.122807017543899</v>
      </c>
      <c r="O1159" s="71"/>
      <c r="P1159" s="68"/>
      <c r="Q1159" s="71">
        <v>0.49580000000000002</v>
      </c>
      <c r="R1159" s="68">
        <v>60.501858736059503</v>
      </c>
    </row>
    <row r="1160" spans="1:18" x14ac:dyDescent="0.2">
      <c r="B1160" s="61"/>
    </row>
    <row r="1161" spans="1:18" x14ac:dyDescent="0.2">
      <c r="B1161" s="61"/>
    </row>
    <row r="1162" spans="1:18" x14ac:dyDescent="0.2">
      <c r="B1162" s="61"/>
    </row>
    <row r="1163" spans="1:18" x14ac:dyDescent="0.2">
      <c r="B1163" s="61"/>
    </row>
    <row r="1164" spans="1:18" x14ac:dyDescent="0.2">
      <c r="B1164" s="61"/>
    </row>
    <row r="1165" spans="1:18" x14ac:dyDescent="0.2">
      <c r="B1165" s="61"/>
    </row>
    <row r="1166" spans="1:18" x14ac:dyDescent="0.2">
      <c r="B1166" s="61"/>
    </row>
    <row r="1167" spans="1:18" x14ac:dyDescent="0.2">
      <c r="B1167" s="61"/>
    </row>
    <row r="1168" spans="1:18"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159"/>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1" t="s">
        <v>102</v>
      </c>
      <c r="B1" s="201"/>
      <c r="C1" s="201"/>
      <c r="D1" s="201"/>
      <c r="E1" s="202" t="s">
        <v>100</v>
      </c>
      <c r="F1" s="202"/>
      <c r="G1" s="202" t="s">
        <v>103</v>
      </c>
      <c r="H1" s="202"/>
      <c r="I1" s="202" t="s">
        <v>40</v>
      </c>
      <c r="J1" s="202"/>
      <c r="K1" s="202" t="s">
        <v>44</v>
      </c>
      <c r="L1" s="202"/>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341</v>
      </c>
      <c r="B3" s="66" t="s">
        <v>342</v>
      </c>
      <c r="C3" s="67">
        <v>63</v>
      </c>
      <c r="D3" s="67" t="s">
        <v>343</v>
      </c>
      <c r="E3" s="71">
        <v>0.21874423375139701</v>
      </c>
      <c r="F3" s="68">
        <v>89.369057908383795</v>
      </c>
      <c r="G3" s="71">
        <v>0.26303148327209602</v>
      </c>
      <c r="H3" s="68">
        <v>75.021607605877307</v>
      </c>
      <c r="I3" s="71">
        <v>0.21979889294042601</v>
      </c>
      <c r="J3" s="68">
        <v>92.307692307692307</v>
      </c>
      <c r="K3" s="71">
        <v>0.173402325041669</v>
      </c>
      <c r="L3" s="68">
        <v>75.367329299913607</v>
      </c>
    </row>
    <row r="4" spans="1:12" x14ac:dyDescent="0.2">
      <c r="A4" s="72" t="s">
        <v>344</v>
      </c>
      <c r="B4" s="66" t="s">
        <v>345</v>
      </c>
      <c r="C4" s="67">
        <v>63</v>
      </c>
      <c r="D4" s="67" t="s">
        <v>343</v>
      </c>
      <c r="E4" s="71">
        <v>0.15378389043709301</v>
      </c>
      <c r="F4" s="68">
        <v>66.378565254969701</v>
      </c>
      <c r="G4" s="71">
        <v>0</v>
      </c>
      <c r="H4" s="68">
        <v>0.34572169403630099</v>
      </c>
      <c r="I4" s="71">
        <v>2.0219672802232001E-2</v>
      </c>
      <c r="J4" s="68">
        <v>60.674157303370798</v>
      </c>
      <c r="K4" s="71">
        <v>0.441131998509048</v>
      </c>
      <c r="L4" s="68">
        <v>97.925669835782202</v>
      </c>
    </row>
    <row r="5" spans="1:12" x14ac:dyDescent="0.2">
      <c r="A5" s="72" t="s">
        <v>346</v>
      </c>
      <c r="B5" s="66" t="s">
        <v>347</v>
      </c>
      <c r="C5" s="67">
        <v>63</v>
      </c>
      <c r="D5" s="67" t="s">
        <v>343</v>
      </c>
      <c r="E5" s="71">
        <v>0.464053691738885</v>
      </c>
      <c r="F5" s="68">
        <v>99.5678478824546</v>
      </c>
      <c r="G5" s="71">
        <v>0.194413134749443</v>
      </c>
      <c r="H5" s="68">
        <v>9.3344857389801206</v>
      </c>
      <c r="I5" s="71">
        <v>0.197747940467213</v>
      </c>
      <c r="J5" s="68">
        <v>91.789109766637793</v>
      </c>
      <c r="K5" s="71">
        <v>1</v>
      </c>
      <c r="L5" s="68">
        <v>100</v>
      </c>
    </row>
    <row r="6" spans="1:12" x14ac:dyDescent="0.2">
      <c r="A6" s="72" t="s">
        <v>348</v>
      </c>
      <c r="B6" s="66" t="s">
        <v>349</v>
      </c>
      <c r="C6" s="67">
        <v>63</v>
      </c>
      <c r="D6" s="67" t="s">
        <v>343</v>
      </c>
      <c r="E6" s="71">
        <v>2.2859958508934901E-2</v>
      </c>
      <c r="F6" s="68">
        <v>0.60501296456352605</v>
      </c>
      <c r="G6" s="71">
        <v>6.8540939472330698E-2</v>
      </c>
      <c r="H6" s="68">
        <v>1.6421780466724301</v>
      </c>
      <c r="I6" s="71">
        <v>3.8936054474119498E-5</v>
      </c>
      <c r="J6" s="68">
        <v>1.7286084701815001</v>
      </c>
      <c r="K6" s="71">
        <v>0</v>
      </c>
      <c r="L6" s="68">
        <v>2.2471910112359601</v>
      </c>
    </row>
    <row r="7" spans="1:12" x14ac:dyDescent="0.2">
      <c r="A7" s="72" t="s">
        <v>350</v>
      </c>
      <c r="B7" s="66" t="s">
        <v>351</v>
      </c>
      <c r="C7" s="67"/>
      <c r="D7" s="67" t="s">
        <v>343</v>
      </c>
      <c r="E7" s="71">
        <v>8.3333333333333301E-2</v>
      </c>
      <c r="F7" s="68">
        <v>8.0380293863439896</v>
      </c>
      <c r="G7" s="71">
        <v>0.25</v>
      </c>
      <c r="H7" s="68">
        <v>60.674157303370798</v>
      </c>
      <c r="I7" s="71">
        <v>0</v>
      </c>
      <c r="J7" s="68">
        <v>0.86430423509075205</v>
      </c>
      <c r="K7" s="71">
        <v>0</v>
      </c>
      <c r="L7" s="68">
        <v>2.2471910112359601</v>
      </c>
    </row>
    <row r="8" spans="1:12" x14ac:dyDescent="0.2">
      <c r="A8" s="72" t="s">
        <v>352</v>
      </c>
      <c r="B8" s="66" t="s">
        <v>353</v>
      </c>
      <c r="C8" s="67">
        <v>63</v>
      </c>
      <c r="D8" s="67" t="s">
        <v>343</v>
      </c>
      <c r="E8" s="71">
        <v>0.45181700473856301</v>
      </c>
      <c r="F8" s="68">
        <v>99.308556611927401</v>
      </c>
      <c r="G8" s="71">
        <v>0.18100109795389699</v>
      </c>
      <c r="H8" s="68">
        <v>7.6923076923076898</v>
      </c>
      <c r="I8" s="71">
        <v>0.17444991626179099</v>
      </c>
      <c r="J8" s="68">
        <v>90.492653414001694</v>
      </c>
      <c r="K8" s="71">
        <v>1</v>
      </c>
      <c r="L8" s="68">
        <v>100</v>
      </c>
    </row>
    <row r="9" spans="1:12" x14ac:dyDescent="0.2">
      <c r="A9" s="72" t="s">
        <v>354</v>
      </c>
      <c r="B9" s="66" t="s">
        <v>355</v>
      </c>
      <c r="C9" s="67">
        <v>63</v>
      </c>
      <c r="D9" s="67" t="s">
        <v>343</v>
      </c>
      <c r="E9" s="71">
        <v>0.491928427367057</v>
      </c>
      <c r="F9" s="68">
        <v>99.7407087294728</v>
      </c>
      <c r="G9" s="71">
        <v>0.27220624049924103</v>
      </c>
      <c r="H9" s="68">
        <v>79.948141745894503</v>
      </c>
      <c r="I9" s="71">
        <v>0.203579041601929</v>
      </c>
      <c r="J9" s="68">
        <v>91.961970613656007</v>
      </c>
      <c r="K9" s="71">
        <v>1</v>
      </c>
      <c r="L9" s="68">
        <v>100</v>
      </c>
    </row>
    <row r="10" spans="1:12" x14ac:dyDescent="0.2">
      <c r="A10" s="72" t="s">
        <v>356</v>
      </c>
      <c r="B10" s="66" t="s">
        <v>357</v>
      </c>
      <c r="C10" s="67">
        <v>63</v>
      </c>
      <c r="D10" s="67" t="s">
        <v>343</v>
      </c>
      <c r="E10" s="71">
        <v>0.55039703650352501</v>
      </c>
      <c r="F10" s="68">
        <v>100</v>
      </c>
      <c r="G10" s="71">
        <v>0.30206585646354001</v>
      </c>
      <c r="H10" s="68">
        <v>86.776145203111497</v>
      </c>
      <c r="I10" s="71">
        <v>0.34912525304703501</v>
      </c>
      <c r="J10" s="68">
        <v>97.579948141745902</v>
      </c>
      <c r="K10" s="71">
        <v>1</v>
      </c>
      <c r="L10" s="68">
        <v>100</v>
      </c>
    </row>
    <row r="11" spans="1:12" x14ac:dyDescent="0.2">
      <c r="A11" s="72" t="s">
        <v>358</v>
      </c>
      <c r="B11" s="66" t="s">
        <v>359</v>
      </c>
      <c r="C11" s="67">
        <v>63</v>
      </c>
      <c r="D11" s="67" t="s">
        <v>343</v>
      </c>
      <c r="E11" s="71">
        <v>0.53082398556813803</v>
      </c>
      <c r="F11" s="68">
        <v>99.9135695764909</v>
      </c>
      <c r="G11" s="71">
        <v>0.32048323092951497</v>
      </c>
      <c r="H11" s="68">
        <v>88.418323249783896</v>
      </c>
      <c r="I11" s="71">
        <v>0.27198872577490002</v>
      </c>
      <c r="J11" s="68">
        <v>94.900605012964604</v>
      </c>
      <c r="K11" s="71">
        <v>1</v>
      </c>
      <c r="L11" s="68">
        <v>100</v>
      </c>
    </row>
    <row r="12" spans="1:12" x14ac:dyDescent="0.2">
      <c r="A12" s="72" t="s">
        <v>360</v>
      </c>
      <c r="B12" s="66" t="s">
        <v>361</v>
      </c>
      <c r="C12" s="67">
        <v>63</v>
      </c>
      <c r="D12" s="67" t="s">
        <v>343</v>
      </c>
      <c r="E12" s="71">
        <v>0.41763467268230497</v>
      </c>
      <c r="F12" s="68">
        <v>98.617113223854801</v>
      </c>
      <c r="G12" s="71">
        <v>0.25189049061892399</v>
      </c>
      <c r="H12" s="68">
        <v>65.254969749351801</v>
      </c>
      <c r="I12" s="71">
        <v>1.0135274279894199E-3</v>
      </c>
      <c r="J12" s="68">
        <v>6.1365600691443403</v>
      </c>
      <c r="K12" s="71">
        <v>1</v>
      </c>
      <c r="L12" s="68">
        <v>100</v>
      </c>
    </row>
    <row r="13" spans="1:12" x14ac:dyDescent="0.2">
      <c r="A13" s="72" t="s">
        <v>362</v>
      </c>
      <c r="B13" s="66" t="s">
        <v>363</v>
      </c>
      <c r="C13" s="67">
        <v>63</v>
      </c>
      <c r="D13" s="67" t="s">
        <v>343</v>
      </c>
      <c r="E13" s="71">
        <v>0.393366737520357</v>
      </c>
      <c r="F13" s="68">
        <v>98.012100259291302</v>
      </c>
      <c r="G13" s="71">
        <v>0.26091745438680902</v>
      </c>
      <c r="H13" s="68">
        <v>73.898012100259294</v>
      </c>
      <c r="I13" s="71">
        <v>0.270209721906147</v>
      </c>
      <c r="J13" s="68">
        <v>94.814174589455504</v>
      </c>
      <c r="K13" s="71">
        <v>0.64897303626811498</v>
      </c>
      <c r="L13" s="68">
        <v>98.271391529818501</v>
      </c>
    </row>
    <row r="14" spans="1:12" x14ac:dyDescent="0.2">
      <c r="A14" s="72" t="s">
        <v>364</v>
      </c>
      <c r="B14" s="66" t="s">
        <v>365</v>
      </c>
      <c r="C14" s="67">
        <v>63</v>
      </c>
      <c r="D14" s="67" t="s">
        <v>343</v>
      </c>
      <c r="E14" s="71">
        <v>0.36166942834590199</v>
      </c>
      <c r="F14" s="68">
        <v>97.147796024200503</v>
      </c>
      <c r="G14" s="71">
        <v>0.23612014749344001</v>
      </c>
      <c r="H14" s="68">
        <v>21.607605877268799</v>
      </c>
      <c r="I14" s="71">
        <v>3.9203452859586402E-2</v>
      </c>
      <c r="J14" s="68">
        <v>73.206568712186694</v>
      </c>
      <c r="K14" s="71">
        <v>0.80968468468468102</v>
      </c>
      <c r="L14" s="68">
        <v>98.789974070872901</v>
      </c>
    </row>
    <row r="15" spans="1:12" x14ac:dyDescent="0.2">
      <c r="A15" s="72" t="s">
        <v>366</v>
      </c>
      <c r="B15" s="66" t="s">
        <v>367</v>
      </c>
      <c r="C15" s="67">
        <v>63</v>
      </c>
      <c r="D15" s="67" t="s">
        <v>343</v>
      </c>
      <c r="E15" s="71">
        <v>0.21491665442758401</v>
      </c>
      <c r="F15" s="68">
        <v>88.936905790838395</v>
      </c>
      <c r="G15" s="71">
        <v>0.24910596168038199</v>
      </c>
      <c r="H15" s="68">
        <v>41.5730337078652</v>
      </c>
      <c r="I15" s="71">
        <v>0.227626159404201</v>
      </c>
      <c r="J15" s="68">
        <v>92.566983578219507</v>
      </c>
      <c r="K15" s="71">
        <v>0.16801784219817001</v>
      </c>
      <c r="L15" s="68">
        <v>74.330164217804693</v>
      </c>
    </row>
    <row r="16" spans="1:12" x14ac:dyDescent="0.2">
      <c r="A16" s="72" t="s">
        <v>368</v>
      </c>
      <c r="B16" s="66" t="s">
        <v>369</v>
      </c>
      <c r="C16" s="67">
        <v>63</v>
      </c>
      <c r="D16" s="67" t="s">
        <v>343</v>
      </c>
      <c r="E16" s="71">
        <v>0.13912939527049001</v>
      </c>
      <c r="F16" s="68">
        <v>54.969749351771803</v>
      </c>
      <c r="G16" s="71">
        <v>0.28402883114063898</v>
      </c>
      <c r="H16" s="68">
        <v>84.010371650821099</v>
      </c>
      <c r="I16" s="71">
        <v>0</v>
      </c>
      <c r="J16" s="68">
        <v>0.86430423509075205</v>
      </c>
      <c r="K16" s="71">
        <v>0.13335935467083099</v>
      </c>
      <c r="L16" s="68">
        <v>64.477095937770102</v>
      </c>
    </row>
    <row r="17" spans="1:12" x14ac:dyDescent="0.2">
      <c r="A17" s="72" t="s">
        <v>370</v>
      </c>
      <c r="B17" s="66" t="s">
        <v>371</v>
      </c>
      <c r="C17" s="67">
        <v>63</v>
      </c>
      <c r="D17" s="67" t="s">
        <v>343</v>
      </c>
      <c r="E17" s="71">
        <v>0.20359923637322899</v>
      </c>
      <c r="F17" s="68">
        <v>86.949006050129597</v>
      </c>
      <c r="G17" s="71">
        <v>0.31805766228127702</v>
      </c>
      <c r="H17" s="68">
        <v>88.245462402765796</v>
      </c>
      <c r="I17" s="71">
        <v>0</v>
      </c>
      <c r="J17" s="68">
        <v>0.86430423509075205</v>
      </c>
      <c r="K17" s="71">
        <v>0.29274004683840898</v>
      </c>
      <c r="L17" s="68">
        <v>93.431287813310306</v>
      </c>
    </row>
    <row r="18" spans="1:12" x14ac:dyDescent="0.2">
      <c r="A18" s="72" t="s">
        <v>372</v>
      </c>
      <c r="B18" s="66" t="s">
        <v>373</v>
      </c>
      <c r="C18" s="67">
        <v>63</v>
      </c>
      <c r="D18" s="67" t="s">
        <v>343</v>
      </c>
      <c r="E18" s="71">
        <v>0.127484847234311</v>
      </c>
      <c r="F18" s="68">
        <v>44.943820224719097</v>
      </c>
      <c r="G18" s="71">
        <v>0.19290294041402301</v>
      </c>
      <c r="H18" s="68">
        <v>9.1616248919619707</v>
      </c>
      <c r="I18" s="71">
        <v>0.104982254424482</v>
      </c>
      <c r="J18" s="68">
        <v>85.825410544511698</v>
      </c>
      <c r="K18" s="71">
        <v>8.4569346864429198E-2</v>
      </c>
      <c r="L18" s="68">
        <v>47.450302506482302</v>
      </c>
    </row>
    <row r="19" spans="1:12" x14ac:dyDescent="0.2">
      <c r="A19" s="72" t="s">
        <v>374</v>
      </c>
      <c r="B19" s="66" t="s">
        <v>375</v>
      </c>
      <c r="C19" s="67">
        <v>63</v>
      </c>
      <c r="D19" s="67" t="s">
        <v>343</v>
      </c>
      <c r="E19" s="71">
        <v>8.0619083792325102E-2</v>
      </c>
      <c r="F19" s="68">
        <v>6.1365600691443403</v>
      </c>
      <c r="G19" s="71">
        <v>0.241857251376975</v>
      </c>
      <c r="H19" s="68">
        <v>26.361279170267899</v>
      </c>
      <c r="I19" s="71">
        <v>0</v>
      </c>
      <c r="J19" s="68">
        <v>0.86430423509075205</v>
      </c>
      <c r="K19" s="71">
        <v>0</v>
      </c>
      <c r="L19" s="68">
        <v>2.2471910112359601</v>
      </c>
    </row>
    <row r="20" spans="1:12" x14ac:dyDescent="0.2">
      <c r="A20" s="72" t="s">
        <v>376</v>
      </c>
      <c r="B20" s="66" t="s">
        <v>377</v>
      </c>
      <c r="C20" s="67">
        <v>63</v>
      </c>
      <c r="D20" s="67" t="s">
        <v>343</v>
      </c>
      <c r="E20" s="71">
        <v>8.3333333333333301E-2</v>
      </c>
      <c r="F20" s="68">
        <v>8.0380293863439896</v>
      </c>
      <c r="G20" s="71">
        <v>0.25</v>
      </c>
      <c r="H20" s="68">
        <v>60.674157303370798</v>
      </c>
      <c r="I20" s="71">
        <v>0</v>
      </c>
      <c r="J20" s="68">
        <v>0.86430423509075205</v>
      </c>
      <c r="K20" s="71">
        <v>0</v>
      </c>
      <c r="L20" s="68">
        <v>2.2471910112359601</v>
      </c>
    </row>
    <row r="21" spans="1:12" x14ac:dyDescent="0.2">
      <c r="A21" s="72" t="s">
        <v>378</v>
      </c>
      <c r="B21" s="66" t="s">
        <v>379</v>
      </c>
      <c r="C21" s="67"/>
      <c r="D21" s="67" t="s">
        <v>343</v>
      </c>
      <c r="E21" s="71">
        <v>8.3333333333333301E-2</v>
      </c>
      <c r="F21" s="68">
        <v>8.0380293863439896</v>
      </c>
      <c r="G21" s="71">
        <v>0.25</v>
      </c>
      <c r="H21" s="68">
        <v>60.674157303370798</v>
      </c>
      <c r="I21" s="71">
        <v>0</v>
      </c>
      <c r="J21" s="68">
        <v>0.86430423509075205</v>
      </c>
      <c r="K21" s="71">
        <v>0</v>
      </c>
      <c r="L21" s="68">
        <v>2.2471910112359601</v>
      </c>
    </row>
    <row r="22" spans="1:12" x14ac:dyDescent="0.2">
      <c r="A22" s="72" t="s">
        <v>380</v>
      </c>
      <c r="B22" s="66" t="s">
        <v>381</v>
      </c>
      <c r="C22" s="67">
        <v>63</v>
      </c>
      <c r="D22" s="67" t="s">
        <v>343</v>
      </c>
      <c r="E22" s="71">
        <v>0.100531705262855</v>
      </c>
      <c r="F22" s="68">
        <v>21.4347450302506</v>
      </c>
      <c r="G22" s="71">
        <v>0.246299773607976</v>
      </c>
      <c r="H22" s="68">
        <v>33.362143474503</v>
      </c>
      <c r="I22" s="71">
        <v>0</v>
      </c>
      <c r="J22" s="68">
        <v>0.86430423509075205</v>
      </c>
      <c r="K22" s="71">
        <v>5.5295342180588299E-2</v>
      </c>
      <c r="L22" s="68">
        <v>34.572169403630099</v>
      </c>
    </row>
    <row r="23" spans="1:12" x14ac:dyDescent="0.2">
      <c r="A23" s="72" t="s">
        <v>382</v>
      </c>
      <c r="B23" s="66" t="s">
        <v>383</v>
      </c>
      <c r="C23" s="67">
        <v>63</v>
      </c>
      <c r="D23" s="67" t="s">
        <v>343</v>
      </c>
      <c r="E23" s="71">
        <v>0.14669335319306201</v>
      </c>
      <c r="F23" s="68">
        <v>60.501296456352598</v>
      </c>
      <c r="G23" s="71">
        <v>0.34005497104337001</v>
      </c>
      <c r="H23" s="68">
        <v>89.628349178910995</v>
      </c>
      <c r="I23" s="71">
        <v>4.7982413542322203E-2</v>
      </c>
      <c r="J23" s="68">
        <v>76.663785652549706</v>
      </c>
      <c r="K23" s="71">
        <v>5.2042674993494902E-2</v>
      </c>
      <c r="L23" s="68">
        <v>32.9299913569577</v>
      </c>
    </row>
    <row r="24" spans="1:12" x14ac:dyDescent="0.2">
      <c r="A24" s="72" t="s">
        <v>384</v>
      </c>
      <c r="B24" s="66" t="s">
        <v>385</v>
      </c>
      <c r="C24" s="67"/>
      <c r="D24" s="67" t="s">
        <v>343</v>
      </c>
      <c r="E24" s="71">
        <v>8.3333333333333301E-2</v>
      </c>
      <c r="F24" s="68">
        <v>8.0380293863439896</v>
      </c>
      <c r="G24" s="71">
        <v>0.25</v>
      </c>
      <c r="H24" s="68">
        <v>60.674157303370798</v>
      </c>
      <c r="I24" s="71">
        <v>0</v>
      </c>
      <c r="J24" s="68">
        <v>0.86430423509075205</v>
      </c>
      <c r="K24" s="71">
        <v>0</v>
      </c>
      <c r="L24" s="68">
        <v>2.2471910112359601</v>
      </c>
    </row>
    <row r="25" spans="1:12" x14ac:dyDescent="0.2">
      <c r="A25" s="72" t="s">
        <v>386</v>
      </c>
      <c r="B25" s="66" t="s">
        <v>387</v>
      </c>
      <c r="C25" s="67">
        <v>67</v>
      </c>
      <c r="D25" s="67" t="s">
        <v>343</v>
      </c>
      <c r="E25" s="71">
        <v>9.3941172473334306E-2</v>
      </c>
      <c r="F25" s="68">
        <v>15.816767502160801</v>
      </c>
      <c r="G25" s="71">
        <v>0.246680225439946</v>
      </c>
      <c r="H25" s="68">
        <v>34.226447709593799</v>
      </c>
      <c r="I25" s="71">
        <v>3.1890624792963798E-2</v>
      </c>
      <c r="J25" s="68">
        <v>69.749351771823697</v>
      </c>
      <c r="K25" s="71">
        <v>3.25266718709343E-3</v>
      </c>
      <c r="L25" s="68">
        <v>4.2350907519446803</v>
      </c>
    </row>
    <row r="26" spans="1:12" x14ac:dyDescent="0.2">
      <c r="A26" s="72" t="s">
        <v>388</v>
      </c>
      <c r="B26" s="66" t="s">
        <v>389</v>
      </c>
      <c r="C26" s="67">
        <v>67</v>
      </c>
      <c r="D26" s="67" t="s">
        <v>343</v>
      </c>
      <c r="E26" s="71">
        <v>9.8072055358021701E-2</v>
      </c>
      <c r="F26" s="68">
        <v>19.706136560069101</v>
      </c>
      <c r="G26" s="71">
        <v>0.24864655403345801</v>
      </c>
      <c r="H26" s="68">
        <v>39.585133967156402</v>
      </c>
      <c r="I26" s="71">
        <v>4.2316944853513602E-2</v>
      </c>
      <c r="J26" s="68">
        <v>75.021607605877307</v>
      </c>
      <c r="K26" s="71">
        <v>3.25266718709343E-3</v>
      </c>
      <c r="L26" s="68">
        <v>4.2350907519446803</v>
      </c>
    </row>
    <row r="27" spans="1:12" x14ac:dyDescent="0.2">
      <c r="A27" s="72" t="s">
        <v>390</v>
      </c>
      <c r="B27" s="66" t="s">
        <v>391</v>
      </c>
      <c r="C27" s="67">
        <v>67</v>
      </c>
      <c r="D27" s="67" t="s">
        <v>343</v>
      </c>
      <c r="E27" s="71">
        <v>9.7466891718288901E-2</v>
      </c>
      <c r="F27" s="68">
        <v>18.841832324978402</v>
      </c>
      <c r="G27" s="71">
        <v>0.249999999999896</v>
      </c>
      <c r="H27" s="68">
        <v>49.8703543647364</v>
      </c>
      <c r="I27" s="71">
        <v>3.2642673593690302E-2</v>
      </c>
      <c r="J27" s="68">
        <v>70.267934312878097</v>
      </c>
      <c r="K27" s="71">
        <v>9.7580015612803005E-3</v>
      </c>
      <c r="L27" s="68">
        <v>8.2973206568712197</v>
      </c>
    </row>
    <row r="28" spans="1:12" x14ac:dyDescent="0.2">
      <c r="A28" s="72" t="s">
        <v>392</v>
      </c>
      <c r="B28" s="66" t="s">
        <v>393</v>
      </c>
      <c r="C28" s="67">
        <v>67</v>
      </c>
      <c r="D28" s="67" t="s">
        <v>343</v>
      </c>
      <c r="E28" s="71">
        <v>0.17182909449591799</v>
      </c>
      <c r="F28" s="68">
        <v>77.700950734658605</v>
      </c>
      <c r="G28" s="71">
        <v>0.24099966593712399</v>
      </c>
      <c r="H28" s="68">
        <v>25.1512532411409</v>
      </c>
      <c r="I28" s="71">
        <v>4.5162410218766097E-3</v>
      </c>
      <c r="J28" s="68">
        <v>27.052722558340498</v>
      </c>
      <c r="K28" s="71">
        <v>0.26997137652875502</v>
      </c>
      <c r="L28" s="68">
        <v>91.529818496110593</v>
      </c>
    </row>
    <row r="29" spans="1:12" x14ac:dyDescent="0.2">
      <c r="A29" s="72" t="s">
        <v>394</v>
      </c>
      <c r="B29" s="66" t="s">
        <v>395</v>
      </c>
      <c r="C29" s="67">
        <v>67</v>
      </c>
      <c r="D29" s="67" t="s">
        <v>343</v>
      </c>
      <c r="E29" s="71">
        <v>0.230048913585258</v>
      </c>
      <c r="F29" s="68">
        <v>90.406222990492694</v>
      </c>
      <c r="G29" s="71">
        <v>0.27655663938425201</v>
      </c>
      <c r="H29" s="68">
        <v>81.676750216076101</v>
      </c>
      <c r="I29" s="71">
        <v>1.0259370171935201E-2</v>
      </c>
      <c r="J29" s="68">
        <v>46.499567847882503</v>
      </c>
      <c r="K29" s="71">
        <v>0.40333073119958601</v>
      </c>
      <c r="L29" s="68">
        <v>97.579948141745902</v>
      </c>
    </row>
    <row r="30" spans="1:12" x14ac:dyDescent="0.2">
      <c r="A30" s="72" t="s">
        <v>396</v>
      </c>
      <c r="B30" s="66" t="s">
        <v>397</v>
      </c>
      <c r="C30" s="67">
        <v>67</v>
      </c>
      <c r="D30" s="67" t="s">
        <v>343</v>
      </c>
      <c r="E30" s="71">
        <v>0.190511712207521</v>
      </c>
      <c r="F30" s="68">
        <v>84.788245462402799</v>
      </c>
      <c r="G30" s="71">
        <v>0.25771545011665098</v>
      </c>
      <c r="H30" s="68">
        <v>71.737251512532396</v>
      </c>
      <c r="I30" s="71">
        <v>1.45743052933173E-2</v>
      </c>
      <c r="J30" s="68">
        <v>54.191875540190097</v>
      </c>
      <c r="K30" s="71">
        <v>0.29924538121259597</v>
      </c>
      <c r="L30" s="68">
        <v>94.036300777873805</v>
      </c>
    </row>
    <row r="31" spans="1:12" x14ac:dyDescent="0.2">
      <c r="A31" s="72" t="s">
        <v>398</v>
      </c>
      <c r="B31" s="66" t="s">
        <v>399</v>
      </c>
      <c r="C31" s="67">
        <v>67</v>
      </c>
      <c r="D31" s="67" t="s">
        <v>343</v>
      </c>
      <c r="E31" s="71">
        <v>0.17390610202236101</v>
      </c>
      <c r="F31" s="68">
        <v>78.910976663785604</v>
      </c>
      <c r="G31" s="71">
        <v>0.213458352523684</v>
      </c>
      <c r="H31" s="68">
        <v>13.310285220397599</v>
      </c>
      <c r="I31" s="71">
        <v>2.50923795661706E-3</v>
      </c>
      <c r="J31" s="68">
        <v>16.076058772688</v>
      </c>
      <c r="K31" s="71">
        <v>0.30575071558678202</v>
      </c>
      <c r="L31" s="68">
        <v>94.900605012964604</v>
      </c>
    </row>
    <row r="32" spans="1:12" x14ac:dyDescent="0.2">
      <c r="A32" s="72" t="s">
        <v>400</v>
      </c>
      <c r="B32" s="66" t="s">
        <v>401</v>
      </c>
      <c r="C32" s="67">
        <v>67</v>
      </c>
      <c r="D32" s="67" t="s">
        <v>343</v>
      </c>
      <c r="E32" s="71">
        <v>0.20198197444764701</v>
      </c>
      <c r="F32" s="68">
        <v>86.689714779602397</v>
      </c>
      <c r="G32" s="71">
        <v>0.26420090405761099</v>
      </c>
      <c r="H32" s="68">
        <v>75.626620570440807</v>
      </c>
      <c r="I32" s="71">
        <v>9.9729662017992403E-3</v>
      </c>
      <c r="J32" s="68">
        <v>45.635263612791697</v>
      </c>
      <c r="K32" s="71">
        <v>0.33177205308353003</v>
      </c>
      <c r="L32" s="68">
        <v>96.369922212618803</v>
      </c>
    </row>
    <row r="33" spans="1:12" x14ac:dyDescent="0.2">
      <c r="A33" s="72" t="s">
        <v>402</v>
      </c>
      <c r="B33" s="66" t="s">
        <v>403</v>
      </c>
      <c r="C33" s="67">
        <v>67</v>
      </c>
      <c r="D33" s="67" t="s">
        <v>343</v>
      </c>
      <c r="E33" s="71">
        <v>0.28864733796992798</v>
      </c>
      <c r="F33" s="68">
        <v>94.036300777873805</v>
      </c>
      <c r="G33" s="71">
        <v>0.42726807617291002</v>
      </c>
      <c r="H33" s="68">
        <v>94.122731201382905</v>
      </c>
      <c r="I33" s="71">
        <v>7.8748731500191502E-2</v>
      </c>
      <c r="J33" s="68">
        <v>82.195332757130501</v>
      </c>
      <c r="K33" s="71">
        <v>0.359925206236683</v>
      </c>
      <c r="L33" s="68">
        <v>96.802074330164203</v>
      </c>
    </row>
    <row r="34" spans="1:12" x14ac:dyDescent="0.2">
      <c r="A34" s="72" t="s">
        <v>404</v>
      </c>
      <c r="B34" s="66" t="s">
        <v>405</v>
      </c>
      <c r="C34" s="67">
        <v>67</v>
      </c>
      <c r="D34" s="67" t="s">
        <v>343</v>
      </c>
      <c r="E34" s="71">
        <v>0.31978333858623798</v>
      </c>
      <c r="F34" s="68">
        <v>95.764909248055304</v>
      </c>
      <c r="G34" s="71">
        <v>0.54989811675288802</v>
      </c>
      <c r="H34" s="68">
        <v>96.629213483146103</v>
      </c>
      <c r="I34" s="71">
        <v>0.106953850606138</v>
      </c>
      <c r="J34" s="68">
        <v>86.084701815038898</v>
      </c>
      <c r="K34" s="71">
        <v>0.30249804839968902</v>
      </c>
      <c r="L34" s="68">
        <v>94.295592048401005</v>
      </c>
    </row>
    <row r="35" spans="1:12" x14ac:dyDescent="0.2">
      <c r="A35" s="72" t="s">
        <v>406</v>
      </c>
      <c r="B35" s="66" t="s">
        <v>407</v>
      </c>
      <c r="C35" s="67">
        <v>67</v>
      </c>
      <c r="D35" s="67" t="s">
        <v>343</v>
      </c>
      <c r="E35" s="71">
        <v>0.21963461012212501</v>
      </c>
      <c r="F35" s="68">
        <v>89.455488331892795</v>
      </c>
      <c r="G35" s="71">
        <v>0.31122280199714197</v>
      </c>
      <c r="H35" s="68">
        <v>87.726879861711296</v>
      </c>
      <c r="I35" s="71">
        <v>2.56669768469837E-2</v>
      </c>
      <c r="J35" s="68">
        <v>64.995678478824502</v>
      </c>
      <c r="K35" s="71">
        <v>0.32201405152224999</v>
      </c>
      <c r="L35" s="68">
        <v>95.678478824546204</v>
      </c>
    </row>
    <row r="36" spans="1:12" x14ac:dyDescent="0.2">
      <c r="A36" s="72" t="s">
        <v>408</v>
      </c>
      <c r="B36" s="66" t="s">
        <v>409</v>
      </c>
      <c r="C36" s="67">
        <v>67</v>
      </c>
      <c r="D36" s="67" t="s">
        <v>343</v>
      </c>
      <c r="E36" s="71">
        <v>0.21027003197013899</v>
      </c>
      <c r="F36" s="68">
        <v>88.245462402765796</v>
      </c>
      <c r="G36" s="71">
        <v>0.26286812566634399</v>
      </c>
      <c r="H36" s="68">
        <v>74.848746758859093</v>
      </c>
      <c r="I36" s="71">
        <v>3.9422584347635098E-2</v>
      </c>
      <c r="J36" s="68">
        <v>73.292999135695794</v>
      </c>
      <c r="K36" s="71">
        <v>0.32851938589643598</v>
      </c>
      <c r="L36" s="68">
        <v>96.110630942091603</v>
      </c>
    </row>
    <row r="37" spans="1:12" x14ac:dyDescent="0.2">
      <c r="A37" s="72" t="s">
        <v>410</v>
      </c>
      <c r="B37" s="66" t="s">
        <v>411</v>
      </c>
      <c r="C37" s="67">
        <v>67</v>
      </c>
      <c r="D37" s="67" t="s">
        <v>343</v>
      </c>
      <c r="E37" s="71">
        <v>0.153838272722709</v>
      </c>
      <c r="F37" s="68">
        <v>66.4649956784788</v>
      </c>
      <c r="G37" s="71">
        <v>0.22012377834296801</v>
      </c>
      <c r="H37" s="68">
        <v>14.95246326707</v>
      </c>
      <c r="I37" s="71">
        <v>9.4407054158089001E-3</v>
      </c>
      <c r="J37" s="68">
        <v>44.338807260155598</v>
      </c>
      <c r="K37" s="71">
        <v>0.23195033440935101</v>
      </c>
      <c r="L37" s="68">
        <v>87.035436473638697</v>
      </c>
    </row>
    <row r="38" spans="1:12" x14ac:dyDescent="0.2">
      <c r="A38" s="72" t="s">
        <v>412</v>
      </c>
      <c r="B38" s="66" t="s">
        <v>413</v>
      </c>
      <c r="C38" s="67">
        <v>67</v>
      </c>
      <c r="D38" s="67" t="s">
        <v>343</v>
      </c>
      <c r="E38" s="71">
        <v>0.10835262363805701</v>
      </c>
      <c r="F38" s="68">
        <v>29.1270527225583</v>
      </c>
      <c r="G38" s="71">
        <v>0.24154648262373099</v>
      </c>
      <c r="H38" s="68">
        <v>25.6698357821953</v>
      </c>
      <c r="I38" s="71">
        <v>6.5682273308857097E-3</v>
      </c>
      <c r="J38" s="68">
        <v>36.646499567847897</v>
      </c>
      <c r="K38" s="71">
        <v>7.6943160959554197E-2</v>
      </c>
      <c r="L38" s="68">
        <v>43.301642178046698</v>
      </c>
    </row>
    <row r="39" spans="1:12" x14ac:dyDescent="0.2">
      <c r="A39" s="72" t="s">
        <v>414</v>
      </c>
      <c r="B39" s="66" t="s">
        <v>415</v>
      </c>
      <c r="C39" s="67">
        <v>67</v>
      </c>
      <c r="D39" s="67" t="s">
        <v>343</v>
      </c>
      <c r="E39" s="71">
        <v>0.10872336167718601</v>
      </c>
      <c r="F39" s="68">
        <v>29.2999135695765</v>
      </c>
      <c r="G39" s="71">
        <v>0.25210504206853102</v>
      </c>
      <c r="H39" s="68">
        <v>65.514261019879001</v>
      </c>
      <c r="I39" s="71">
        <v>6.8798835647534903E-3</v>
      </c>
      <c r="J39" s="68">
        <v>37.424373379429603</v>
      </c>
      <c r="K39" s="71">
        <v>6.7185159398274005E-2</v>
      </c>
      <c r="L39" s="68">
        <v>38.893690579083803</v>
      </c>
    </row>
    <row r="40" spans="1:12" x14ac:dyDescent="0.2">
      <c r="A40" s="72" t="s">
        <v>416</v>
      </c>
      <c r="B40" s="66" t="s">
        <v>417</v>
      </c>
      <c r="C40" s="67">
        <v>67</v>
      </c>
      <c r="D40" s="67" t="s">
        <v>343</v>
      </c>
      <c r="E40" s="71">
        <v>0.136068428785071</v>
      </c>
      <c r="F40" s="68">
        <v>52.636127917026798</v>
      </c>
      <c r="G40" s="71">
        <v>0.26363158925821001</v>
      </c>
      <c r="H40" s="68">
        <v>75.194468452895407</v>
      </c>
      <c r="I40" s="71">
        <v>6.9507111133634402E-3</v>
      </c>
      <c r="J40" s="68">
        <v>37.597234226447704</v>
      </c>
      <c r="K40" s="71">
        <v>0.13762298598364101</v>
      </c>
      <c r="L40" s="68">
        <v>65.600691443388101</v>
      </c>
    </row>
    <row r="41" spans="1:12" x14ac:dyDescent="0.2">
      <c r="A41" s="72" t="s">
        <v>418</v>
      </c>
      <c r="B41" s="66" t="s">
        <v>419</v>
      </c>
      <c r="C41" s="67">
        <v>67</v>
      </c>
      <c r="D41" s="67" t="s">
        <v>343</v>
      </c>
      <c r="E41" s="71">
        <v>0.117225874259483</v>
      </c>
      <c r="F41" s="68">
        <v>37.770095073465903</v>
      </c>
      <c r="G41" s="71">
        <v>0.244840285367217</v>
      </c>
      <c r="H41" s="68">
        <v>31.114952463267102</v>
      </c>
      <c r="I41" s="71">
        <v>3.8728389549310899E-3</v>
      </c>
      <c r="J41" s="68">
        <v>23.681936041486601</v>
      </c>
      <c r="K41" s="71">
        <v>0.102964498456302</v>
      </c>
      <c r="L41" s="68">
        <v>53.673292999135697</v>
      </c>
    </row>
    <row r="42" spans="1:12" x14ac:dyDescent="0.2">
      <c r="A42" s="72" t="s">
        <v>420</v>
      </c>
      <c r="B42" s="66" t="s">
        <v>421</v>
      </c>
      <c r="C42" s="67">
        <v>67</v>
      </c>
      <c r="D42" s="67" t="s">
        <v>343</v>
      </c>
      <c r="E42" s="71">
        <v>0.13154691021876699</v>
      </c>
      <c r="F42" s="68">
        <v>48.919619706136601</v>
      </c>
      <c r="G42" s="71">
        <v>0.23917329951933</v>
      </c>
      <c r="H42" s="68">
        <v>23.681936041486601</v>
      </c>
      <c r="I42" s="71">
        <v>1.6723593622642099E-2</v>
      </c>
      <c r="J42" s="68">
        <v>57.476231633535001</v>
      </c>
      <c r="K42" s="71">
        <v>0.138743837514329</v>
      </c>
      <c r="L42" s="68">
        <v>65.687121866897101</v>
      </c>
    </row>
    <row r="43" spans="1:12" x14ac:dyDescent="0.2">
      <c r="A43" s="72" t="s">
        <v>422</v>
      </c>
      <c r="B43" s="66" t="s">
        <v>423</v>
      </c>
      <c r="C43" s="67">
        <v>67</v>
      </c>
      <c r="D43" s="67" t="s">
        <v>343</v>
      </c>
      <c r="E43" s="71">
        <v>0.163759626391839</v>
      </c>
      <c r="F43" s="68">
        <v>72.515125324114095</v>
      </c>
      <c r="G43" s="71">
        <v>0.246050465953179</v>
      </c>
      <c r="H43" s="68">
        <v>32.8435609334486</v>
      </c>
      <c r="I43" s="71">
        <v>5.2310085058108302E-2</v>
      </c>
      <c r="J43" s="68">
        <v>78.133102852204004</v>
      </c>
      <c r="K43" s="71">
        <v>0.19291832816422999</v>
      </c>
      <c r="L43" s="68">
        <v>79.688850475367303</v>
      </c>
    </row>
    <row r="44" spans="1:12" x14ac:dyDescent="0.2">
      <c r="A44" s="72" t="s">
        <v>424</v>
      </c>
      <c r="B44" s="66" t="s">
        <v>425</v>
      </c>
      <c r="C44" s="67">
        <v>67</v>
      </c>
      <c r="D44" s="67" t="s">
        <v>343</v>
      </c>
      <c r="E44" s="71">
        <v>0.174931180358985</v>
      </c>
      <c r="F44" s="68">
        <v>79.602420051858303</v>
      </c>
      <c r="G44" s="71">
        <v>0.25119771954199199</v>
      </c>
      <c r="H44" s="68">
        <v>64.217804667242902</v>
      </c>
      <c r="I44" s="71">
        <v>2.4261299659457499E-2</v>
      </c>
      <c r="J44" s="68">
        <v>64.304235090751902</v>
      </c>
      <c r="K44" s="71">
        <v>0.249334521875506</v>
      </c>
      <c r="L44" s="68">
        <v>88.764044943820195</v>
      </c>
    </row>
    <row r="45" spans="1:12" x14ac:dyDescent="0.2">
      <c r="A45" s="72" t="s">
        <v>426</v>
      </c>
      <c r="B45" s="66" t="s">
        <v>427</v>
      </c>
      <c r="C45" s="67">
        <v>67</v>
      </c>
      <c r="D45" s="67" t="s">
        <v>343</v>
      </c>
      <c r="E45" s="71">
        <v>0.150656156498326</v>
      </c>
      <c r="F45" s="68">
        <v>63.785652549697502</v>
      </c>
      <c r="G45" s="71">
        <v>0.25866660435191202</v>
      </c>
      <c r="H45" s="68">
        <v>72.428694900604995</v>
      </c>
      <c r="I45" s="71">
        <v>7.4074030751298106E-2</v>
      </c>
      <c r="J45" s="68">
        <v>81.849611063094201</v>
      </c>
      <c r="K45" s="71">
        <v>0.119227834391769</v>
      </c>
      <c r="L45" s="68">
        <v>59.723422644770999</v>
      </c>
    </row>
    <row r="46" spans="1:12" x14ac:dyDescent="0.2">
      <c r="A46" s="72" t="s">
        <v>428</v>
      </c>
      <c r="B46" s="66" t="s">
        <v>429</v>
      </c>
      <c r="C46" s="67">
        <v>67</v>
      </c>
      <c r="D46" s="67" t="s">
        <v>343</v>
      </c>
      <c r="E46" s="71">
        <v>0.14788306126186501</v>
      </c>
      <c r="F46" s="68">
        <v>61.711322385479697</v>
      </c>
      <c r="G46" s="71">
        <v>0.24248874404864301</v>
      </c>
      <c r="H46" s="68">
        <v>27.312013828867801</v>
      </c>
      <c r="I46" s="71">
        <v>2.3384595977501199E-2</v>
      </c>
      <c r="J46" s="68">
        <v>63.439930855661203</v>
      </c>
      <c r="K46" s="71">
        <v>0.17777584375945099</v>
      </c>
      <c r="L46" s="68">
        <v>75.972342264477106</v>
      </c>
    </row>
    <row r="47" spans="1:12" x14ac:dyDescent="0.2">
      <c r="A47" s="72" t="s">
        <v>430</v>
      </c>
      <c r="B47" s="66" t="s">
        <v>431</v>
      </c>
      <c r="C47" s="67">
        <v>67</v>
      </c>
      <c r="D47" s="67" t="s">
        <v>343</v>
      </c>
      <c r="E47" s="71">
        <v>0.15637359241689699</v>
      </c>
      <c r="F47" s="68">
        <v>68.193604148660299</v>
      </c>
      <c r="G47" s="71">
        <v>0.24179362578657501</v>
      </c>
      <c r="H47" s="68">
        <v>26.015557476231599</v>
      </c>
      <c r="I47" s="71">
        <v>1.91564514901372E-2</v>
      </c>
      <c r="J47" s="68">
        <v>59.550561797752799</v>
      </c>
      <c r="K47" s="71">
        <v>0.20817069997397999</v>
      </c>
      <c r="L47" s="68">
        <v>83.1460674157303</v>
      </c>
    </row>
    <row r="48" spans="1:12" x14ac:dyDescent="0.2">
      <c r="A48" s="72" t="s">
        <v>432</v>
      </c>
      <c r="B48" s="66" t="s">
        <v>433</v>
      </c>
      <c r="C48" s="67">
        <v>67</v>
      </c>
      <c r="D48" s="67" t="s">
        <v>343</v>
      </c>
      <c r="E48" s="71">
        <v>9.6082867743753797E-2</v>
      </c>
      <c r="F48" s="68">
        <v>17.458945548833199</v>
      </c>
      <c r="G48" s="71">
        <v>0.24918325802608701</v>
      </c>
      <c r="H48" s="68">
        <v>41.8323249783924</v>
      </c>
      <c r="I48" s="71">
        <v>3.3338960053050003E-5</v>
      </c>
      <c r="J48" s="68">
        <v>1.6421780466724301</v>
      </c>
      <c r="K48" s="71">
        <v>3.9032006245121202E-2</v>
      </c>
      <c r="L48" s="68">
        <v>26.361279170267899</v>
      </c>
    </row>
    <row r="49" spans="1:12" x14ac:dyDescent="0.2">
      <c r="A49" s="72" t="s">
        <v>434</v>
      </c>
      <c r="B49" s="66" t="s">
        <v>435</v>
      </c>
      <c r="C49" s="67">
        <v>67</v>
      </c>
      <c r="D49" s="67" t="s">
        <v>343</v>
      </c>
      <c r="E49" s="71">
        <v>0.103123317907631</v>
      </c>
      <c r="F49" s="68">
        <v>24.5462402765774</v>
      </c>
      <c r="G49" s="71">
        <v>0.25080974279585799</v>
      </c>
      <c r="H49" s="68">
        <v>63.353500432152103</v>
      </c>
      <c r="I49" s="71">
        <v>1.2201559352379201E-5</v>
      </c>
      <c r="J49" s="68">
        <v>1.46931719965428</v>
      </c>
      <c r="K49" s="71">
        <v>5.8548009367681703E-2</v>
      </c>
      <c r="L49" s="68">
        <v>35.782195332757098</v>
      </c>
    </row>
    <row r="50" spans="1:12" x14ac:dyDescent="0.2">
      <c r="A50" s="72" t="s">
        <v>436</v>
      </c>
      <c r="B50" s="66" t="s">
        <v>437</v>
      </c>
      <c r="C50" s="67">
        <v>67</v>
      </c>
      <c r="D50" s="67" t="s">
        <v>343</v>
      </c>
      <c r="E50" s="71">
        <v>0.10124144185511701</v>
      </c>
      <c r="F50" s="68">
        <v>22.039757994814199</v>
      </c>
      <c r="G50" s="71">
        <v>0.24999999999452799</v>
      </c>
      <c r="H50" s="68">
        <v>49.7839239412273</v>
      </c>
      <c r="I50" s="71">
        <v>1.7944986512795202E-2</v>
      </c>
      <c r="J50" s="68">
        <v>58.686257562662099</v>
      </c>
      <c r="K50" s="71">
        <v>3.5779339058027798E-2</v>
      </c>
      <c r="L50" s="68">
        <v>24.027657735522901</v>
      </c>
    </row>
    <row r="51" spans="1:12" x14ac:dyDescent="0.2">
      <c r="A51" s="72" t="s">
        <v>438</v>
      </c>
      <c r="B51" s="66" t="s">
        <v>439</v>
      </c>
      <c r="C51" s="67">
        <v>67</v>
      </c>
      <c r="D51" s="67" t="s">
        <v>343</v>
      </c>
      <c r="E51" s="71">
        <v>0.14117753981977499</v>
      </c>
      <c r="F51" s="68">
        <v>56.439066551426102</v>
      </c>
      <c r="G51" s="71">
        <v>0.246714853390443</v>
      </c>
      <c r="H51" s="68">
        <v>34.485738980120999</v>
      </c>
      <c r="I51" s="71">
        <v>5.5472566836184001E-3</v>
      </c>
      <c r="J51" s="68">
        <v>32.8435609334486</v>
      </c>
      <c r="K51" s="71">
        <v>0.171270509385264</v>
      </c>
      <c r="L51" s="68">
        <v>74.762316335350107</v>
      </c>
    </row>
    <row r="52" spans="1:12" x14ac:dyDescent="0.2">
      <c r="A52" s="72" t="s">
        <v>440</v>
      </c>
      <c r="B52" s="66" t="s">
        <v>441</v>
      </c>
      <c r="C52" s="67">
        <v>67</v>
      </c>
      <c r="D52" s="67" t="s">
        <v>343</v>
      </c>
      <c r="E52" s="71">
        <v>9.9273670406003003E-2</v>
      </c>
      <c r="F52" s="68">
        <v>20.397579948141701</v>
      </c>
      <c r="G52" s="71">
        <v>0.24696364279302199</v>
      </c>
      <c r="H52" s="68">
        <v>35.004321521175498</v>
      </c>
      <c r="I52" s="71">
        <v>2.8088698115332801E-2</v>
      </c>
      <c r="J52" s="68">
        <v>66.637856525497</v>
      </c>
      <c r="K52" s="71">
        <v>2.2768670309654002E-2</v>
      </c>
      <c r="L52" s="68">
        <v>15.384615384615399</v>
      </c>
    </row>
    <row r="53" spans="1:12" x14ac:dyDescent="0.2">
      <c r="A53" s="72" t="s">
        <v>442</v>
      </c>
      <c r="B53" s="66" t="s">
        <v>443</v>
      </c>
      <c r="C53" s="67">
        <v>67</v>
      </c>
      <c r="D53" s="67" t="s">
        <v>343</v>
      </c>
      <c r="E53" s="71">
        <v>0.10086039399572901</v>
      </c>
      <c r="F53" s="68">
        <v>21.694036300777899</v>
      </c>
      <c r="G53" s="71">
        <v>0.25378098120598902</v>
      </c>
      <c r="H53" s="68">
        <v>67.1564390665514</v>
      </c>
      <c r="I53" s="71">
        <v>1.0192974796788201E-5</v>
      </c>
      <c r="J53" s="68">
        <v>1.3828867761451999</v>
      </c>
      <c r="K53" s="71">
        <v>4.87900078064014E-2</v>
      </c>
      <c r="L53" s="68">
        <v>31.547104580812402</v>
      </c>
    </row>
    <row r="54" spans="1:12" x14ac:dyDescent="0.2">
      <c r="A54" s="72" t="s">
        <v>444</v>
      </c>
      <c r="B54" s="66" t="s">
        <v>445</v>
      </c>
      <c r="C54" s="67">
        <v>67</v>
      </c>
      <c r="D54" s="67" t="s">
        <v>343</v>
      </c>
      <c r="E54" s="71">
        <v>9.1768420542731793E-2</v>
      </c>
      <c r="F54" s="68">
        <v>14.174589455488301</v>
      </c>
      <c r="G54" s="71">
        <v>0.24875692475059599</v>
      </c>
      <c r="H54" s="68">
        <v>39.930855661192702</v>
      </c>
      <c r="I54" s="71">
        <v>5.2699938085162704E-4</v>
      </c>
      <c r="J54" s="68">
        <v>4.3215211754537597</v>
      </c>
      <c r="K54" s="71">
        <v>2.6021337496747499E-2</v>
      </c>
      <c r="L54" s="68">
        <v>17.977528089887599</v>
      </c>
    </row>
    <row r="55" spans="1:12" x14ac:dyDescent="0.2">
      <c r="A55" s="72" t="s">
        <v>446</v>
      </c>
      <c r="B55" s="66" t="s">
        <v>447</v>
      </c>
      <c r="C55" s="67">
        <v>67</v>
      </c>
      <c r="D55" s="67" t="s">
        <v>343</v>
      </c>
      <c r="E55" s="71">
        <v>0.100481140891481</v>
      </c>
      <c r="F55" s="68">
        <v>21.348314606741599</v>
      </c>
      <c r="G55" s="71">
        <v>0.25445358554123199</v>
      </c>
      <c r="H55" s="68">
        <v>68.193604148660299</v>
      </c>
      <c r="I55" s="71">
        <v>2.7473834010650001E-2</v>
      </c>
      <c r="J55" s="68">
        <v>66.2057044079516</v>
      </c>
      <c r="K55" s="71">
        <v>1.9516003122560601E-2</v>
      </c>
      <c r="L55" s="68">
        <v>13.569576490924799</v>
      </c>
    </row>
    <row r="56" spans="1:12" x14ac:dyDescent="0.2">
      <c r="A56" s="72" t="s">
        <v>448</v>
      </c>
      <c r="B56" s="66" t="s">
        <v>449</v>
      </c>
      <c r="C56" s="67">
        <v>67</v>
      </c>
      <c r="D56" s="67" t="s">
        <v>343</v>
      </c>
      <c r="E56" s="71">
        <v>9.9812388189900694E-2</v>
      </c>
      <c r="F56" s="68">
        <v>20.656871218669</v>
      </c>
      <c r="G56" s="71">
        <v>0.24879818015327701</v>
      </c>
      <c r="H56" s="68">
        <v>40.103716508210901</v>
      </c>
      <c r="I56" s="71">
        <v>3.43756484809579E-2</v>
      </c>
      <c r="J56" s="68">
        <v>70.872947277441696</v>
      </c>
      <c r="K56" s="71">
        <v>1.6263335935467201E-2</v>
      </c>
      <c r="L56" s="68">
        <v>12.0138288677615</v>
      </c>
    </row>
    <row r="57" spans="1:12" x14ac:dyDescent="0.2">
      <c r="A57" s="72" t="s">
        <v>450</v>
      </c>
      <c r="B57" s="66" t="s">
        <v>451</v>
      </c>
      <c r="C57" s="67">
        <v>67</v>
      </c>
      <c r="D57" s="67" t="s">
        <v>343</v>
      </c>
      <c r="E57" s="71">
        <v>0.167811909744606</v>
      </c>
      <c r="F57" s="68">
        <v>75.540190146931707</v>
      </c>
      <c r="G57" s="71">
        <v>0.237356582374184</v>
      </c>
      <c r="H57" s="68">
        <v>22.644770959377698</v>
      </c>
      <c r="I57" s="71">
        <v>4.85480776644155E-3</v>
      </c>
      <c r="J57" s="68">
        <v>29.2134831460674</v>
      </c>
      <c r="K57" s="71">
        <v>0.26122433909319198</v>
      </c>
      <c r="L57" s="68">
        <v>90.838375108037994</v>
      </c>
    </row>
    <row r="58" spans="1:12" x14ac:dyDescent="0.2">
      <c r="A58" s="72" t="s">
        <v>452</v>
      </c>
      <c r="B58" s="66" t="s">
        <v>453</v>
      </c>
      <c r="C58" s="67">
        <v>67</v>
      </c>
      <c r="D58" s="67" t="s">
        <v>343</v>
      </c>
      <c r="E58" s="71">
        <v>0.23983627043143799</v>
      </c>
      <c r="F58" s="68">
        <v>90.924805531547094</v>
      </c>
      <c r="G58" s="71">
        <v>0.451841786858734</v>
      </c>
      <c r="H58" s="68">
        <v>94.641313742437305</v>
      </c>
      <c r="I58" s="71">
        <v>0.24164568693883201</v>
      </c>
      <c r="J58" s="68">
        <v>93.431287813310306</v>
      </c>
      <c r="K58" s="71">
        <v>2.6021337496747499E-2</v>
      </c>
      <c r="L58" s="68">
        <v>17.977528089887599</v>
      </c>
    </row>
    <row r="59" spans="1:12" x14ac:dyDescent="0.2">
      <c r="A59" s="72" t="s">
        <v>454</v>
      </c>
      <c r="B59" s="66" t="s">
        <v>455</v>
      </c>
      <c r="C59" s="67">
        <v>67</v>
      </c>
      <c r="D59" s="67" t="s">
        <v>343</v>
      </c>
      <c r="E59" s="71">
        <v>0.13660241866680201</v>
      </c>
      <c r="F59" s="68">
        <v>52.981849611063097</v>
      </c>
      <c r="G59" s="71">
        <v>0.29368840374725003</v>
      </c>
      <c r="H59" s="68">
        <v>85.566119273984398</v>
      </c>
      <c r="I59" s="71">
        <v>0.103108183504782</v>
      </c>
      <c r="J59" s="68">
        <v>85.566119273984398</v>
      </c>
      <c r="K59" s="71">
        <v>1.3010668748373699E-2</v>
      </c>
      <c r="L59" s="68">
        <v>9.8530682800345701</v>
      </c>
    </row>
    <row r="60" spans="1:12" x14ac:dyDescent="0.2">
      <c r="A60" s="72" t="s">
        <v>456</v>
      </c>
      <c r="B60" s="66" t="s">
        <v>457</v>
      </c>
      <c r="C60" s="67">
        <v>67</v>
      </c>
      <c r="D60" s="67" t="s">
        <v>343</v>
      </c>
      <c r="E60" s="71">
        <v>0.166292044584021</v>
      </c>
      <c r="F60" s="68">
        <v>74.675885911840993</v>
      </c>
      <c r="G60" s="71">
        <v>0.247871363469822</v>
      </c>
      <c r="H60" s="68">
        <v>36.992221261884197</v>
      </c>
      <c r="I60" s="71">
        <v>6.0437671245174096E-3</v>
      </c>
      <c r="J60" s="68">
        <v>34.745030250648199</v>
      </c>
      <c r="K60" s="71">
        <v>0.24496100315772501</v>
      </c>
      <c r="L60" s="68">
        <v>88.418323249783896</v>
      </c>
    </row>
    <row r="61" spans="1:12" x14ac:dyDescent="0.2">
      <c r="A61" s="72" t="s">
        <v>458</v>
      </c>
      <c r="B61" s="66" t="s">
        <v>459</v>
      </c>
      <c r="C61" s="67">
        <v>67</v>
      </c>
      <c r="D61" s="67" t="s">
        <v>343</v>
      </c>
      <c r="E61" s="71">
        <v>0.15444566721276701</v>
      </c>
      <c r="F61" s="68">
        <v>66.9835782195333</v>
      </c>
      <c r="G61" s="71">
        <v>0.260561612643392</v>
      </c>
      <c r="H61" s="68">
        <v>73.725151253241094</v>
      </c>
      <c r="I61" s="71">
        <v>9.0052888977326107E-2</v>
      </c>
      <c r="J61" s="68">
        <v>83.6646499567848</v>
      </c>
      <c r="K61" s="71">
        <v>0.11272250001758199</v>
      </c>
      <c r="L61" s="68">
        <v>57.476231633535001</v>
      </c>
    </row>
    <row r="62" spans="1:12" x14ac:dyDescent="0.2">
      <c r="A62" s="72" t="s">
        <v>460</v>
      </c>
      <c r="B62" s="66" t="s">
        <v>461</v>
      </c>
      <c r="C62" s="67">
        <v>67</v>
      </c>
      <c r="D62" s="67" t="s">
        <v>343</v>
      </c>
      <c r="E62" s="71">
        <v>0.17143939165896599</v>
      </c>
      <c r="F62" s="68">
        <v>77.441659464131405</v>
      </c>
      <c r="G62" s="71">
        <v>0.25573575974889501</v>
      </c>
      <c r="H62" s="68">
        <v>69.749351771823697</v>
      </c>
      <c r="I62" s="71">
        <v>3.5269230849244999E-2</v>
      </c>
      <c r="J62" s="68">
        <v>71.477960242005196</v>
      </c>
      <c r="K62" s="71">
        <v>0.22331318437875899</v>
      </c>
      <c r="L62" s="68">
        <v>85.220397579948099</v>
      </c>
    </row>
    <row r="63" spans="1:12" x14ac:dyDescent="0.2">
      <c r="A63" s="72" t="s">
        <v>462</v>
      </c>
      <c r="B63" s="66" t="s">
        <v>463</v>
      </c>
      <c r="C63" s="67">
        <v>67</v>
      </c>
      <c r="D63" s="67" t="s">
        <v>343</v>
      </c>
      <c r="E63" s="71">
        <v>0.114433451086747</v>
      </c>
      <c r="F63" s="68">
        <v>35.695764909248098</v>
      </c>
      <c r="G63" s="71">
        <v>0.23225631218874099</v>
      </c>
      <c r="H63" s="68">
        <v>19.965427830596401</v>
      </c>
      <c r="I63" s="71">
        <v>1.7837544176480102E-2</v>
      </c>
      <c r="J63" s="68">
        <v>58.3405358686258</v>
      </c>
      <c r="K63" s="71">
        <v>9.3206496895021404E-2</v>
      </c>
      <c r="L63" s="68">
        <v>50.3025064822818</v>
      </c>
    </row>
    <row r="64" spans="1:12" x14ac:dyDescent="0.2">
      <c r="A64" s="72" t="s">
        <v>464</v>
      </c>
      <c r="B64" s="66" t="s">
        <v>465</v>
      </c>
      <c r="C64" s="67">
        <v>67</v>
      </c>
      <c r="D64" s="67" t="s">
        <v>343</v>
      </c>
      <c r="E64" s="71">
        <v>0.130973798430222</v>
      </c>
      <c r="F64" s="68">
        <v>48.573898012100301</v>
      </c>
      <c r="G64" s="71">
        <v>0.246430486975353</v>
      </c>
      <c r="H64" s="68">
        <v>33.7078651685393</v>
      </c>
      <c r="I64" s="71">
        <v>9.1195566134723002E-2</v>
      </c>
      <c r="J64" s="68">
        <v>83.8375108038029</v>
      </c>
      <c r="K64" s="71">
        <v>5.5295342180588299E-2</v>
      </c>
      <c r="L64" s="68">
        <v>34.572169403630099</v>
      </c>
    </row>
    <row r="65" spans="1:12" x14ac:dyDescent="0.2">
      <c r="A65" s="72" t="s">
        <v>466</v>
      </c>
      <c r="B65" s="66" t="s">
        <v>467</v>
      </c>
      <c r="C65" s="67">
        <v>66</v>
      </c>
      <c r="D65" s="67" t="s">
        <v>343</v>
      </c>
      <c r="E65" s="71">
        <v>7.9379401206369299E-2</v>
      </c>
      <c r="F65" s="68">
        <v>5.8772687986171102</v>
      </c>
      <c r="G65" s="71">
        <v>0.20946371706957401</v>
      </c>
      <c r="H65" s="68">
        <v>12.4459809853068</v>
      </c>
      <c r="I65" s="71">
        <v>9.15848342697324E-3</v>
      </c>
      <c r="J65" s="68">
        <v>43.733794295591998</v>
      </c>
      <c r="K65" s="71">
        <v>1.9516003122560601E-2</v>
      </c>
      <c r="L65" s="68">
        <v>13.569576490924799</v>
      </c>
    </row>
    <row r="66" spans="1:12" x14ac:dyDescent="0.2">
      <c r="A66" s="72" t="s">
        <v>468</v>
      </c>
      <c r="B66" s="66" t="s">
        <v>469</v>
      </c>
      <c r="C66" s="67">
        <v>67</v>
      </c>
      <c r="D66" s="67" t="s">
        <v>343</v>
      </c>
      <c r="E66" s="71">
        <v>0.172309244186405</v>
      </c>
      <c r="F66" s="68">
        <v>78.046672428694905</v>
      </c>
      <c r="G66" s="71">
        <v>0.19923604351524099</v>
      </c>
      <c r="H66" s="68">
        <v>10.1123595505618</v>
      </c>
      <c r="I66" s="71">
        <v>0.233122342179545</v>
      </c>
      <c r="J66" s="68">
        <v>92.826274848746806</v>
      </c>
      <c r="K66" s="71">
        <v>8.4569346864429198E-2</v>
      </c>
      <c r="L66" s="68">
        <v>47.450302506482302</v>
      </c>
    </row>
    <row r="67" spans="1:12" x14ac:dyDescent="0.2">
      <c r="A67" s="72" t="s">
        <v>470</v>
      </c>
      <c r="B67" s="66" t="s">
        <v>471</v>
      </c>
      <c r="C67" s="67">
        <v>67</v>
      </c>
      <c r="D67" s="67" t="s">
        <v>343</v>
      </c>
      <c r="E67" s="71">
        <v>7.6532397664638402E-2</v>
      </c>
      <c r="F67" s="68">
        <v>5.3586862575626597</v>
      </c>
      <c r="G67" s="71">
        <v>0.11258262340780099</v>
      </c>
      <c r="H67" s="68">
        <v>3.3707865168539302</v>
      </c>
      <c r="I67" s="71">
        <v>4.2203224282964899E-2</v>
      </c>
      <c r="J67" s="68">
        <v>74.935177182368193</v>
      </c>
      <c r="K67" s="71">
        <v>7.4811345303148896E-2</v>
      </c>
      <c r="L67" s="68">
        <v>43.042350907519399</v>
      </c>
    </row>
    <row r="68" spans="1:12" x14ac:dyDescent="0.2">
      <c r="A68" s="72" t="s">
        <v>472</v>
      </c>
      <c r="B68" s="66" t="s">
        <v>473</v>
      </c>
      <c r="C68" s="67">
        <v>66</v>
      </c>
      <c r="D68" s="67" t="s">
        <v>343</v>
      </c>
      <c r="E68" s="71">
        <v>3.1670918608241699E-2</v>
      </c>
      <c r="F68" s="68">
        <v>1.0371650821089</v>
      </c>
      <c r="G68" s="71">
        <v>4.8584569540713702E-3</v>
      </c>
      <c r="H68" s="68">
        <v>0.51858254105445101</v>
      </c>
      <c r="I68" s="71">
        <v>5.1122292625532598E-2</v>
      </c>
      <c r="J68" s="68">
        <v>77.700950734658605</v>
      </c>
      <c r="K68" s="71">
        <v>3.9032006245121202E-2</v>
      </c>
      <c r="L68" s="68">
        <v>26.361279170267899</v>
      </c>
    </row>
    <row r="69" spans="1:12" x14ac:dyDescent="0.2">
      <c r="A69" s="72" t="s">
        <v>474</v>
      </c>
      <c r="B69" s="66" t="s">
        <v>475</v>
      </c>
      <c r="C69" s="67">
        <v>67</v>
      </c>
      <c r="D69" s="67" t="s">
        <v>343</v>
      </c>
      <c r="E69" s="71">
        <v>0.127025999881864</v>
      </c>
      <c r="F69" s="68">
        <v>44.770959377700997</v>
      </c>
      <c r="G69" s="71">
        <v>0.26903222848046898</v>
      </c>
      <c r="H69" s="68">
        <v>78.392394122731204</v>
      </c>
      <c r="I69" s="71">
        <v>3.07290914877884E-2</v>
      </c>
      <c r="J69" s="68">
        <v>68.798617113223898</v>
      </c>
      <c r="K69" s="71">
        <v>8.1316679677335801E-2</v>
      </c>
      <c r="L69" s="68">
        <v>45.808124459809903</v>
      </c>
    </row>
    <row r="70" spans="1:12" x14ac:dyDescent="0.2">
      <c r="A70" s="72" t="s">
        <v>476</v>
      </c>
      <c r="B70" s="66" t="s">
        <v>477</v>
      </c>
      <c r="C70" s="67">
        <v>67</v>
      </c>
      <c r="D70" s="67" t="s">
        <v>343</v>
      </c>
      <c r="E70" s="71">
        <v>6.5746505995415497E-2</v>
      </c>
      <c r="F70" s="68">
        <v>3.8893690579083802</v>
      </c>
      <c r="G70" s="71">
        <v>9.7275775795180902E-2</v>
      </c>
      <c r="H70" s="68">
        <v>2.6793431287813299</v>
      </c>
      <c r="I70" s="71">
        <v>5.1173734384664202E-2</v>
      </c>
      <c r="J70" s="68">
        <v>77.787381158167705</v>
      </c>
      <c r="K70" s="71">
        <v>4.87900078064014E-2</v>
      </c>
      <c r="L70" s="68">
        <v>31.547104580812402</v>
      </c>
    </row>
    <row r="71" spans="1:12" x14ac:dyDescent="0.2">
      <c r="A71" s="72" t="s">
        <v>478</v>
      </c>
      <c r="B71" s="66" t="s">
        <v>479</v>
      </c>
      <c r="C71" s="67">
        <v>67</v>
      </c>
      <c r="D71" s="67" t="s">
        <v>343</v>
      </c>
      <c r="E71" s="71">
        <v>0.12436072330886699</v>
      </c>
      <c r="F71" s="68">
        <v>42.955920484010399</v>
      </c>
      <c r="G71" s="71">
        <v>0.203601863584017</v>
      </c>
      <c r="H71" s="68">
        <v>11.322385479688799</v>
      </c>
      <c r="I71" s="71">
        <v>7.1900290729780006E-2</v>
      </c>
      <c r="J71" s="68">
        <v>81.244598098530702</v>
      </c>
      <c r="K71" s="71">
        <v>9.7580015612802898E-2</v>
      </c>
      <c r="L71" s="68">
        <v>53.068280034572197</v>
      </c>
    </row>
    <row r="72" spans="1:12" x14ac:dyDescent="0.2">
      <c r="A72" s="72" t="s">
        <v>480</v>
      </c>
      <c r="B72" s="66" t="s">
        <v>481</v>
      </c>
      <c r="C72" s="67">
        <v>66</v>
      </c>
      <c r="D72" s="67" t="s">
        <v>343</v>
      </c>
      <c r="E72" s="71">
        <v>4.5581939138876197E-2</v>
      </c>
      <c r="F72" s="68">
        <v>1.98789974070873</v>
      </c>
      <c r="G72" s="71">
        <v>8.3308023174213805E-2</v>
      </c>
      <c r="H72" s="68">
        <v>2.2471910112359601</v>
      </c>
      <c r="I72" s="71">
        <v>4.6477864360133401E-3</v>
      </c>
      <c r="J72" s="68">
        <v>28.089887640449401</v>
      </c>
      <c r="K72" s="71">
        <v>4.87900078064014E-2</v>
      </c>
      <c r="L72" s="68">
        <v>31.547104580812402</v>
      </c>
    </row>
    <row r="73" spans="1:12" x14ac:dyDescent="0.2">
      <c r="A73" s="72" t="s">
        <v>482</v>
      </c>
      <c r="B73" s="66" t="s">
        <v>483</v>
      </c>
      <c r="C73" s="67">
        <v>67</v>
      </c>
      <c r="D73" s="67" t="s">
        <v>343</v>
      </c>
      <c r="E73" s="71">
        <v>0.108333268647453</v>
      </c>
      <c r="F73" s="68">
        <v>29.0406222990493</v>
      </c>
      <c r="G73" s="71">
        <v>0.21101932306823401</v>
      </c>
      <c r="H73" s="68">
        <v>12.5324114088159</v>
      </c>
      <c r="I73" s="71">
        <v>1.6400467261322299E-2</v>
      </c>
      <c r="J73" s="68">
        <v>57.044079515989601</v>
      </c>
      <c r="K73" s="71">
        <v>9.7580015612802898E-2</v>
      </c>
      <c r="L73" s="68">
        <v>53.068280034572197</v>
      </c>
    </row>
    <row r="74" spans="1:12" x14ac:dyDescent="0.2">
      <c r="A74" s="72" t="s">
        <v>484</v>
      </c>
      <c r="B74" s="66" t="s">
        <v>485</v>
      </c>
      <c r="C74" s="67">
        <v>67</v>
      </c>
      <c r="D74" s="67" t="s">
        <v>343</v>
      </c>
      <c r="E74" s="71">
        <v>0.10185680513395</v>
      </c>
      <c r="F74" s="68">
        <v>22.904062229904898</v>
      </c>
      <c r="G74" s="71">
        <v>0.25</v>
      </c>
      <c r="H74" s="68">
        <v>60.674157303370798</v>
      </c>
      <c r="I74" s="71">
        <v>2.7507322126167698E-4</v>
      </c>
      <c r="J74" s="68">
        <v>2.5929127052722598</v>
      </c>
      <c r="K74" s="71">
        <v>5.5295342180588299E-2</v>
      </c>
      <c r="L74" s="68">
        <v>34.572169403630099</v>
      </c>
    </row>
    <row r="75" spans="1:12" x14ac:dyDescent="0.2">
      <c r="A75" s="72" t="s">
        <v>486</v>
      </c>
      <c r="B75" s="66" t="s">
        <v>487</v>
      </c>
      <c r="C75" s="67">
        <v>67</v>
      </c>
      <c r="D75" s="67" t="s">
        <v>343</v>
      </c>
      <c r="E75" s="71">
        <v>0.109405390968879</v>
      </c>
      <c r="F75" s="68">
        <v>29.991356957649099</v>
      </c>
      <c r="G75" s="71">
        <v>0.246218835196999</v>
      </c>
      <c r="H75" s="68">
        <v>33.1028522039758</v>
      </c>
      <c r="I75" s="71">
        <v>7.1859924064894597E-3</v>
      </c>
      <c r="J75" s="68">
        <v>38.288677614520303</v>
      </c>
      <c r="K75" s="71">
        <v>7.4811345303148896E-2</v>
      </c>
      <c r="L75" s="68">
        <v>43.042350907519399</v>
      </c>
    </row>
    <row r="76" spans="1:12" x14ac:dyDescent="0.2">
      <c r="A76" s="72" t="s">
        <v>488</v>
      </c>
      <c r="B76" s="66" t="s">
        <v>489</v>
      </c>
      <c r="C76" s="67">
        <v>67</v>
      </c>
      <c r="D76" s="67" t="s">
        <v>343</v>
      </c>
      <c r="E76" s="71">
        <v>0.112368850639663</v>
      </c>
      <c r="F76" s="68">
        <v>33.1028522039758</v>
      </c>
      <c r="G76" s="71">
        <v>0.25</v>
      </c>
      <c r="H76" s="68">
        <v>60.674157303370798</v>
      </c>
      <c r="I76" s="71">
        <v>2.5372050545597602E-3</v>
      </c>
      <c r="J76" s="68">
        <v>16.1624891961971</v>
      </c>
      <c r="K76" s="71">
        <v>8.4569346864429198E-2</v>
      </c>
      <c r="L76" s="68">
        <v>47.450302506482302</v>
      </c>
    </row>
    <row r="77" spans="1:12" x14ac:dyDescent="0.2">
      <c r="A77" s="72" t="s">
        <v>490</v>
      </c>
      <c r="B77" s="66" t="s">
        <v>491</v>
      </c>
      <c r="C77" s="67">
        <v>67</v>
      </c>
      <c r="D77" s="67" t="s">
        <v>343</v>
      </c>
      <c r="E77" s="71">
        <v>0.137769750660139</v>
      </c>
      <c r="F77" s="68">
        <v>54.105445116681103</v>
      </c>
      <c r="G77" s="71">
        <v>0.25040487141283901</v>
      </c>
      <c r="H77" s="68">
        <v>62.662057044079503</v>
      </c>
      <c r="I77" s="71">
        <v>1.3281689961278801E-2</v>
      </c>
      <c r="J77" s="68">
        <v>52.636127917026798</v>
      </c>
      <c r="K77" s="71">
        <v>0.14962269060629799</v>
      </c>
      <c r="L77" s="68">
        <v>69.317199654278298</v>
      </c>
    </row>
    <row r="78" spans="1:12" x14ac:dyDescent="0.2">
      <c r="A78" s="72" t="s">
        <v>492</v>
      </c>
      <c r="B78" s="66" t="s">
        <v>493</v>
      </c>
      <c r="C78" s="67">
        <v>66</v>
      </c>
      <c r="D78" s="67" t="s">
        <v>343</v>
      </c>
      <c r="E78" s="71">
        <v>9.8940615308907506E-2</v>
      </c>
      <c r="F78" s="68">
        <v>19.965427830596401</v>
      </c>
      <c r="G78" s="71">
        <v>0.15831498019503901</v>
      </c>
      <c r="H78" s="68">
        <v>5.7044079515989603</v>
      </c>
      <c r="I78" s="71">
        <v>1.49055126221335E-2</v>
      </c>
      <c r="J78" s="68">
        <v>54.796888504753703</v>
      </c>
      <c r="K78" s="71">
        <v>0.12360135310955001</v>
      </c>
      <c r="L78" s="68">
        <v>61.365600691443397</v>
      </c>
    </row>
    <row r="79" spans="1:12" x14ac:dyDescent="0.2">
      <c r="A79" s="72" t="s">
        <v>494</v>
      </c>
      <c r="B79" s="66" t="s">
        <v>495</v>
      </c>
      <c r="C79" s="67">
        <v>66</v>
      </c>
      <c r="D79" s="67" t="s">
        <v>343</v>
      </c>
      <c r="E79" s="71">
        <v>9.0739989946685307E-2</v>
      </c>
      <c r="F79" s="68">
        <v>13.223854796888499</v>
      </c>
      <c r="G79" s="71">
        <v>0.128790598889366</v>
      </c>
      <c r="H79" s="68">
        <v>4.3215211754537597</v>
      </c>
      <c r="I79" s="71">
        <v>2.30806850282331E-2</v>
      </c>
      <c r="J79" s="68">
        <v>63.007778738115803</v>
      </c>
      <c r="K79" s="71">
        <v>0.120348685922457</v>
      </c>
      <c r="L79" s="68">
        <v>60.501296456352598</v>
      </c>
    </row>
    <row r="80" spans="1:12" x14ac:dyDescent="0.2">
      <c r="A80" s="72" t="s">
        <v>496</v>
      </c>
      <c r="B80" s="66" t="s">
        <v>497</v>
      </c>
      <c r="C80" s="67">
        <v>67</v>
      </c>
      <c r="D80" s="67" t="s">
        <v>343</v>
      </c>
      <c r="E80" s="71">
        <v>8.8619273752493594E-2</v>
      </c>
      <c r="F80" s="68">
        <v>12.0138288677615</v>
      </c>
      <c r="G80" s="71">
        <v>0.130225241137917</v>
      </c>
      <c r="H80" s="68">
        <v>4.4943820224719104</v>
      </c>
      <c r="I80" s="71">
        <v>3.3940769794214699E-3</v>
      </c>
      <c r="J80" s="68">
        <v>21.694036300777899</v>
      </c>
      <c r="K80" s="71">
        <v>0.13223850314014299</v>
      </c>
      <c r="L80" s="68">
        <v>63.872082973206602</v>
      </c>
    </row>
    <row r="81" spans="1:12" x14ac:dyDescent="0.2">
      <c r="A81" s="72" t="s">
        <v>498</v>
      </c>
      <c r="B81" s="66" t="s">
        <v>499</v>
      </c>
      <c r="C81" s="67">
        <v>67</v>
      </c>
      <c r="D81" s="67" t="s">
        <v>343</v>
      </c>
      <c r="E81" s="71">
        <v>8.1644742926264904E-2</v>
      </c>
      <c r="F81" s="68">
        <v>6.8280034572169397</v>
      </c>
      <c r="G81" s="71">
        <v>0.14646163783024699</v>
      </c>
      <c r="H81" s="68">
        <v>5.1858254105445099</v>
      </c>
      <c r="I81" s="71">
        <v>1.06505768970251E-2</v>
      </c>
      <c r="J81" s="68">
        <v>47.882454624027702</v>
      </c>
      <c r="K81" s="71">
        <v>8.7822014051522596E-2</v>
      </c>
      <c r="L81" s="68">
        <v>48.573898012100301</v>
      </c>
    </row>
    <row r="82" spans="1:12" x14ac:dyDescent="0.2">
      <c r="A82" s="72" t="s">
        <v>500</v>
      </c>
      <c r="B82" s="66" t="s">
        <v>501</v>
      </c>
      <c r="C82" s="67">
        <v>66</v>
      </c>
      <c r="D82" s="67" t="s">
        <v>343</v>
      </c>
      <c r="E82" s="71">
        <v>4.7530743245954299E-2</v>
      </c>
      <c r="F82" s="68">
        <v>2.0743301642178</v>
      </c>
      <c r="G82" s="71">
        <v>7.8140084183779407E-2</v>
      </c>
      <c r="H82" s="68">
        <v>1.90146931719965</v>
      </c>
      <c r="I82" s="71">
        <v>2.65146899930825E-3</v>
      </c>
      <c r="J82" s="68">
        <v>17.1132238547969</v>
      </c>
      <c r="K82" s="71">
        <v>6.1800676554775197E-2</v>
      </c>
      <c r="L82" s="68">
        <v>37.424373379429603</v>
      </c>
    </row>
    <row r="83" spans="1:12" x14ac:dyDescent="0.2">
      <c r="A83" s="72" t="s">
        <v>502</v>
      </c>
      <c r="B83" s="66" t="s">
        <v>503</v>
      </c>
      <c r="C83" s="67">
        <v>67</v>
      </c>
      <c r="D83" s="67" t="s">
        <v>343</v>
      </c>
      <c r="E83" s="71">
        <v>0.130071014265178</v>
      </c>
      <c r="F83" s="68">
        <v>47.277441659464102</v>
      </c>
      <c r="G83" s="71">
        <v>0.20225719775917</v>
      </c>
      <c r="H83" s="68">
        <v>10.890233362143499</v>
      </c>
      <c r="I83" s="71">
        <v>2.2069818494598999E-2</v>
      </c>
      <c r="J83" s="68">
        <v>61.970613656006897</v>
      </c>
      <c r="K83" s="71">
        <v>0.16588602654176501</v>
      </c>
      <c r="L83" s="68">
        <v>74.070872947277493</v>
      </c>
    </row>
    <row r="84" spans="1:12" x14ac:dyDescent="0.2">
      <c r="A84" s="72" t="s">
        <v>504</v>
      </c>
      <c r="B84" s="66" t="s">
        <v>505</v>
      </c>
      <c r="C84" s="67">
        <v>66</v>
      </c>
      <c r="D84" s="67" t="s">
        <v>343</v>
      </c>
      <c r="E84" s="71">
        <v>0.105934044417399</v>
      </c>
      <c r="F84" s="68">
        <v>27.052722558340498</v>
      </c>
      <c r="G84" s="71">
        <v>0.17365563849016999</v>
      </c>
      <c r="H84" s="68">
        <v>6.48228176318064</v>
      </c>
      <c r="I84" s="71">
        <v>4.0061144775037798E-2</v>
      </c>
      <c r="J84" s="68">
        <v>73.638720829732094</v>
      </c>
      <c r="K84" s="71">
        <v>0.10408534998699</v>
      </c>
      <c r="L84" s="68">
        <v>54.796888504753703</v>
      </c>
    </row>
    <row r="85" spans="1:12" x14ac:dyDescent="0.2">
      <c r="A85" s="72" t="s">
        <v>506</v>
      </c>
      <c r="B85" s="66" t="s">
        <v>507</v>
      </c>
      <c r="C85" s="67">
        <v>67</v>
      </c>
      <c r="D85" s="67" t="s">
        <v>343</v>
      </c>
      <c r="E85" s="71">
        <v>0.10186253455258699</v>
      </c>
      <c r="F85" s="68">
        <v>22.990492653414002</v>
      </c>
      <c r="G85" s="71">
        <v>0.25040487141283901</v>
      </c>
      <c r="H85" s="68">
        <v>62.662057044079503</v>
      </c>
      <c r="I85" s="71">
        <v>3.1400572514278901E-3</v>
      </c>
      <c r="J85" s="68">
        <v>19.878997407087301</v>
      </c>
      <c r="K85" s="71">
        <v>5.2042674993494902E-2</v>
      </c>
      <c r="L85" s="68">
        <v>32.9299913569577</v>
      </c>
    </row>
    <row r="86" spans="1:12" x14ac:dyDescent="0.2">
      <c r="A86" s="72" t="s">
        <v>508</v>
      </c>
      <c r="B86" s="66" t="s">
        <v>509</v>
      </c>
      <c r="C86" s="67">
        <v>67</v>
      </c>
      <c r="D86" s="67" t="s">
        <v>343</v>
      </c>
      <c r="E86" s="71">
        <v>0.107554937779578</v>
      </c>
      <c r="F86" s="68">
        <v>28.435609334485701</v>
      </c>
      <c r="G86" s="71">
        <v>0.26619485646732799</v>
      </c>
      <c r="H86" s="68">
        <v>76.750216076058805</v>
      </c>
      <c r="I86" s="71">
        <v>1.1746146908174699E-3</v>
      </c>
      <c r="J86" s="68">
        <v>7.51944684528954</v>
      </c>
      <c r="K86" s="71">
        <v>5.5295342180588299E-2</v>
      </c>
      <c r="L86" s="68">
        <v>34.572169403630099</v>
      </c>
    </row>
    <row r="87" spans="1:12" x14ac:dyDescent="0.2">
      <c r="A87" s="72" t="s">
        <v>510</v>
      </c>
      <c r="B87" s="66" t="s">
        <v>511</v>
      </c>
      <c r="C87" s="67">
        <v>67</v>
      </c>
      <c r="D87" s="67" t="s">
        <v>343</v>
      </c>
      <c r="E87" s="71">
        <v>0.100201325839257</v>
      </c>
      <c r="F87" s="68">
        <v>21.0025929127053</v>
      </c>
      <c r="G87" s="71">
        <v>0.249999993701571</v>
      </c>
      <c r="H87" s="68">
        <v>48.573898012100301</v>
      </c>
      <c r="I87" s="71">
        <v>1.8139760097996001E-3</v>
      </c>
      <c r="J87" s="68">
        <v>11.754537597234201</v>
      </c>
      <c r="K87" s="71">
        <v>4.87900078064014E-2</v>
      </c>
      <c r="L87" s="68">
        <v>31.547104580812402</v>
      </c>
    </row>
    <row r="88" spans="1:12" x14ac:dyDescent="0.2">
      <c r="A88" s="72" t="s">
        <v>512</v>
      </c>
      <c r="B88" s="66" t="s">
        <v>513</v>
      </c>
      <c r="C88" s="67">
        <v>67</v>
      </c>
      <c r="D88" s="67" t="s">
        <v>343</v>
      </c>
      <c r="E88" s="71">
        <v>9.5524720834280805E-2</v>
      </c>
      <c r="F88" s="68">
        <v>17.0267934312878</v>
      </c>
      <c r="G88" s="71">
        <v>0.25</v>
      </c>
      <c r="H88" s="68">
        <v>60.674157303370798</v>
      </c>
      <c r="I88" s="71">
        <v>7.9482344481456198E-4</v>
      </c>
      <c r="J88" s="68">
        <v>5.6179775280898898</v>
      </c>
      <c r="K88" s="71">
        <v>3.5779339058027798E-2</v>
      </c>
      <c r="L88" s="68">
        <v>24.027657735522901</v>
      </c>
    </row>
    <row r="89" spans="1:12" x14ac:dyDescent="0.2">
      <c r="A89" s="72" t="s">
        <v>514</v>
      </c>
      <c r="B89" s="66" t="s">
        <v>515</v>
      </c>
      <c r="C89" s="67">
        <v>67</v>
      </c>
      <c r="D89" s="67" t="s">
        <v>343</v>
      </c>
      <c r="E89" s="71">
        <v>0.102511418392793</v>
      </c>
      <c r="F89" s="68">
        <v>23.681936041486601</v>
      </c>
      <c r="G89" s="71">
        <v>0.25</v>
      </c>
      <c r="H89" s="68">
        <v>60.674157303370798</v>
      </c>
      <c r="I89" s="71">
        <v>2.23891299779171E-3</v>
      </c>
      <c r="J89" s="68">
        <v>14.4338807260156</v>
      </c>
      <c r="K89" s="71">
        <v>5.5295342180588299E-2</v>
      </c>
      <c r="L89" s="68">
        <v>34.572169403630099</v>
      </c>
    </row>
    <row r="90" spans="1:12" x14ac:dyDescent="0.2">
      <c r="A90" s="72" t="s">
        <v>516</v>
      </c>
      <c r="B90" s="66" t="s">
        <v>517</v>
      </c>
      <c r="C90" s="67">
        <v>67</v>
      </c>
      <c r="D90" s="67" t="s">
        <v>343</v>
      </c>
      <c r="E90" s="71">
        <v>0.12261599976416999</v>
      </c>
      <c r="F90" s="68">
        <v>41.7458945548833</v>
      </c>
      <c r="G90" s="71">
        <v>0.25</v>
      </c>
      <c r="H90" s="68">
        <v>60.674157303370798</v>
      </c>
      <c r="I90" s="71">
        <v>7.25731493133412E-3</v>
      </c>
      <c r="J90" s="68">
        <v>38.634399308556603</v>
      </c>
      <c r="K90" s="71">
        <v>0.110590684361177</v>
      </c>
      <c r="L90" s="68">
        <v>57.303370786516901</v>
      </c>
    </row>
    <row r="91" spans="1:12" x14ac:dyDescent="0.2">
      <c r="A91" s="72" t="s">
        <v>518</v>
      </c>
      <c r="B91" s="66" t="s">
        <v>519</v>
      </c>
      <c r="C91" s="67">
        <v>67</v>
      </c>
      <c r="D91" s="67" t="s">
        <v>343</v>
      </c>
      <c r="E91" s="71">
        <v>0.13423507157329101</v>
      </c>
      <c r="F91" s="68">
        <v>51.253241140881599</v>
      </c>
      <c r="G91" s="71">
        <v>0.27378714673277299</v>
      </c>
      <c r="H91" s="68">
        <v>81.071737251512502</v>
      </c>
      <c r="I91" s="71">
        <v>3.45907195613913E-2</v>
      </c>
      <c r="J91" s="68">
        <v>71.132238547968896</v>
      </c>
      <c r="K91" s="71">
        <v>9.4327348425709501E-2</v>
      </c>
      <c r="L91" s="68">
        <v>51.944684528954198</v>
      </c>
    </row>
    <row r="92" spans="1:12" x14ac:dyDescent="0.2">
      <c r="A92" s="72" t="s">
        <v>520</v>
      </c>
      <c r="B92" s="66" t="s">
        <v>521</v>
      </c>
      <c r="C92" s="67">
        <v>67</v>
      </c>
      <c r="D92" s="67" t="s">
        <v>343</v>
      </c>
      <c r="E92" s="71">
        <v>0.119804534800466</v>
      </c>
      <c r="F92" s="68">
        <v>39.930855661192702</v>
      </c>
      <c r="G92" s="71">
        <v>0.23811157796233801</v>
      </c>
      <c r="H92" s="68">
        <v>23.076923076923102</v>
      </c>
      <c r="I92" s="71">
        <v>2.0741920472905902E-3</v>
      </c>
      <c r="J92" s="68">
        <v>13.569576490924799</v>
      </c>
      <c r="K92" s="71">
        <v>0.119227834391769</v>
      </c>
      <c r="L92" s="68">
        <v>59.723422644770999</v>
      </c>
    </row>
    <row r="93" spans="1:12" x14ac:dyDescent="0.2">
      <c r="A93" s="72" t="s">
        <v>522</v>
      </c>
      <c r="B93" s="66" t="s">
        <v>523</v>
      </c>
      <c r="C93" s="67">
        <v>67</v>
      </c>
      <c r="D93" s="67" t="s">
        <v>343</v>
      </c>
      <c r="E93" s="71">
        <v>0.169871862305286</v>
      </c>
      <c r="F93" s="68">
        <v>76.490924805531506</v>
      </c>
      <c r="G93" s="71">
        <v>0.24289689826286001</v>
      </c>
      <c r="H93" s="68">
        <v>28.089887640449401</v>
      </c>
      <c r="I93" s="71">
        <v>8.7470167468983607E-3</v>
      </c>
      <c r="J93" s="68">
        <v>42.437337942955899</v>
      </c>
      <c r="K93" s="71">
        <v>0.25797167190609799</v>
      </c>
      <c r="L93" s="68">
        <v>90.492653414001694</v>
      </c>
    </row>
    <row r="94" spans="1:12" x14ac:dyDescent="0.2">
      <c r="A94" s="72" t="s">
        <v>524</v>
      </c>
      <c r="B94" s="66" t="s">
        <v>525</v>
      </c>
      <c r="C94" s="67">
        <v>67</v>
      </c>
      <c r="D94" s="67" t="s">
        <v>343</v>
      </c>
      <c r="E94" s="71">
        <v>0.13536215197954801</v>
      </c>
      <c r="F94" s="68">
        <v>52.203975799481398</v>
      </c>
      <c r="G94" s="71">
        <v>0.24568775824598901</v>
      </c>
      <c r="H94" s="68">
        <v>32.411408815903201</v>
      </c>
      <c r="I94" s="71">
        <v>1.51495258041386E-2</v>
      </c>
      <c r="J94" s="68">
        <v>55.401901469317202</v>
      </c>
      <c r="K94" s="71">
        <v>0.14524917188851599</v>
      </c>
      <c r="L94" s="68">
        <v>67.761452031114999</v>
      </c>
    </row>
    <row r="95" spans="1:12" x14ac:dyDescent="0.2">
      <c r="A95" s="72" t="s">
        <v>526</v>
      </c>
      <c r="B95" s="66" t="s">
        <v>527</v>
      </c>
      <c r="C95" s="67">
        <v>67</v>
      </c>
      <c r="D95" s="67" t="s">
        <v>343</v>
      </c>
      <c r="E95" s="71">
        <v>0.13451954516226</v>
      </c>
      <c r="F95" s="68">
        <v>51.598962834917899</v>
      </c>
      <c r="G95" s="71">
        <v>0.24725251677516</v>
      </c>
      <c r="H95" s="68">
        <v>35.782195332757098</v>
      </c>
      <c r="I95" s="71">
        <v>2.0814948384383299E-2</v>
      </c>
      <c r="J95" s="68">
        <v>60.933448573897998</v>
      </c>
      <c r="K95" s="71">
        <v>0.13549117032723601</v>
      </c>
      <c r="L95" s="68">
        <v>64.563526361279202</v>
      </c>
    </row>
    <row r="96" spans="1:12" x14ac:dyDescent="0.2">
      <c r="A96" s="72" t="s">
        <v>528</v>
      </c>
      <c r="B96" s="66" t="s">
        <v>529</v>
      </c>
      <c r="C96" s="67">
        <v>67</v>
      </c>
      <c r="D96" s="67" t="s">
        <v>343</v>
      </c>
      <c r="E96" s="71">
        <v>0.16817753460813101</v>
      </c>
      <c r="F96" s="68">
        <v>75.713050993949906</v>
      </c>
      <c r="G96" s="71">
        <v>0.25700560754997798</v>
      </c>
      <c r="H96" s="68">
        <v>70.872947277441696</v>
      </c>
      <c r="I96" s="71">
        <v>5.9993150953684397E-2</v>
      </c>
      <c r="J96" s="68">
        <v>79.602420051858303</v>
      </c>
      <c r="K96" s="71">
        <v>0.187533845320731</v>
      </c>
      <c r="L96" s="68">
        <v>78.046672428694905</v>
      </c>
    </row>
    <row r="97" spans="1:12" x14ac:dyDescent="0.2">
      <c r="A97" s="72" t="s">
        <v>530</v>
      </c>
      <c r="B97" s="66" t="s">
        <v>531</v>
      </c>
      <c r="C97" s="67">
        <v>67</v>
      </c>
      <c r="D97" s="67" t="s">
        <v>343</v>
      </c>
      <c r="E97" s="71">
        <v>0.15304924336922399</v>
      </c>
      <c r="F97" s="68">
        <v>65.254969749351801</v>
      </c>
      <c r="G97" s="71">
        <v>0.24882807697127601</v>
      </c>
      <c r="H97" s="68">
        <v>40.363007778738101</v>
      </c>
      <c r="I97" s="71">
        <v>7.3707631278472394E-2</v>
      </c>
      <c r="J97" s="68">
        <v>81.590319792567001</v>
      </c>
      <c r="K97" s="71">
        <v>0.13661202185792401</v>
      </c>
      <c r="L97" s="68">
        <v>65.514261019879001</v>
      </c>
    </row>
    <row r="98" spans="1:12" x14ac:dyDescent="0.2">
      <c r="A98" s="72" t="s">
        <v>532</v>
      </c>
      <c r="B98" s="66" t="s">
        <v>533</v>
      </c>
      <c r="C98" s="67">
        <v>67</v>
      </c>
      <c r="D98" s="67" t="s">
        <v>343</v>
      </c>
      <c r="E98" s="71">
        <v>0.13355003958818701</v>
      </c>
      <c r="F98" s="68">
        <v>50.561797752808999</v>
      </c>
      <c r="G98" s="71">
        <v>0.24499598637373299</v>
      </c>
      <c r="H98" s="68">
        <v>31.460674157303401</v>
      </c>
      <c r="I98" s="71">
        <v>1.36576276894043E-2</v>
      </c>
      <c r="J98" s="68">
        <v>53.241140881590297</v>
      </c>
      <c r="K98" s="71">
        <v>0.141996504701423</v>
      </c>
      <c r="L98" s="68">
        <v>66.4649956784788</v>
      </c>
    </row>
    <row r="99" spans="1:12" x14ac:dyDescent="0.2">
      <c r="A99" s="72" t="s">
        <v>534</v>
      </c>
      <c r="B99" s="66" t="s">
        <v>535</v>
      </c>
      <c r="C99" s="67">
        <v>67</v>
      </c>
      <c r="D99" s="67" t="s">
        <v>343</v>
      </c>
      <c r="E99" s="71">
        <v>0.14172695584970699</v>
      </c>
      <c r="F99" s="68">
        <v>56.611927398444301</v>
      </c>
      <c r="G99" s="71">
        <v>0.24865992946846399</v>
      </c>
      <c r="H99" s="68">
        <v>39.757994814174602</v>
      </c>
      <c r="I99" s="71">
        <v>8.5030958824877708E-3</v>
      </c>
      <c r="J99" s="68">
        <v>41.8323249783924</v>
      </c>
      <c r="K99" s="71">
        <v>0.16801784219817001</v>
      </c>
      <c r="L99" s="68">
        <v>74.330164217804693</v>
      </c>
    </row>
    <row r="100" spans="1:12" x14ac:dyDescent="0.2">
      <c r="A100" s="72" t="s">
        <v>536</v>
      </c>
      <c r="B100" s="66" t="s">
        <v>537</v>
      </c>
      <c r="C100" s="67">
        <v>67</v>
      </c>
      <c r="D100" s="67" t="s">
        <v>343</v>
      </c>
      <c r="E100" s="71">
        <v>0.11235584883222</v>
      </c>
      <c r="F100" s="68">
        <v>33.0164217804667</v>
      </c>
      <c r="G100" s="71">
        <v>0.24726428856258401</v>
      </c>
      <c r="H100" s="68">
        <v>35.868625756266198</v>
      </c>
      <c r="I100" s="71">
        <v>2.4749914192206401E-2</v>
      </c>
      <c r="J100" s="68">
        <v>64.390665514261002</v>
      </c>
      <c r="K100" s="71">
        <v>6.5053343741868594E-2</v>
      </c>
      <c r="L100" s="68">
        <v>38.807260155574802</v>
      </c>
    </row>
    <row r="101" spans="1:12" x14ac:dyDescent="0.2">
      <c r="A101" s="72" t="s">
        <v>538</v>
      </c>
      <c r="B101" s="66" t="s">
        <v>539</v>
      </c>
      <c r="C101" s="67">
        <v>67</v>
      </c>
      <c r="D101" s="67" t="s">
        <v>343</v>
      </c>
      <c r="E101" s="71">
        <v>0.121576863919565</v>
      </c>
      <c r="F101" s="68">
        <v>41.1408815903198</v>
      </c>
      <c r="G101" s="71">
        <v>0.24309098354561701</v>
      </c>
      <c r="H101" s="68">
        <v>28.176318063958501</v>
      </c>
      <c r="I101" s="71">
        <v>7.7962566648080902E-3</v>
      </c>
      <c r="J101" s="68">
        <v>40.449438202247201</v>
      </c>
      <c r="K101" s="71">
        <v>0.11384335154826999</v>
      </c>
      <c r="L101" s="68">
        <v>59.0319792566983</v>
      </c>
    </row>
    <row r="102" spans="1:12" x14ac:dyDescent="0.2">
      <c r="A102" s="72" t="s">
        <v>540</v>
      </c>
      <c r="B102" s="66" t="s">
        <v>541</v>
      </c>
      <c r="C102" s="67">
        <v>67</v>
      </c>
      <c r="D102" s="67" t="s">
        <v>343</v>
      </c>
      <c r="E102" s="71">
        <v>0.108415385395744</v>
      </c>
      <c r="F102" s="68">
        <v>29.2134831460674</v>
      </c>
      <c r="G102" s="71">
        <v>0.249999999661528</v>
      </c>
      <c r="H102" s="68">
        <v>49.2653414001729</v>
      </c>
      <c r="I102" s="71">
        <v>4.3481122255632901E-4</v>
      </c>
      <c r="J102" s="68">
        <v>3.7165082108902299</v>
      </c>
      <c r="K102" s="71">
        <v>7.4811345303148896E-2</v>
      </c>
      <c r="L102" s="68">
        <v>43.042350907519399</v>
      </c>
    </row>
    <row r="103" spans="1:12" x14ac:dyDescent="0.2">
      <c r="A103" s="72" t="s">
        <v>542</v>
      </c>
      <c r="B103" s="66" t="s">
        <v>543</v>
      </c>
      <c r="C103" s="67">
        <v>67</v>
      </c>
      <c r="D103" s="67" t="s">
        <v>343</v>
      </c>
      <c r="E103" s="71">
        <v>0.15766112379823</v>
      </c>
      <c r="F103" s="68">
        <v>69.057908383751098</v>
      </c>
      <c r="G103" s="71">
        <v>0.24880189635250999</v>
      </c>
      <c r="H103" s="68">
        <v>40.276577355229001</v>
      </c>
      <c r="I103" s="71">
        <v>3.6647629721448603E-2</v>
      </c>
      <c r="J103" s="68">
        <v>72.687986171132195</v>
      </c>
      <c r="K103" s="71">
        <v>0.187533845320731</v>
      </c>
      <c r="L103" s="68">
        <v>78.046672428694905</v>
      </c>
    </row>
    <row r="104" spans="1:12" x14ac:dyDescent="0.2">
      <c r="A104" s="72" t="s">
        <v>544</v>
      </c>
      <c r="B104" s="66" t="s">
        <v>545</v>
      </c>
      <c r="C104" s="67">
        <v>67</v>
      </c>
      <c r="D104" s="67" t="s">
        <v>343</v>
      </c>
      <c r="E104" s="71">
        <v>0.13690801729735999</v>
      </c>
      <c r="F104" s="68">
        <v>53.414001728608497</v>
      </c>
      <c r="G104" s="71">
        <v>0.25425693058468701</v>
      </c>
      <c r="H104" s="68">
        <v>67.675021607605899</v>
      </c>
      <c r="I104" s="71">
        <v>4.2623769759123298E-2</v>
      </c>
      <c r="J104" s="68">
        <v>75.194468452895407</v>
      </c>
      <c r="K104" s="71">
        <v>0.11384335154826999</v>
      </c>
      <c r="L104" s="68">
        <v>59.0319792566983</v>
      </c>
    </row>
    <row r="105" spans="1:12" x14ac:dyDescent="0.2">
      <c r="A105" s="72" t="s">
        <v>546</v>
      </c>
      <c r="B105" s="66" t="s">
        <v>547</v>
      </c>
      <c r="C105" s="67">
        <v>67</v>
      </c>
      <c r="D105" s="67" t="s">
        <v>343</v>
      </c>
      <c r="E105" s="71">
        <v>0.16937451741193299</v>
      </c>
      <c r="F105" s="68">
        <v>76.318063958513406</v>
      </c>
      <c r="G105" s="71">
        <v>0.213627928465776</v>
      </c>
      <c r="H105" s="68">
        <v>13.396715643906701</v>
      </c>
      <c r="I105" s="71">
        <v>9.3817628364883908E-3</v>
      </c>
      <c r="J105" s="68">
        <v>44.252376836646498</v>
      </c>
      <c r="K105" s="71">
        <v>0.28511386093353402</v>
      </c>
      <c r="L105" s="68">
        <v>92.566983578219507</v>
      </c>
    </row>
    <row r="106" spans="1:12" x14ac:dyDescent="0.2">
      <c r="A106" s="72" t="s">
        <v>548</v>
      </c>
      <c r="B106" s="66" t="s">
        <v>549</v>
      </c>
      <c r="C106" s="67">
        <v>67</v>
      </c>
      <c r="D106" s="67" t="s">
        <v>343</v>
      </c>
      <c r="E106" s="71">
        <v>0.20612789882911101</v>
      </c>
      <c r="F106" s="68">
        <v>87.381158167674997</v>
      </c>
      <c r="G106" s="71">
        <v>0.25992068422172498</v>
      </c>
      <c r="H106" s="68">
        <v>73.465859982713894</v>
      </c>
      <c r="I106" s="71">
        <v>4.0822479461139698E-2</v>
      </c>
      <c r="J106" s="68">
        <v>74.070872947277493</v>
      </c>
      <c r="K106" s="71">
        <v>0.31764053280446802</v>
      </c>
      <c r="L106" s="68">
        <v>95.419187554019004</v>
      </c>
    </row>
    <row r="107" spans="1:12" x14ac:dyDescent="0.2">
      <c r="A107" s="72" t="s">
        <v>550</v>
      </c>
      <c r="B107" s="66" t="s">
        <v>551</v>
      </c>
      <c r="C107" s="67">
        <v>67</v>
      </c>
      <c r="D107" s="67" t="s">
        <v>343</v>
      </c>
      <c r="E107" s="71">
        <v>0.118636369808175</v>
      </c>
      <c r="F107" s="68">
        <v>39.152981849611102</v>
      </c>
      <c r="G107" s="71">
        <v>0.25364384267766799</v>
      </c>
      <c r="H107" s="68">
        <v>67.070008643042399</v>
      </c>
      <c r="I107" s="71">
        <v>1.4325839469614299E-3</v>
      </c>
      <c r="J107" s="68">
        <v>9.3344857389801206</v>
      </c>
      <c r="K107" s="71">
        <v>0.100832682799896</v>
      </c>
      <c r="L107" s="68">
        <v>53.586862575626597</v>
      </c>
    </row>
    <row r="108" spans="1:12" x14ac:dyDescent="0.2">
      <c r="A108" s="72" t="s">
        <v>552</v>
      </c>
      <c r="B108" s="66" t="s">
        <v>553</v>
      </c>
      <c r="C108" s="67">
        <v>67</v>
      </c>
      <c r="D108" s="67" t="s">
        <v>343</v>
      </c>
      <c r="E108" s="71">
        <v>0.18349360702960299</v>
      </c>
      <c r="F108" s="68">
        <v>81.936041486603301</v>
      </c>
      <c r="G108" s="71">
        <v>0.25905911190318798</v>
      </c>
      <c r="H108" s="68">
        <v>72.860847018150395</v>
      </c>
      <c r="I108" s="71">
        <v>1.93432953430552E-3</v>
      </c>
      <c r="J108" s="68">
        <v>12.5324114088159</v>
      </c>
      <c r="K108" s="71">
        <v>0.28948737965131499</v>
      </c>
      <c r="L108" s="68">
        <v>92.912705272255806</v>
      </c>
    </row>
    <row r="109" spans="1:12" x14ac:dyDescent="0.2">
      <c r="A109" s="72" t="s">
        <v>554</v>
      </c>
      <c r="B109" s="66" t="s">
        <v>555</v>
      </c>
      <c r="C109" s="67">
        <v>67</v>
      </c>
      <c r="D109" s="67" t="s">
        <v>343</v>
      </c>
      <c r="E109" s="71">
        <v>0.17768547683004501</v>
      </c>
      <c r="F109" s="68">
        <v>80.466724286949002</v>
      </c>
      <c r="G109" s="71">
        <v>0.27554805949882699</v>
      </c>
      <c r="H109" s="68">
        <v>81.503889369057902</v>
      </c>
      <c r="I109" s="71">
        <v>3.8003303980214702E-3</v>
      </c>
      <c r="J109" s="68">
        <v>23.422644770959401</v>
      </c>
      <c r="K109" s="71">
        <v>0.253708040593288</v>
      </c>
      <c r="L109" s="68">
        <v>89.801210025929095</v>
      </c>
    </row>
    <row r="110" spans="1:12" x14ac:dyDescent="0.2">
      <c r="A110" s="72" t="s">
        <v>556</v>
      </c>
      <c r="B110" s="66" t="s">
        <v>557</v>
      </c>
      <c r="C110" s="67">
        <v>67</v>
      </c>
      <c r="D110" s="67" t="s">
        <v>343</v>
      </c>
      <c r="E110" s="71">
        <v>0.189766084065845</v>
      </c>
      <c r="F110" s="68">
        <v>84.269662921348299</v>
      </c>
      <c r="G110" s="71">
        <v>0.27330126348685202</v>
      </c>
      <c r="H110" s="68">
        <v>80.466724286949002</v>
      </c>
      <c r="I110" s="71">
        <v>3.2569418722748298E-3</v>
      </c>
      <c r="J110" s="68">
        <v>20.4840103716508</v>
      </c>
      <c r="K110" s="71">
        <v>0.29274004683840898</v>
      </c>
      <c r="L110" s="68">
        <v>93.431287813310306</v>
      </c>
    </row>
    <row r="111" spans="1:12" x14ac:dyDescent="0.2">
      <c r="A111" s="72" t="s">
        <v>558</v>
      </c>
      <c r="B111" s="66" t="s">
        <v>559</v>
      </c>
      <c r="C111" s="67">
        <v>67</v>
      </c>
      <c r="D111" s="67" t="s">
        <v>343</v>
      </c>
      <c r="E111" s="71">
        <v>0.20535456757391601</v>
      </c>
      <c r="F111" s="68">
        <v>87.208297320656897</v>
      </c>
      <c r="G111" s="71">
        <v>0.227506318957789</v>
      </c>
      <c r="H111" s="68">
        <v>18.150388936905799</v>
      </c>
      <c r="I111" s="71">
        <v>2.2126843153090301E-2</v>
      </c>
      <c r="J111" s="68">
        <v>62.229904926534097</v>
      </c>
      <c r="K111" s="71">
        <v>0.36643054061086999</v>
      </c>
      <c r="L111" s="68">
        <v>97.061365600691403</v>
      </c>
    </row>
    <row r="112" spans="1:12" x14ac:dyDescent="0.2">
      <c r="A112" s="72" t="s">
        <v>560</v>
      </c>
      <c r="B112" s="66" t="s">
        <v>561</v>
      </c>
      <c r="C112" s="67">
        <v>67</v>
      </c>
      <c r="D112" s="67" t="s">
        <v>343</v>
      </c>
      <c r="E112" s="71">
        <v>0.109759658059328</v>
      </c>
      <c r="F112" s="68">
        <v>30.423509075194499</v>
      </c>
      <c r="G112" s="71">
        <v>0.25035079979721803</v>
      </c>
      <c r="H112" s="68">
        <v>61.970613656006897</v>
      </c>
      <c r="I112" s="71">
        <v>4.1168290776176196E-3</v>
      </c>
      <c r="J112" s="68">
        <v>24.8919619706137</v>
      </c>
      <c r="K112" s="71">
        <v>7.4811345303148896E-2</v>
      </c>
      <c r="L112" s="68">
        <v>43.042350907519399</v>
      </c>
    </row>
    <row r="113" spans="1:12" x14ac:dyDescent="0.2">
      <c r="A113" s="72" t="s">
        <v>562</v>
      </c>
      <c r="B113" s="66" t="s">
        <v>563</v>
      </c>
      <c r="C113" s="67">
        <v>67</v>
      </c>
      <c r="D113" s="67" t="s">
        <v>343</v>
      </c>
      <c r="E113" s="71">
        <v>0.14373139743642199</v>
      </c>
      <c r="F113" s="68">
        <v>58.5133967156439</v>
      </c>
      <c r="G113" s="71">
        <v>0.24828341348555899</v>
      </c>
      <c r="H113" s="68">
        <v>38.634399308556603</v>
      </c>
      <c r="I113" s="71">
        <v>4.0140835335670203E-3</v>
      </c>
      <c r="J113" s="68">
        <v>24.6326707000864</v>
      </c>
      <c r="K113" s="71">
        <v>0.17889669529013899</v>
      </c>
      <c r="L113" s="68">
        <v>76.577355229040606</v>
      </c>
    </row>
    <row r="114" spans="1:12" x14ac:dyDescent="0.2">
      <c r="A114" s="72" t="s">
        <v>564</v>
      </c>
      <c r="B114" s="66" t="s">
        <v>565</v>
      </c>
      <c r="C114" s="67">
        <v>67</v>
      </c>
      <c r="D114" s="67" t="s">
        <v>343</v>
      </c>
      <c r="E114" s="71">
        <v>0.17927368159965301</v>
      </c>
      <c r="F114" s="68">
        <v>80.726015557476202</v>
      </c>
      <c r="G114" s="71">
        <v>0.23298115788155399</v>
      </c>
      <c r="H114" s="68">
        <v>20.397579948141701</v>
      </c>
      <c r="I114" s="71">
        <v>9.9680244225895595E-3</v>
      </c>
      <c r="J114" s="68">
        <v>45.548833189282597</v>
      </c>
      <c r="K114" s="71">
        <v>0.29487186249481401</v>
      </c>
      <c r="L114" s="68">
        <v>93.517718236819405</v>
      </c>
    </row>
    <row r="115" spans="1:12" x14ac:dyDescent="0.2">
      <c r="A115" s="72" t="s">
        <v>566</v>
      </c>
      <c r="B115" s="66" t="s">
        <v>567</v>
      </c>
      <c r="C115" s="67">
        <v>67</v>
      </c>
      <c r="D115" s="67" t="s">
        <v>343</v>
      </c>
      <c r="E115" s="71">
        <v>0.24879327050407299</v>
      </c>
      <c r="F115" s="68">
        <v>91.443388072601607</v>
      </c>
      <c r="G115" s="71">
        <v>0.34671832964015198</v>
      </c>
      <c r="H115" s="68">
        <v>90.146931719965394</v>
      </c>
      <c r="I115" s="71">
        <v>2.6725606887010901E-2</v>
      </c>
      <c r="J115" s="68">
        <v>65.773552290406201</v>
      </c>
      <c r="K115" s="71">
        <v>0.37293587498505598</v>
      </c>
      <c r="L115" s="68">
        <v>97.147796024200503</v>
      </c>
    </row>
    <row r="116" spans="1:12" x14ac:dyDescent="0.2">
      <c r="A116" s="72" t="s">
        <v>568</v>
      </c>
      <c r="B116" s="66" t="s">
        <v>569</v>
      </c>
      <c r="C116" s="67">
        <v>67</v>
      </c>
      <c r="D116" s="67" t="s">
        <v>343</v>
      </c>
      <c r="E116" s="71">
        <v>0.133632759027905</v>
      </c>
      <c r="F116" s="68">
        <v>50.821089023336199</v>
      </c>
      <c r="G116" s="71">
        <v>0.21960355258903699</v>
      </c>
      <c r="H116" s="68">
        <v>14.6931719965428</v>
      </c>
      <c r="I116" s="71">
        <v>3.16720338883799E-2</v>
      </c>
      <c r="J116" s="68">
        <v>69.576490924805498</v>
      </c>
      <c r="K116" s="71">
        <v>0.14962269060629799</v>
      </c>
      <c r="L116" s="68">
        <v>69.317199654278298</v>
      </c>
    </row>
    <row r="117" spans="1:12" x14ac:dyDescent="0.2">
      <c r="A117" s="72" t="s">
        <v>570</v>
      </c>
      <c r="B117" s="66" t="s">
        <v>571</v>
      </c>
      <c r="C117" s="67">
        <v>67</v>
      </c>
      <c r="D117" s="67" t="s">
        <v>343</v>
      </c>
      <c r="E117" s="71">
        <v>0.117197821879008</v>
      </c>
      <c r="F117" s="68">
        <v>37.597234226447704</v>
      </c>
      <c r="G117" s="71">
        <v>0.17466866523973301</v>
      </c>
      <c r="H117" s="68">
        <v>6.7415730337078603</v>
      </c>
      <c r="I117" s="71">
        <v>1.4291441042618799E-2</v>
      </c>
      <c r="J117" s="68">
        <v>53.932584269662897</v>
      </c>
      <c r="K117" s="71">
        <v>0.16263335935467199</v>
      </c>
      <c r="L117" s="68">
        <v>72.774416594641295</v>
      </c>
    </row>
    <row r="118" spans="1:12" x14ac:dyDescent="0.2">
      <c r="A118" s="72" t="s">
        <v>572</v>
      </c>
      <c r="B118" s="66" t="s">
        <v>573</v>
      </c>
      <c r="C118" s="67">
        <v>66</v>
      </c>
      <c r="D118" s="67" t="s">
        <v>343</v>
      </c>
      <c r="E118" s="71">
        <v>8.1894683500201806E-2</v>
      </c>
      <c r="F118" s="68">
        <v>6.9144338807260199</v>
      </c>
      <c r="G118" s="71">
        <v>0.106680614030208</v>
      </c>
      <c r="H118" s="68">
        <v>3.1979256698357799</v>
      </c>
      <c r="I118" s="71">
        <v>2.3914146124737498E-3</v>
      </c>
      <c r="J118" s="68">
        <v>15.2117545375972</v>
      </c>
      <c r="K118" s="71">
        <v>0.13661202185792401</v>
      </c>
      <c r="L118" s="68">
        <v>65.514261019879001</v>
      </c>
    </row>
    <row r="119" spans="1:12" x14ac:dyDescent="0.2">
      <c r="A119" s="72" t="s">
        <v>574</v>
      </c>
      <c r="B119" s="66" t="s">
        <v>575</v>
      </c>
      <c r="C119" s="67">
        <v>67</v>
      </c>
      <c r="D119" s="67" t="s">
        <v>343</v>
      </c>
      <c r="E119" s="71">
        <v>0.14974898522963201</v>
      </c>
      <c r="F119" s="68">
        <v>63.180639585134003</v>
      </c>
      <c r="G119" s="71">
        <v>0.133911839444386</v>
      </c>
      <c r="H119" s="68">
        <v>4.5808124459809898</v>
      </c>
      <c r="I119" s="71">
        <v>4.1999178142298303E-3</v>
      </c>
      <c r="J119" s="68">
        <v>25.324114088159</v>
      </c>
      <c r="K119" s="71">
        <v>0.31113519843028098</v>
      </c>
      <c r="L119" s="68">
        <v>94.987035436473604</v>
      </c>
    </row>
    <row r="120" spans="1:12" x14ac:dyDescent="0.2">
      <c r="A120" s="72" t="s">
        <v>576</v>
      </c>
      <c r="B120" s="66" t="s">
        <v>577</v>
      </c>
      <c r="C120" s="67">
        <v>67</v>
      </c>
      <c r="D120" s="67" t="s">
        <v>343</v>
      </c>
      <c r="E120" s="71">
        <v>0.11856366423153999</v>
      </c>
      <c r="F120" s="68">
        <v>39.066551426102002</v>
      </c>
      <c r="G120" s="71">
        <v>0.19303235350599299</v>
      </c>
      <c r="H120" s="68">
        <v>9.2480553154710492</v>
      </c>
      <c r="I120" s="71">
        <v>3.2779470210495699E-3</v>
      </c>
      <c r="J120" s="68">
        <v>20.656871218669</v>
      </c>
      <c r="K120" s="71">
        <v>0.159380692167578</v>
      </c>
      <c r="L120" s="68">
        <v>71.737251512532396</v>
      </c>
    </row>
    <row r="121" spans="1:12" x14ac:dyDescent="0.2">
      <c r="A121" s="72" t="s">
        <v>578</v>
      </c>
      <c r="B121" s="66" t="s">
        <v>579</v>
      </c>
      <c r="C121" s="67">
        <v>67</v>
      </c>
      <c r="D121" s="67" t="s">
        <v>343</v>
      </c>
      <c r="E121" s="71">
        <v>0.13702432617756599</v>
      </c>
      <c r="F121" s="68">
        <v>53.500432152117497</v>
      </c>
      <c r="G121" s="71">
        <v>0.22666322795400701</v>
      </c>
      <c r="H121" s="68">
        <v>17.545375972342299</v>
      </c>
      <c r="I121" s="71">
        <v>3.1534392785299299E-2</v>
      </c>
      <c r="J121" s="68">
        <v>69.403630077787398</v>
      </c>
      <c r="K121" s="71">
        <v>0.15287535779339101</v>
      </c>
      <c r="L121" s="68">
        <v>70.267934312878097</v>
      </c>
    </row>
    <row r="122" spans="1:12" x14ac:dyDescent="0.2">
      <c r="A122" s="72" t="s">
        <v>580</v>
      </c>
      <c r="B122" s="66" t="s">
        <v>581</v>
      </c>
      <c r="C122" s="67">
        <v>64</v>
      </c>
      <c r="D122" s="67" t="s">
        <v>343</v>
      </c>
      <c r="E122" s="71">
        <v>0.127459911517292</v>
      </c>
      <c r="F122" s="68">
        <v>44.857389801209997</v>
      </c>
      <c r="G122" s="71">
        <v>0.30231950611240499</v>
      </c>
      <c r="H122" s="68">
        <v>86.862575626620597</v>
      </c>
      <c r="I122" s="71">
        <v>5.7291558129817503E-2</v>
      </c>
      <c r="J122" s="68">
        <v>79.083837510803804</v>
      </c>
      <c r="K122" s="71">
        <v>2.2768670309654002E-2</v>
      </c>
      <c r="L122" s="68">
        <v>15.384615384615399</v>
      </c>
    </row>
    <row r="123" spans="1:12" x14ac:dyDescent="0.2">
      <c r="A123" s="72" t="s">
        <v>582</v>
      </c>
      <c r="B123" s="66" t="s">
        <v>583</v>
      </c>
      <c r="C123" s="67">
        <v>64</v>
      </c>
      <c r="D123" s="67" t="s">
        <v>343</v>
      </c>
      <c r="E123" s="71">
        <v>0.13370109452166701</v>
      </c>
      <c r="F123" s="68">
        <v>50.907519446845299</v>
      </c>
      <c r="G123" s="71">
        <v>0.35142495424068199</v>
      </c>
      <c r="H123" s="68">
        <v>90.751944684528993</v>
      </c>
      <c r="I123" s="71">
        <v>2.6909659014663901E-2</v>
      </c>
      <c r="J123" s="68">
        <v>66.0328435609335</v>
      </c>
      <c r="K123" s="71">
        <v>2.2768670309654002E-2</v>
      </c>
      <c r="L123" s="68">
        <v>15.384615384615399</v>
      </c>
    </row>
    <row r="124" spans="1:12" x14ac:dyDescent="0.2">
      <c r="A124" s="72" t="s">
        <v>584</v>
      </c>
      <c r="B124" s="66" t="s">
        <v>585</v>
      </c>
      <c r="C124" s="67">
        <v>64</v>
      </c>
      <c r="D124" s="67" t="s">
        <v>343</v>
      </c>
      <c r="E124" s="71">
        <v>0.108174240625384</v>
      </c>
      <c r="F124" s="68">
        <v>28.9541918755402</v>
      </c>
      <c r="G124" s="71">
        <v>0.28929321092443</v>
      </c>
      <c r="H124" s="68">
        <v>84.528954191875499</v>
      </c>
      <c r="I124" s="71">
        <v>1.24608406420696E-2</v>
      </c>
      <c r="J124" s="68">
        <v>51.426101987899699</v>
      </c>
      <c r="K124" s="71">
        <v>2.2768670309654002E-2</v>
      </c>
      <c r="L124" s="68">
        <v>15.384615384615399</v>
      </c>
    </row>
    <row r="125" spans="1:12" x14ac:dyDescent="0.2">
      <c r="A125" s="72" t="s">
        <v>586</v>
      </c>
      <c r="B125" s="66" t="s">
        <v>587</v>
      </c>
      <c r="C125" s="67">
        <v>64</v>
      </c>
      <c r="D125" s="67" t="s">
        <v>343</v>
      </c>
      <c r="E125" s="71">
        <v>0.124664596311891</v>
      </c>
      <c r="F125" s="68">
        <v>43.042350907519399</v>
      </c>
      <c r="G125" s="71">
        <v>0.33923297476410702</v>
      </c>
      <c r="H125" s="68">
        <v>89.541918755401895</v>
      </c>
      <c r="I125" s="71">
        <v>2.8255479797379201E-2</v>
      </c>
      <c r="J125" s="68">
        <v>66.8107173725151</v>
      </c>
      <c r="K125" s="71">
        <v>6.5053343741868696E-3</v>
      </c>
      <c r="L125" s="68">
        <v>6.1365600691443403</v>
      </c>
    </row>
    <row r="126" spans="1:12" x14ac:dyDescent="0.2">
      <c r="A126" s="72" t="s">
        <v>588</v>
      </c>
      <c r="B126" s="66" t="s">
        <v>589</v>
      </c>
      <c r="C126" s="67">
        <v>64</v>
      </c>
      <c r="D126" s="67" t="s">
        <v>343</v>
      </c>
      <c r="E126" s="71">
        <v>5.9463816423904498E-2</v>
      </c>
      <c r="F126" s="68">
        <v>2.8522039757994802</v>
      </c>
      <c r="G126" s="71">
        <v>0.15975326069564499</v>
      </c>
      <c r="H126" s="68">
        <v>5.8772687986171102</v>
      </c>
      <c r="I126" s="71">
        <v>2.3748526406017901E-3</v>
      </c>
      <c r="J126" s="68">
        <v>15.0388936905791</v>
      </c>
      <c r="K126" s="71">
        <v>1.6263335935467201E-2</v>
      </c>
      <c r="L126" s="68">
        <v>12.0138288677615</v>
      </c>
    </row>
    <row r="127" spans="1:12" x14ac:dyDescent="0.2">
      <c r="A127" s="72" t="s">
        <v>590</v>
      </c>
      <c r="B127" s="66" t="s">
        <v>591</v>
      </c>
      <c r="C127" s="67">
        <v>64</v>
      </c>
      <c r="D127" s="67" t="s">
        <v>343</v>
      </c>
      <c r="E127" s="71">
        <v>5.09137816680129E-2</v>
      </c>
      <c r="F127" s="68">
        <v>2.3336214347450301</v>
      </c>
      <c r="G127" s="71">
        <v>0.12575879583839</v>
      </c>
      <c r="H127" s="68">
        <v>4.1486603284356098</v>
      </c>
      <c r="I127" s="71">
        <v>7.4665460430882302E-3</v>
      </c>
      <c r="J127" s="68">
        <v>39.152981849611102</v>
      </c>
      <c r="K127" s="71">
        <v>1.9516003122560601E-2</v>
      </c>
      <c r="L127" s="68">
        <v>13.569576490924799</v>
      </c>
    </row>
    <row r="128" spans="1:12" x14ac:dyDescent="0.2">
      <c r="A128" s="72" t="s">
        <v>592</v>
      </c>
      <c r="B128" s="66" t="s">
        <v>593</v>
      </c>
      <c r="C128" s="67">
        <v>64</v>
      </c>
      <c r="D128" s="67" t="s">
        <v>343</v>
      </c>
      <c r="E128" s="71">
        <v>4.13491117234722E-2</v>
      </c>
      <c r="F128" s="68">
        <v>1.6421780466724301</v>
      </c>
      <c r="G128" s="71">
        <v>7.9090760126878101E-2</v>
      </c>
      <c r="H128" s="68">
        <v>2.0743301642178</v>
      </c>
      <c r="I128" s="71">
        <v>2.67190161132384E-3</v>
      </c>
      <c r="J128" s="68">
        <v>17.372515125324099</v>
      </c>
      <c r="K128" s="71">
        <v>4.2284673432214599E-2</v>
      </c>
      <c r="L128" s="68">
        <v>28.089887640449401</v>
      </c>
    </row>
    <row r="129" spans="1:12" x14ac:dyDescent="0.2">
      <c r="A129" s="72" t="s">
        <v>594</v>
      </c>
      <c r="B129" s="66" t="s">
        <v>595</v>
      </c>
      <c r="C129" s="67">
        <v>64</v>
      </c>
      <c r="D129" s="67" t="s">
        <v>343</v>
      </c>
      <c r="E129" s="71">
        <v>1.9392893498517E-2</v>
      </c>
      <c r="F129" s="68">
        <v>0.43215211754537602</v>
      </c>
      <c r="G129" s="71">
        <v>9.5817563359363502E-3</v>
      </c>
      <c r="H129" s="68">
        <v>0.69144338807260197</v>
      </c>
      <c r="I129" s="71">
        <v>4.1804350709947801E-3</v>
      </c>
      <c r="J129" s="68">
        <v>25.1512532411409</v>
      </c>
      <c r="K129" s="71">
        <v>4.4416489088619997E-2</v>
      </c>
      <c r="L129" s="68">
        <v>28.262748487467601</v>
      </c>
    </row>
    <row r="130" spans="1:12" x14ac:dyDescent="0.2">
      <c r="A130" s="72" t="s">
        <v>596</v>
      </c>
      <c r="B130" s="66" t="s">
        <v>597</v>
      </c>
      <c r="C130" s="67">
        <v>64</v>
      </c>
      <c r="D130" s="67" t="s">
        <v>343</v>
      </c>
      <c r="E130" s="71">
        <v>9.9653735350772099E-2</v>
      </c>
      <c r="F130" s="68">
        <v>20.5704407951599</v>
      </c>
      <c r="G130" s="71">
        <v>0.27724742389303902</v>
      </c>
      <c r="H130" s="68">
        <v>81.936041486603301</v>
      </c>
      <c r="I130" s="71">
        <v>5.4504462238096603E-3</v>
      </c>
      <c r="J130" s="68">
        <v>32.5842696629214</v>
      </c>
      <c r="K130" s="71">
        <v>1.6263335935467201E-2</v>
      </c>
      <c r="L130" s="68">
        <v>12.0138288677615</v>
      </c>
    </row>
    <row r="131" spans="1:12" x14ac:dyDescent="0.2">
      <c r="A131" s="72" t="s">
        <v>598</v>
      </c>
      <c r="B131" s="66" t="s">
        <v>599</v>
      </c>
      <c r="C131" s="67">
        <v>64</v>
      </c>
      <c r="D131" s="67" t="s">
        <v>343</v>
      </c>
      <c r="E131" s="71">
        <v>8.2791844890501107E-2</v>
      </c>
      <c r="F131" s="68">
        <v>7.1737251512532403</v>
      </c>
      <c r="G131" s="71">
        <v>0.211968228963131</v>
      </c>
      <c r="H131" s="68">
        <v>12.964563526361299</v>
      </c>
      <c r="I131" s="71">
        <v>1.0385968211624699E-2</v>
      </c>
      <c r="J131" s="68">
        <v>47.018150388936903</v>
      </c>
      <c r="K131" s="71">
        <v>2.6021337496747499E-2</v>
      </c>
      <c r="L131" s="68">
        <v>17.977528089887599</v>
      </c>
    </row>
    <row r="132" spans="1:12" x14ac:dyDescent="0.2">
      <c r="A132" s="72" t="s">
        <v>600</v>
      </c>
      <c r="B132" s="66" t="s">
        <v>601</v>
      </c>
      <c r="C132" s="67">
        <v>64</v>
      </c>
      <c r="D132" s="67" t="s">
        <v>343</v>
      </c>
      <c r="E132" s="71">
        <v>0.166533959996301</v>
      </c>
      <c r="F132" s="68">
        <v>74.762316335350107</v>
      </c>
      <c r="G132" s="71">
        <v>0.434033557433877</v>
      </c>
      <c r="H132" s="68">
        <v>94.209161624892005</v>
      </c>
      <c r="I132" s="71">
        <v>4.2799652245372799E-2</v>
      </c>
      <c r="J132" s="68">
        <v>75.367329299913607</v>
      </c>
      <c r="K132" s="71">
        <v>2.2768670309654002E-2</v>
      </c>
      <c r="L132" s="68">
        <v>15.384615384615399</v>
      </c>
    </row>
    <row r="133" spans="1:12" x14ac:dyDescent="0.2">
      <c r="A133" s="72" t="s">
        <v>434</v>
      </c>
      <c r="B133" s="66" t="s">
        <v>602</v>
      </c>
      <c r="C133" s="67">
        <v>64</v>
      </c>
      <c r="D133" s="67" t="s">
        <v>343</v>
      </c>
      <c r="E133" s="71">
        <v>3.8155416116179799E-2</v>
      </c>
      <c r="F133" s="68">
        <v>1.46931719965428</v>
      </c>
      <c r="G133" s="71">
        <v>8.6855397787489796E-2</v>
      </c>
      <c r="H133" s="68">
        <v>2.3336214347450301</v>
      </c>
      <c r="I133" s="71">
        <v>1.78528489997694E-2</v>
      </c>
      <c r="J133" s="68">
        <v>58.599827139153</v>
      </c>
      <c r="K133" s="71">
        <v>9.7580015612803005E-3</v>
      </c>
      <c r="L133" s="68">
        <v>8.2973206568712197</v>
      </c>
    </row>
    <row r="134" spans="1:12" x14ac:dyDescent="0.2">
      <c r="A134" s="72" t="s">
        <v>603</v>
      </c>
      <c r="B134" s="66" t="s">
        <v>604</v>
      </c>
      <c r="C134" s="67">
        <v>64</v>
      </c>
      <c r="D134" s="67" t="s">
        <v>343</v>
      </c>
      <c r="E134" s="71">
        <v>0.17410599128225099</v>
      </c>
      <c r="F134" s="68">
        <v>79.083837510803804</v>
      </c>
      <c r="G134" s="71">
        <v>0.49840498096444102</v>
      </c>
      <c r="H134" s="68">
        <v>95.592048401037204</v>
      </c>
      <c r="I134" s="71">
        <v>1.7407658508124899E-2</v>
      </c>
      <c r="J134" s="68">
        <v>57.8219533275713</v>
      </c>
      <c r="K134" s="71">
        <v>6.5053343741868696E-3</v>
      </c>
      <c r="L134" s="68">
        <v>6.1365600691443403</v>
      </c>
    </row>
    <row r="135" spans="1:12" x14ac:dyDescent="0.2">
      <c r="A135" s="72" t="s">
        <v>605</v>
      </c>
      <c r="B135" s="66" t="s">
        <v>606</v>
      </c>
      <c r="C135" s="67">
        <v>64</v>
      </c>
      <c r="D135" s="67" t="s">
        <v>343</v>
      </c>
      <c r="E135" s="71">
        <v>0.16223885692951501</v>
      </c>
      <c r="F135" s="68">
        <v>71.650821089023296</v>
      </c>
      <c r="G135" s="71">
        <v>0.45977083571941602</v>
      </c>
      <c r="H135" s="68">
        <v>94.987035436473604</v>
      </c>
      <c r="I135" s="71">
        <v>1.06823991336606E-2</v>
      </c>
      <c r="J135" s="68">
        <v>48.055315471045802</v>
      </c>
      <c r="K135" s="71">
        <v>1.6263335935467201E-2</v>
      </c>
      <c r="L135" s="68">
        <v>12.0138288677615</v>
      </c>
    </row>
    <row r="136" spans="1:12" x14ac:dyDescent="0.2">
      <c r="A136" s="72" t="s">
        <v>607</v>
      </c>
      <c r="B136" s="66" t="s">
        <v>608</v>
      </c>
      <c r="C136" s="67">
        <v>64</v>
      </c>
      <c r="D136" s="67" t="s">
        <v>343</v>
      </c>
      <c r="E136" s="71">
        <v>0.34631417336533299</v>
      </c>
      <c r="F136" s="68">
        <v>96.715643906655103</v>
      </c>
      <c r="G136" s="71">
        <v>0.86935901836515905</v>
      </c>
      <c r="H136" s="68">
        <v>99.308556611927401</v>
      </c>
      <c r="I136" s="71">
        <v>0.14356216423409199</v>
      </c>
      <c r="J136" s="68">
        <v>88.677614520311195</v>
      </c>
      <c r="K136" s="71">
        <v>2.6021337496747499E-2</v>
      </c>
      <c r="L136" s="68">
        <v>17.977528089887599</v>
      </c>
    </row>
    <row r="137" spans="1:12" x14ac:dyDescent="0.2">
      <c r="A137" s="72" t="s">
        <v>609</v>
      </c>
      <c r="B137" s="66" t="s">
        <v>610</v>
      </c>
      <c r="C137" s="67">
        <v>64</v>
      </c>
      <c r="D137" s="67" t="s">
        <v>343</v>
      </c>
      <c r="E137" s="71">
        <v>0.251677901865339</v>
      </c>
      <c r="F137" s="68">
        <v>91.702679343128807</v>
      </c>
      <c r="G137" s="71">
        <v>0.69030950712818695</v>
      </c>
      <c r="H137" s="68">
        <v>98.184961106309402</v>
      </c>
      <c r="I137" s="71">
        <v>6.4724198467829397E-2</v>
      </c>
      <c r="J137" s="68">
        <v>80.726015557476202</v>
      </c>
      <c r="K137" s="71">
        <v>0</v>
      </c>
      <c r="L137" s="68">
        <v>2.2471910112359601</v>
      </c>
    </row>
    <row r="138" spans="1:12" x14ac:dyDescent="0.2">
      <c r="A138" s="72" t="s">
        <v>611</v>
      </c>
      <c r="B138" s="66" t="s">
        <v>612</v>
      </c>
      <c r="C138" s="67">
        <v>64</v>
      </c>
      <c r="D138" s="67" t="s">
        <v>343</v>
      </c>
      <c r="E138" s="71">
        <v>0.350910233476945</v>
      </c>
      <c r="F138" s="68">
        <v>96.974935177182402</v>
      </c>
      <c r="G138" s="71">
        <v>0.89829633545834897</v>
      </c>
      <c r="H138" s="68">
        <v>99.3949870354365</v>
      </c>
      <c r="I138" s="71">
        <v>0.154434364972486</v>
      </c>
      <c r="J138" s="68">
        <v>89.282627484874695</v>
      </c>
      <c r="K138" s="71">
        <v>0</v>
      </c>
      <c r="L138" s="68">
        <v>2.2471910112359601</v>
      </c>
    </row>
    <row r="139" spans="1:12" x14ac:dyDescent="0.2">
      <c r="A139" s="72" t="s">
        <v>613</v>
      </c>
      <c r="B139" s="66" t="s">
        <v>614</v>
      </c>
      <c r="C139" s="67">
        <v>64</v>
      </c>
      <c r="D139" s="67" t="s">
        <v>343</v>
      </c>
      <c r="E139" s="71">
        <v>0.40012016485419599</v>
      </c>
      <c r="F139" s="68">
        <v>98.184961106309402</v>
      </c>
      <c r="G139" s="71">
        <v>0.97429947995464194</v>
      </c>
      <c r="H139" s="68">
        <v>99.7407087294728</v>
      </c>
      <c r="I139" s="71">
        <v>0.226061014607947</v>
      </c>
      <c r="J139" s="68">
        <v>92.480553154710407</v>
      </c>
      <c r="K139" s="71">
        <v>0</v>
      </c>
      <c r="L139" s="68">
        <v>2.2471910112359601</v>
      </c>
    </row>
    <row r="140" spans="1:12" x14ac:dyDescent="0.2">
      <c r="A140" s="72" t="s">
        <v>615</v>
      </c>
      <c r="B140" s="66" t="s">
        <v>616</v>
      </c>
      <c r="C140" s="67">
        <v>64</v>
      </c>
      <c r="D140" s="67" t="s">
        <v>343</v>
      </c>
      <c r="E140" s="71">
        <v>0.27684254590605101</v>
      </c>
      <c r="F140" s="68">
        <v>93.258426966292106</v>
      </c>
      <c r="G140" s="71">
        <v>0.58885169064755005</v>
      </c>
      <c r="H140" s="68">
        <v>97.234226447709602</v>
      </c>
      <c r="I140" s="71">
        <v>0.241675947070603</v>
      </c>
      <c r="J140" s="68">
        <v>93.517718236819405</v>
      </c>
      <c r="K140" s="71">
        <v>0</v>
      </c>
      <c r="L140" s="68">
        <v>2.2471910112359601</v>
      </c>
    </row>
    <row r="141" spans="1:12" x14ac:dyDescent="0.2">
      <c r="A141" s="72" t="s">
        <v>617</v>
      </c>
      <c r="B141" s="66" t="s">
        <v>618</v>
      </c>
      <c r="C141" s="67">
        <v>45</v>
      </c>
      <c r="D141" s="67" t="s">
        <v>343</v>
      </c>
      <c r="E141" s="71">
        <v>0.29556721870358799</v>
      </c>
      <c r="F141" s="68">
        <v>94.468452895419205</v>
      </c>
      <c r="G141" s="71">
        <v>0.55163706363753495</v>
      </c>
      <c r="H141" s="68">
        <v>96.715643906655103</v>
      </c>
      <c r="I141" s="71">
        <v>0.33506459247323001</v>
      </c>
      <c r="J141" s="68">
        <v>96.456352636127903</v>
      </c>
      <c r="K141" s="71">
        <v>0</v>
      </c>
      <c r="L141" s="68">
        <v>2.2471910112359601</v>
      </c>
    </row>
    <row r="142" spans="1:12" x14ac:dyDescent="0.2">
      <c r="A142" s="72" t="s">
        <v>619</v>
      </c>
      <c r="B142" s="66" t="s">
        <v>620</v>
      </c>
      <c r="C142" s="67">
        <v>64</v>
      </c>
      <c r="D142" s="67" t="s">
        <v>343</v>
      </c>
      <c r="E142" s="71">
        <v>0.26317255283554802</v>
      </c>
      <c r="F142" s="68">
        <v>92.394122731201406</v>
      </c>
      <c r="G142" s="71">
        <v>0.45261663844704397</v>
      </c>
      <c r="H142" s="68">
        <v>94.727744165946405</v>
      </c>
      <c r="I142" s="71">
        <v>0.33690102005959899</v>
      </c>
      <c r="J142" s="68">
        <v>96.802074330164203</v>
      </c>
      <c r="K142" s="71">
        <v>0</v>
      </c>
      <c r="L142" s="68">
        <v>2.2471910112359601</v>
      </c>
    </row>
    <row r="143" spans="1:12" x14ac:dyDescent="0.2">
      <c r="A143" s="72" t="s">
        <v>621</v>
      </c>
      <c r="B143" s="66" t="s">
        <v>622</v>
      </c>
      <c r="C143" s="67">
        <v>64</v>
      </c>
      <c r="D143" s="67" t="s">
        <v>343</v>
      </c>
      <c r="E143" s="71">
        <v>0.249840711681835</v>
      </c>
      <c r="F143" s="68">
        <v>91.529818496110593</v>
      </c>
      <c r="G143" s="71">
        <v>0.37960673698829001</v>
      </c>
      <c r="H143" s="68">
        <v>92.826274848746806</v>
      </c>
      <c r="I143" s="71">
        <v>0.36991539805721502</v>
      </c>
      <c r="J143" s="68">
        <v>98.271391529818501</v>
      </c>
      <c r="K143" s="71">
        <v>0</v>
      </c>
      <c r="L143" s="68">
        <v>2.2471910112359601</v>
      </c>
    </row>
    <row r="144" spans="1:12" x14ac:dyDescent="0.2">
      <c r="A144" s="72" t="s">
        <v>623</v>
      </c>
      <c r="B144" s="66" t="s">
        <v>624</v>
      </c>
      <c r="C144" s="67">
        <v>65</v>
      </c>
      <c r="D144" s="67" t="s">
        <v>343</v>
      </c>
      <c r="E144" s="71">
        <v>0.212697876672997</v>
      </c>
      <c r="F144" s="68">
        <v>88.677614520311195</v>
      </c>
      <c r="G144" s="71">
        <v>0.261102643456119</v>
      </c>
      <c r="H144" s="68">
        <v>74.157303370786494</v>
      </c>
      <c r="I144" s="71">
        <v>0.34121164750484301</v>
      </c>
      <c r="J144" s="68">
        <v>97.234226447709602</v>
      </c>
      <c r="K144" s="71">
        <v>3.5779339058027798E-2</v>
      </c>
      <c r="L144" s="68">
        <v>24.027657735522901</v>
      </c>
    </row>
    <row r="145" spans="1:12" x14ac:dyDescent="0.2">
      <c r="A145" s="72" t="s">
        <v>625</v>
      </c>
      <c r="B145" s="66" t="s">
        <v>626</v>
      </c>
      <c r="C145" s="67">
        <v>65</v>
      </c>
      <c r="D145" s="67" t="s">
        <v>343</v>
      </c>
      <c r="E145" s="71">
        <v>0.29852264021166403</v>
      </c>
      <c r="F145" s="68">
        <v>94.814174589455504</v>
      </c>
      <c r="G145" s="71">
        <v>0.53669778342706498</v>
      </c>
      <c r="H145" s="68">
        <v>96.542783059637003</v>
      </c>
      <c r="I145" s="71">
        <v>0.33610146689827403</v>
      </c>
      <c r="J145" s="68">
        <v>96.629213483146103</v>
      </c>
      <c r="K145" s="71">
        <v>2.2768670309654002E-2</v>
      </c>
      <c r="L145" s="68">
        <v>15.384615384615399</v>
      </c>
    </row>
    <row r="146" spans="1:12" x14ac:dyDescent="0.2">
      <c r="A146" s="72" t="s">
        <v>627</v>
      </c>
      <c r="B146" s="66" t="s">
        <v>628</v>
      </c>
      <c r="C146" s="67">
        <v>65</v>
      </c>
      <c r="D146" s="67" t="s">
        <v>343</v>
      </c>
      <c r="E146" s="71">
        <v>0.20647858809721101</v>
      </c>
      <c r="F146" s="68">
        <v>87.467588591184096</v>
      </c>
      <c r="G146" s="71">
        <v>0.43607040257481799</v>
      </c>
      <c r="H146" s="68">
        <v>94.382022471910105</v>
      </c>
      <c r="I146" s="71">
        <v>0.150838689845881</v>
      </c>
      <c r="J146" s="68">
        <v>89.023336214347495</v>
      </c>
      <c r="K146" s="71">
        <v>3.2526671870934297E-2</v>
      </c>
      <c r="L146" s="68">
        <v>22.212618841832299</v>
      </c>
    </row>
    <row r="147" spans="1:12" x14ac:dyDescent="0.2">
      <c r="A147" s="72" t="s">
        <v>629</v>
      </c>
      <c r="B147" s="66" t="s">
        <v>630</v>
      </c>
      <c r="C147" s="67">
        <v>45</v>
      </c>
      <c r="D147" s="67" t="s">
        <v>343</v>
      </c>
      <c r="E147" s="71">
        <v>0.28612883386547799</v>
      </c>
      <c r="F147" s="68">
        <v>93.777009507346605</v>
      </c>
      <c r="G147" s="71">
        <v>0.51146621844276896</v>
      </c>
      <c r="H147" s="68">
        <v>95.764909248055304</v>
      </c>
      <c r="I147" s="71">
        <v>0.33390961440529099</v>
      </c>
      <c r="J147" s="68">
        <v>96.283491789109803</v>
      </c>
      <c r="K147" s="71">
        <v>1.3010668748373699E-2</v>
      </c>
      <c r="L147" s="68">
        <v>9.8530682800345701</v>
      </c>
    </row>
    <row r="148" spans="1:12" x14ac:dyDescent="0.2">
      <c r="A148" s="72" t="s">
        <v>631</v>
      </c>
      <c r="B148" s="66" t="s">
        <v>632</v>
      </c>
      <c r="C148" s="67">
        <v>45</v>
      </c>
      <c r="D148" s="67" t="s">
        <v>343</v>
      </c>
      <c r="E148" s="71">
        <v>0.28097073041835402</v>
      </c>
      <c r="F148" s="68">
        <v>93.431287813310306</v>
      </c>
      <c r="G148" s="71">
        <v>0.49090270755703402</v>
      </c>
      <c r="H148" s="68">
        <v>95.246326707000904</v>
      </c>
      <c r="I148" s="71">
        <v>0.342251482136746</v>
      </c>
      <c r="J148" s="68">
        <v>97.407087294727702</v>
      </c>
      <c r="K148" s="71">
        <v>9.7580015612803005E-3</v>
      </c>
      <c r="L148" s="68">
        <v>8.2973206568712197</v>
      </c>
    </row>
    <row r="149" spans="1:12" x14ac:dyDescent="0.2">
      <c r="A149" s="72" t="s">
        <v>633</v>
      </c>
      <c r="B149" s="66" t="s">
        <v>634</v>
      </c>
      <c r="C149" s="67">
        <v>64</v>
      </c>
      <c r="D149" s="67" t="s">
        <v>343</v>
      </c>
      <c r="E149" s="71">
        <v>4.5071130339304898E-2</v>
      </c>
      <c r="F149" s="68">
        <v>1.8150388936905799</v>
      </c>
      <c r="G149" s="71">
        <v>0.11494741956756301</v>
      </c>
      <c r="H149" s="68">
        <v>3.6300777873811598</v>
      </c>
      <c r="I149" s="71">
        <v>1.0507969889072001E-2</v>
      </c>
      <c r="J149" s="68">
        <v>47.536732929991402</v>
      </c>
      <c r="K149" s="71">
        <v>9.7580015612803005E-3</v>
      </c>
      <c r="L149" s="68">
        <v>8.2973206568712197</v>
      </c>
    </row>
    <row r="150" spans="1:12" x14ac:dyDescent="0.2">
      <c r="A150" s="72" t="s">
        <v>635</v>
      </c>
      <c r="B150" s="66" t="s">
        <v>636</v>
      </c>
      <c r="C150" s="67">
        <v>64</v>
      </c>
      <c r="D150" s="67" t="s">
        <v>343</v>
      </c>
      <c r="E150" s="71">
        <v>0.21746884321218601</v>
      </c>
      <c r="F150" s="68">
        <v>89.196197061365595</v>
      </c>
      <c r="G150" s="71">
        <v>0.59374748795895005</v>
      </c>
      <c r="H150" s="68">
        <v>97.320656871218702</v>
      </c>
      <c r="I150" s="71">
        <v>4.8901040116328398E-2</v>
      </c>
      <c r="J150" s="68">
        <v>77.095937770095105</v>
      </c>
      <c r="K150" s="71">
        <v>9.7580015612803005E-3</v>
      </c>
      <c r="L150" s="68">
        <v>8.2973206568712197</v>
      </c>
    </row>
    <row r="151" spans="1:12" x14ac:dyDescent="0.2">
      <c r="A151" s="72" t="s">
        <v>637</v>
      </c>
      <c r="B151" s="66" t="s">
        <v>638</v>
      </c>
      <c r="C151" s="67">
        <v>64</v>
      </c>
      <c r="D151" s="67" t="s">
        <v>343</v>
      </c>
      <c r="E151" s="71">
        <v>0.15429186929536701</v>
      </c>
      <c r="F151" s="68">
        <v>66.8107173725151</v>
      </c>
      <c r="G151" s="71">
        <v>0.39579009940818899</v>
      </c>
      <c r="H151" s="68">
        <v>93.344857389801206</v>
      </c>
      <c r="I151" s="71">
        <v>6.0580174103726403E-2</v>
      </c>
      <c r="J151" s="68">
        <v>79.861711322385503</v>
      </c>
      <c r="K151" s="71">
        <v>6.5053343741868696E-3</v>
      </c>
      <c r="L151" s="68">
        <v>6.1365600691443403</v>
      </c>
    </row>
    <row r="152" spans="1:12" x14ac:dyDescent="0.2">
      <c r="A152" s="72" t="s">
        <v>639</v>
      </c>
      <c r="B152" s="66" t="s">
        <v>640</v>
      </c>
      <c r="C152" s="67">
        <v>64</v>
      </c>
      <c r="D152" s="67" t="s">
        <v>343</v>
      </c>
      <c r="E152" s="71">
        <v>0.39076567661242001</v>
      </c>
      <c r="F152" s="68">
        <v>97.839239412273102</v>
      </c>
      <c r="G152" s="71">
        <v>0.95874913012674201</v>
      </c>
      <c r="H152" s="68">
        <v>99.5678478824546</v>
      </c>
      <c r="I152" s="71">
        <v>0.19728456377504999</v>
      </c>
      <c r="J152" s="68">
        <v>91.702679343128807</v>
      </c>
      <c r="K152" s="71">
        <v>1.6263335935467201E-2</v>
      </c>
      <c r="L152" s="68">
        <v>12.0138288677615</v>
      </c>
    </row>
    <row r="153" spans="1:12" x14ac:dyDescent="0.2">
      <c r="A153" s="72" t="s">
        <v>641</v>
      </c>
      <c r="B153" s="66" t="s">
        <v>642</v>
      </c>
      <c r="C153" s="67">
        <v>64</v>
      </c>
      <c r="D153" s="67" t="s">
        <v>343</v>
      </c>
      <c r="E153" s="71">
        <v>0.111834677104008</v>
      </c>
      <c r="F153" s="68">
        <v>32.238547968885001</v>
      </c>
      <c r="G153" s="71">
        <v>0.28280190124385002</v>
      </c>
      <c r="H153" s="68">
        <v>83.8375108038029</v>
      </c>
      <c r="I153" s="71">
        <v>4.6196795693988699E-2</v>
      </c>
      <c r="J153" s="68">
        <v>76.318063958513406</v>
      </c>
      <c r="K153" s="71">
        <v>6.5053343741868696E-3</v>
      </c>
      <c r="L153" s="68">
        <v>6.1365600691443403</v>
      </c>
    </row>
    <row r="154" spans="1:12" x14ac:dyDescent="0.2">
      <c r="A154" s="72" t="s">
        <v>643</v>
      </c>
      <c r="B154" s="66" t="s">
        <v>644</v>
      </c>
      <c r="C154" s="67">
        <v>64</v>
      </c>
      <c r="D154" s="67" t="s">
        <v>343</v>
      </c>
      <c r="E154" s="71">
        <v>8.8756006297169496E-2</v>
      </c>
      <c r="F154" s="68">
        <v>12.1866897147796</v>
      </c>
      <c r="G154" s="71">
        <v>0.22034954209660099</v>
      </c>
      <c r="H154" s="68">
        <v>15.125324114088199</v>
      </c>
      <c r="I154" s="71">
        <v>4.2665809607813798E-2</v>
      </c>
      <c r="J154" s="68">
        <v>75.280898876404507</v>
      </c>
      <c r="K154" s="71">
        <v>3.25266718709343E-3</v>
      </c>
      <c r="L154" s="68">
        <v>4.2350907519446803</v>
      </c>
    </row>
    <row r="155" spans="1:12" x14ac:dyDescent="0.2">
      <c r="A155" s="72" t="s">
        <v>645</v>
      </c>
      <c r="B155" s="66" t="s">
        <v>646</v>
      </c>
      <c r="C155" s="67">
        <v>64</v>
      </c>
      <c r="D155" s="67" t="s">
        <v>343</v>
      </c>
      <c r="E155" s="71">
        <v>0.101535003136645</v>
      </c>
      <c r="F155" s="68">
        <v>22.385479688850499</v>
      </c>
      <c r="G155" s="71">
        <v>0.24940834411037099</v>
      </c>
      <c r="H155" s="68">
        <v>42.264477095937799</v>
      </c>
      <c r="I155" s="71">
        <v>4.5438663738284299E-2</v>
      </c>
      <c r="J155" s="68">
        <v>75.972342264477106</v>
      </c>
      <c r="K155" s="71">
        <v>9.7580015612803005E-3</v>
      </c>
      <c r="L155" s="68">
        <v>8.2973206568712197</v>
      </c>
    </row>
    <row r="156" spans="1:12" x14ac:dyDescent="0.2">
      <c r="A156" s="72" t="s">
        <v>647</v>
      </c>
      <c r="B156" s="66" t="s">
        <v>648</v>
      </c>
      <c r="C156" s="67">
        <v>64</v>
      </c>
      <c r="D156" s="67" t="s">
        <v>343</v>
      </c>
      <c r="E156" s="71">
        <v>0.10432054486544599</v>
      </c>
      <c r="F156" s="68">
        <v>25.496974935177199</v>
      </c>
      <c r="G156" s="71">
        <v>0.26933342021958001</v>
      </c>
      <c r="H156" s="68">
        <v>78.651685393258404</v>
      </c>
      <c r="I156" s="71">
        <v>4.0375547189665899E-2</v>
      </c>
      <c r="J156" s="68">
        <v>73.811581676750194</v>
      </c>
      <c r="K156" s="71">
        <v>3.25266718709343E-3</v>
      </c>
      <c r="L156" s="68">
        <v>4.2350907519446803</v>
      </c>
    </row>
    <row r="157" spans="1:12" x14ac:dyDescent="0.2">
      <c r="A157" s="72" t="s">
        <v>649</v>
      </c>
      <c r="B157" s="66" t="s">
        <v>650</v>
      </c>
      <c r="C157" s="67">
        <v>64</v>
      </c>
      <c r="D157" s="67" t="s">
        <v>343</v>
      </c>
      <c r="E157" s="71">
        <v>9.66949209877285E-2</v>
      </c>
      <c r="F157" s="68">
        <v>18.063958513396699</v>
      </c>
      <c r="G157" s="71">
        <v>0.25066843774070202</v>
      </c>
      <c r="H157" s="68">
        <v>63.267070008643003</v>
      </c>
      <c r="I157" s="71">
        <v>3.2910990848296601E-2</v>
      </c>
      <c r="J157" s="68">
        <v>70.440795159896297</v>
      </c>
      <c r="K157" s="71">
        <v>6.5053343741868696E-3</v>
      </c>
      <c r="L157" s="68">
        <v>6.1365600691443403</v>
      </c>
    </row>
    <row r="158" spans="1:12" x14ac:dyDescent="0.2">
      <c r="A158" s="72" t="s">
        <v>651</v>
      </c>
      <c r="B158" s="66" t="s">
        <v>652</v>
      </c>
      <c r="C158" s="67">
        <v>64</v>
      </c>
      <c r="D158" s="67" t="s">
        <v>343</v>
      </c>
      <c r="E158" s="71">
        <v>3.7342092100910503E-2</v>
      </c>
      <c r="F158" s="68">
        <v>1.2964563526361299</v>
      </c>
      <c r="G158" s="71">
        <v>7.0932973269647995E-2</v>
      </c>
      <c r="H158" s="68">
        <v>1.7286084701815001</v>
      </c>
      <c r="I158" s="71">
        <v>3.4587968658896601E-2</v>
      </c>
      <c r="J158" s="68">
        <v>71.045808124459796</v>
      </c>
      <c r="K158" s="71">
        <v>6.5053343741868696E-3</v>
      </c>
      <c r="L158" s="68">
        <v>6.1365600691443403</v>
      </c>
    </row>
    <row r="159" spans="1:12" x14ac:dyDescent="0.2">
      <c r="A159" s="72" t="s">
        <v>653</v>
      </c>
      <c r="B159" s="66" t="s">
        <v>654</v>
      </c>
      <c r="C159" s="67">
        <v>64</v>
      </c>
      <c r="D159" s="67" t="s">
        <v>343</v>
      </c>
      <c r="E159" s="71">
        <v>0.12900145777366301</v>
      </c>
      <c r="F159" s="68">
        <v>46.672428694900603</v>
      </c>
      <c r="G159" s="71">
        <v>0.351062330461268</v>
      </c>
      <c r="H159" s="68">
        <v>90.579083837510794</v>
      </c>
      <c r="I159" s="71">
        <v>3.2689375672628501E-2</v>
      </c>
      <c r="J159" s="68">
        <v>70.354364736387197</v>
      </c>
      <c r="K159" s="71">
        <v>3.25266718709343E-3</v>
      </c>
      <c r="L159" s="68">
        <v>4.2350907519446803</v>
      </c>
    </row>
    <row r="160" spans="1:12" x14ac:dyDescent="0.2">
      <c r="A160" s="72" t="s">
        <v>655</v>
      </c>
      <c r="B160" s="66" t="s">
        <v>656</v>
      </c>
      <c r="C160" s="67">
        <v>64</v>
      </c>
      <c r="D160" s="67" t="s">
        <v>343</v>
      </c>
      <c r="E160" s="71">
        <v>0.29279933907881001</v>
      </c>
      <c r="F160" s="68">
        <v>94.295592048401005</v>
      </c>
      <c r="G160" s="71">
        <v>0.79247430658263096</v>
      </c>
      <c r="H160" s="68">
        <v>98.962834917891101</v>
      </c>
      <c r="I160" s="71">
        <v>7.29130419054239E-2</v>
      </c>
      <c r="J160" s="68">
        <v>81.503889369057902</v>
      </c>
      <c r="K160" s="71">
        <v>1.3010668748373699E-2</v>
      </c>
      <c r="L160" s="68">
        <v>9.8530682800345701</v>
      </c>
    </row>
    <row r="161" spans="1:12" x14ac:dyDescent="0.2">
      <c r="A161" s="72" t="s">
        <v>657</v>
      </c>
      <c r="B161" s="66" t="s">
        <v>658</v>
      </c>
      <c r="C161" s="67">
        <v>64</v>
      </c>
      <c r="D161" s="67" t="s">
        <v>343</v>
      </c>
      <c r="E161" s="71">
        <v>0.22994551945762401</v>
      </c>
      <c r="F161" s="68">
        <v>90.319792566983594</v>
      </c>
      <c r="G161" s="71">
        <v>0.52957700716874001</v>
      </c>
      <c r="H161" s="68">
        <v>96.197061365600703</v>
      </c>
      <c r="I161" s="71">
        <v>0.15700688401703999</v>
      </c>
      <c r="J161" s="68">
        <v>89.541918755401895</v>
      </c>
      <c r="K161" s="71">
        <v>3.25266718709343E-3</v>
      </c>
      <c r="L161" s="68">
        <v>4.2350907519446803</v>
      </c>
    </row>
    <row r="162" spans="1:12" x14ac:dyDescent="0.2">
      <c r="A162" s="72" t="s">
        <v>659</v>
      </c>
      <c r="B162" s="66" t="s">
        <v>660</v>
      </c>
      <c r="C162" s="67">
        <v>64</v>
      </c>
      <c r="D162" s="67" t="s">
        <v>343</v>
      </c>
      <c r="E162" s="71">
        <v>0.39303803641257701</v>
      </c>
      <c r="F162" s="68">
        <v>97.925669835782202</v>
      </c>
      <c r="G162" s="71">
        <v>0.84174083232590102</v>
      </c>
      <c r="H162" s="68">
        <v>99.135695764909201</v>
      </c>
      <c r="I162" s="71">
        <v>0.337373276911831</v>
      </c>
      <c r="J162" s="68">
        <v>96.888504753673303</v>
      </c>
      <c r="K162" s="71">
        <v>0</v>
      </c>
      <c r="L162" s="68">
        <v>2.2471910112359601</v>
      </c>
    </row>
    <row r="163" spans="1:12" x14ac:dyDescent="0.2">
      <c r="A163" s="72" t="s">
        <v>661</v>
      </c>
      <c r="B163" s="66" t="s">
        <v>662</v>
      </c>
      <c r="C163" s="67">
        <v>45</v>
      </c>
      <c r="D163" s="67" t="s">
        <v>343</v>
      </c>
      <c r="E163" s="71">
        <v>0.284401756637502</v>
      </c>
      <c r="F163" s="68">
        <v>93.690579083837505</v>
      </c>
      <c r="G163" s="71">
        <v>0.64158041461479598</v>
      </c>
      <c r="H163" s="68">
        <v>97.839239412273102</v>
      </c>
      <c r="I163" s="71">
        <v>0.211624855297709</v>
      </c>
      <c r="J163" s="68">
        <v>92.048401037165107</v>
      </c>
      <c r="K163" s="71">
        <v>0</v>
      </c>
      <c r="L163" s="68">
        <v>2.2471910112359601</v>
      </c>
    </row>
    <row r="164" spans="1:12" x14ac:dyDescent="0.2">
      <c r="A164" s="72" t="s">
        <v>663</v>
      </c>
      <c r="B164" s="66" t="s">
        <v>664</v>
      </c>
      <c r="C164" s="67">
        <v>45</v>
      </c>
      <c r="D164" s="67" t="s">
        <v>343</v>
      </c>
      <c r="E164" s="71">
        <v>0.22753209659903201</v>
      </c>
      <c r="F164" s="68">
        <v>90.146931719965394</v>
      </c>
      <c r="G164" s="71">
        <v>0.61588787716828597</v>
      </c>
      <c r="H164" s="68">
        <v>97.579948141745902</v>
      </c>
      <c r="I164" s="71">
        <v>6.3455745441718503E-2</v>
      </c>
      <c r="J164" s="68">
        <v>80.380293863439903</v>
      </c>
      <c r="K164" s="71">
        <v>3.25266718709343E-3</v>
      </c>
      <c r="L164" s="68">
        <v>4.2350907519446803</v>
      </c>
    </row>
    <row r="165" spans="1:12" x14ac:dyDescent="0.2">
      <c r="A165" s="72" t="s">
        <v>665</v>
      </c>
      <c r="B165" s="66" t="s">
        <v>666</v>
      </c>
      <c r="C165" s="67">
        <v>45</v>
      </c>
      <c r="D165" s="67" t="s">
        <v>343</v>
      </c>
      <c r="E165" s="71">
        <v>0.22178885127908299</v>
      </c>
      <c r="F165" s="68">
        <v>89.628349178910995</v>
      </c>
      <c r="G165" s="71">
        <v>0.52846321174854904</v>
      </c>
      <c r="H165" s="68">
        <v>96.110630942091603</v>
      </c>
      <c r="I165" s="71">
        <v>0.13039800771451299</v>
      </c>
      <c r="J165" s="68">
        <v>87.467588591184096</v>
      </c>
      <c r="K165" s="71">
        <v>6.5053343741868696E-3</v>
      </c>
      <c r="L165" s="68">
        <v>6.1365600691443403</v>
      </c>
    </row>
    <row r="166" spans="1:12" x14ac:dyDescent="0.2">
      <c r="A166" s="72" t="s">
        <v>667</v>
      </c>
      <c r="B166" s="66" t="s">
        <v>668</v>
      </c>
      <c r="C166" s="67">
        <v>65</v>
      </c>
      <c r="D166" s="67" t="s">
        <v>343</v>
      </c>
      <c r="E166" s="71">
        <v>0.25204831315654602</v>
      </c>
      <c r="F166" s="68">
        <v>91.789109766637793</v>
      </c>
      <c r="G166" s="71">
        <v>0.65964756224772803</v>
      </c>
      <c r="H166" s="68">
        <v>98.012100259291302</v>
      </c>
      <c r="I166" s="71">
        <v>7.0476039725162795E-2</v>
      </c>
      <c r="J166" s="68">
        <v>81.071737251512502</v>
      </c>
      <c r="K166" s="71">
        <v>2.6021337496747499E-2</v>
      </c>
      <c r="L166" s="68">
        <v>17.977528089887599</v>
      </c>
    </row>
    <row r="167" spans="1:12" x14ac:dyDescent="0.2">
      <c r="A167" s="72" t="s">
        <v>669</v>
      </c>
      <c r="B167" s="66" t="s">
        <v>670</v>
      </c>
      <c r="C167" s="67">
        <v>45</v>
      </c>
      <c r="D167" s="67" t="s">
        <v>343</v>
      </c>
      <c r="E167" s="71">
        <v>0.42050482790951399</v>
      </c>
      <c r="F167" s="68">
        <v>98.962834917891101</v>
      </c>
      <c r="G167" s="71">
        <v>0.98543108932029599</v>
      </c>
      <c r="H167" s="68">
        <v>99.9135695764909</v>
      </c>
      <c r="I167" s="71">
        <v>0.23705138816312599</v>
      </c>
      <c r="J167" s="68">
        <v>93.171996542783106</v>
      </c>
      <c r="K167" s="71">
        <v>3.9032006245121202E-2</v>
      </c>
      <c r="L167" s="68">
        <v>26.361279170267899</v>
      </c>
    </row>
    <row r="168" spans="1:12" x14ac:dyDescent="0.2">
      <c r="A168" s="72" t="s">
        <v>671</v>
      </c>
      <c r="B168" s="66" t="s">
        <v>672</v>
      </c>
      <c r="C168" s="67">
        <v>45</v>
      </c>
      <c r="D168" s="67" t="s">
        <v>343</v>
      </c>
      <c r="E168" s="71">
        <v>0.37642890130336998</v>
      </c>
      <c r="F168" s="68">
        <v>97.493517718236802</v>
      </c>
      <c r="G168" s="71">
        <v>0.99668931657630899</v>
      </c>
      <c r="H168" s="68">
        <v>100</v>
      </c>
      <c r="I168" s="71">
        <v>0.10332338264995999</v>
      </c>
      <c r="J168" s="68">
        <v>85.652549697493498</v>
      </c>
      <c r="K168" s="71">
        <v>2.92740046838409E-2</v>
      </c>
      <c r="L168" s="68">
        <v>19.619706136560101</v>
      </c>
    </row>
    <row r="169" spans="1:12" x14ac:dyDescent="0.2">
      <c r="A169" s="72" t="s">
        <v>673</v>
      </c>
      <c r="B169" s="66" t="s">
        <v>674</v>
      </c>
      <c r="C169" s="67">
        <v>45</v>
      </c>
      <c r="D169" s="67" t="s">
        <v>343</v>
      </c>
      <c r="E169" s="71">
        <v>0.16144483233696899</v>
      </c>
      <c r="F169" s="68">
        <v>71.305099394986996</v>
      </c>
      <c r="G169" s="71">
        <v>0.38968271206623301</v>
      </c>
      <c r="H169" s="68">
        <v>92.999135695764906</v>
      </c>
      <c r="I169" s="71">
        <v>8.1641116196299907E-2</v>
      </c>
      <c r="J169" s="68">
        <v>82.713915298185</v>
      </c>
      <c r="K169" s="71">
        <v>1.3010668748373699E-2</v>
      </c>
      <c r="L169" s="68">
        <v>9.8530682800345701</v>
      </c>
    </row>
    <row r="170" spans="1:12" x14ac:dyDescent="0.2">
      <c r="A170" s="72" t="s">
        <v>675</v>
      </c>
      <c r="B170" s="66" t="s">
        <v>676</v>
      </c>
      <c r="C170" s="67">
        <v>45</v>
      </c>
      <c r="D170" s="67" t="s">
        <v>343</v>
      </c>
      <c r="E170" s="71">
        <v>4.2333417947227503E-2</v>
      </c>
      <c r="F170" s="68">
        <v>1.7286084701815001</v>
      </c>
      <c r="G170" s="71">
        <v>0.107399993485902</v>
      </c>
      <c r="H170" s="68">
        <v>3.2843560933448601</v>
      </c>
      <c r="I170" s="71">
        <v>9.8422587945002603E-3</v>
      </c>
      <c r="J170" s="68">
        <v>44.943820224719097</v>
      </c>
      <c r="K170" s="71">
        <v>9.7580015612803005E-3</v>
      </c>
      <c r="L170" s="68">
        <v>8.2973206568712197</v>
      </c>
    </row>
    <row r="171" spans="1:12" x14ac:dyDescent="0.2">
      <c r="A171" s="72" t="s">
        <v>677</v>
      </c>
      <c r="B171" s="66" t="s">
        <v>678</v>
      </c>
      <c r="C171" s="67">
        <v>45</v>
      </c>
      <c r="D171" s="67" t="s">
        <v>343</v>
      </c>
      <c r="E171" s="71">
        <v>2.44583813722422E-2</v>
      </c>
      <c r="F171" s="68">
        <v>0.69144338807260197</v>
      </c>
      <c r="G171" s="71">
        <v>5.8475950400979797E-2</v>
      </c>
      <c r="H171" s="68">
        <v>1.46931719965428</v>
      </c>
      <c r="I171" s="71">
        <v>5.1411921544665604E-3</v>
      </c>
      <c r="J171" s="68">
        <v>30.769230769230798</v>
      </c>
      <c r="K171" s="71">
        <v>9.7580015612803005E-3</v>
      </c>
      <c r="L171" s="68">
        <v>8.2973206568712197</v>
      </c>
    </row>
    <row r="172" spans="1:12" x14ac:dyDescent="0.2">
      <c r="A172" s="72" t="s">
        <v>679</v>
      </c>
      <c r="B172" s="66" t="s">
        <v>680</v>
      </c>
      <c r="C172" s="67">
        <v>45</v>
      </c>
      <c r="D172" s="67" t="s">
        <v>343</v>
      </c>
      <c r="E172" s="71">
        <v>0.13542752558694701</v>
      </c>
      <c r="F172" s="68">
        <v>52.376836646499598</v>
      </c>
      <c r="G172" s="71">
        <v>0.33603169204433497</v>
      </c>
      <c r="H172" s="68">
        <v>89.455488331892795</v>
      </c>
      <c r="I172" s="71">
        <v>6.0492883155226398E-2</v>
      </c>
      <c r="J172" s="68">
        <v>79.688850475367303</v>
      </c>
      <c r="K172" s="71">
        <v>9.7580015612803005E-3</v>
      </c>
      <c r="L172" s="68">
        <v>8.2973206568712197</v>
      </c>
    </row>
    <row r="173" spans="1:12" x14ac:dyDescent="0.2">
      <c r="A173" s="72" t="s">
        <v>681</v>
      </c>
      <c r="B173" s="66" t="s">
        <v>682</v>
      </c>
      <c r="C173" s="67">
        <v>65</v>
      </c>
      <c r="D173" s="67" t="s">
        <v>343</v>
      </c>
      <c r="E173" s="71">
        <v>0.31826540022064997</v>
      </c>
      <c r="F173" s="68">
        <v>95.592048401037204</v>
      </c>
      <c r="G173" s="71">
        <v>0.79450764206211899</v>
      </c>
      <c r="H173" s="68">
        <v>99.049265341400201</v>
      </c>
      <c r="I173" s="71">
        <v>0.137519888290177</v>
      </c>
      <c r="J173" s="68">
        <v>87.899740708729496</v>
      </c>
      <c r="K173" s="71">
        <v>2.2768670309654002E-2</v>
      </c>
      <c r="L173" s="68">
        <v>15.384615384615399</v>
      </c>
    </row>
    <row r="174" spans="1:12" x14ac:dyDescent="0.2">
      <c r="A174" s="72" t="s">
        <v>683</v>
      </c>
      <c r="B174" s="66" t="s">
        <v>684</v>
      </c>
      <c r="C174" s="67">
        <v>65</v>
      </c>
      <c r="D174" s="67" t="s">
        <v>343</v>
      </c>
      <c r="E174" s="71">
        <v>0.15740585321834999</v>
      </c>
      <c r="F174" s="68">
        <v>68.885047536732898</v>
      </c>
      <c r="G174" s="71">
        <v>0.44193942330576302</v>
      </c>
      <c r="H174" s="68">
        <v>94.468452895419205</v>
      </c>
      <c r="I174" s="71">
        <v>2.3772801975101499E-2</v>
      </c>
      <c r="J174" s="68">
        <v>63.872082973206602</v>
      </c>
      <c r="K174" s="71">
        <v>6.5053343741868696E-3</v>
      </c>
      <c r="L174" s="68">
        <v>6.1365600691443403</v>
      </c>
    </row>
    <row r="175" spans="1:12" x14ac:dyDescent="0.2">
      <c r="A175" s="72" t="s">
        <v>685</v>
      </c>
      <c r="B175" s="66" t="s">
        <v>686</v>
      </c>
      <c r="C175" s="67">
        <v>45</v>
      </c>
      <c r="D175" s="67" t="s">
        <v>343</v>
      </c>
      <c r="E175" s="71">
        <v>0.12788646020550801</v>
      </c>
      <c r="F175" s="68">
        <v>45.289541918755397</v>
      </c>
      <c r="G175" s="71">
        <v>0.35551815311893897</v>
      </c>
      <c r="H175" s="68">
        <v>91.270527225583393</v>
      </c>
      <c r="I175" s="71">
        <v>1.83832259363035E-2</v>
      </c>
      <c r="J175" s="68">
        <v>59.291270527225599</v>
      </c>
      <c r="K175" s="71">
        <v>9.7580015612803005E-3</v>
      </c>
      <c r="L175" s="68">
        <v>8.2973206568712197</v>
      </c>
    </row>
    <row r="176" spans="1:12" x14ac:dyDescent="0.2">
      <c r="A176" s="72" t="s">
        <v>687</v>
      </c>
      <c r="B176" s="66" t="s">
        <v>688</v>
      </c>
      <c r="C176" s="67">
        <v>65</v>
      </c>
      <c r="D176" s="67" t="s">
        <v>343</v>
      </c>
      <c r="E176" s="71">
        <v>0.13061924006393</v>
      </c>
      <c r="F176" s="68">
        <v>48.141745894554901</v>
      </c>
      <c r="G176" s="71">
        <v>0.35952813459003702</v>
      </c>
      <c r="H176" s="68">
        <v>91.443388072601607</v>
      </c>
      <c r="I176" s="71">
        <v>1.9318916853380899E-2</v>
      </c>
      <c r="J176" s="68">
        <v>59.896283491789099</v>
      </c>
      <c r="K176" s="71">
        <v>1.3010668748373699E-2</v>
      </c>
      <c r="L176" s="68">
        <v>9.8530682800345701</v>
      </c>
    </row>
    <row r="177" spans="1:12" x14ac:dyDescent="0.2">
      <c r="A177" s="72" t="s">
        <v>689</v>
      </c>
      <c r="B177" s="66" t="s">
        <v>690</v>
      </c>
      <c r="C177" s="67">
        <v>65</v>
      </c>
      <c r="D177" s="67" t="s">
        <v>343</v>
      </c>
      <c r="E177" s="71">
        <v>0.10713977399496399</v>
      </c>
      <c r="F177" s="68">
        <v>27.917026793431301</v>
      </c>
      <c r="G177" s="71">
        <v>0.27499417550023503</v>
      </c>
      <c r="H177" s="68">
        <v>81.331028522039801</v>
      </c>
      <c r="I177" s="71">
        <v>3.0161810549189701E-2</v>
      </c>
      <c r="J177" s="68">
        <v>68.366464995678498</v>
      </c>
      <c r="K177" s="71">
        <v>1.6263335935467201E-2</v>
      </c>
      <c r="L177" s="68">
        <v>12.0138288677615</v>
      </c>
    </row>
    <row r="178" spans="1:12" x14ac:dyDescent="0.2">
      <c r="A178" s="72" t="s">
        <v>691</v>
      </c>
      <c r="B178" s="66" t="s">
        <v>692</v>
      </c>
      <c r="C178" s="67">
        <v>65</v>
      </c>
      <c r="D178" s="67" t="s">
        <v>343</v>
      </c>
      <c r="E178" s="71">
        <v>0.108797136283108</v>
      </c>
      <c r="F178" s="68">
        <v>29.3863439930856</v>
      </c>
      <c r="G178" s="71">
        <v>0.26425473437244601</v>
      </c>
      <c r="H178" s="68">
        <v>75.713050993949906</v>
      </c>
      <c r="I178" s="71">
        <v>1.6599333857569301E-2</v>
      </c>
      <c r="J178" s="68">
        <v>57.303370786516901</v>
      </c>
      <c r="K178" s="71">
        <v>4.5537340619308003E-2</v>
      </c>
      <c r="L178" s="68">
        <v>29.732065687121899</v>
      </c>
    </row>
    <row r="179" spans="1:12" x14ac:dyDescent="0.2">
      <c r="A179" s="72" t="s">
        <v>693</v>
      </c>
      <c r="B179" s="66" t="s">
        <v>694</v>
      </c>
      <c r="C179" s="67">
        <v>65</v>
      </c>
      <c r="D179" s="67" t="s">
        <v>343</v>
      </c>
      <c r="E179" s="71">
        <v>0.11735266793830799</v>
      </c>
      <c r="F179" s="68">
        <v>37.856525496974903</v>
      </c>
      <c r="G179" s="71">
        <v>0.26173092042986001</v>
      </c>
      <c r="H179" s="68">
        <v>74.416594641313694</v>
      </c>
      <c r="I179" s="71">
        <v>9.0104037077270906E-3</v>
      </c>
      <c r="J179" s="68">
        <v>43.128781331028499</v>
      </c>
      <c r="K179" s="71">
        <v>8.1316679677335801E-2</v>
      </c>
      <c r="L179" s="68">
        <v>45.808124459809903</v>
      </c>
    </row>
    <row r="180" spans="1:12" x14ac:dyDescent="0.2">
      <c r="A180" s="72" t="s">
        <v>695</v>
      </c>
      <c r="B180" s="66" t="s">
        <v>696</v>
      </c>
      <c r="C180" s="67">
        <v>63</v>
      </c>
      <c r="D180" s="67" t="s">
        <v>343</v>
      </c>
      <c r="E180" s="71">
        <v>9.6480692058428699E-2</v>
      </c>
      <c r="F180" s="68">
        <v>17.718236819360399</v>
      </c>
      <c r="G180" s="71">
        <v>0.21159160201880001</v>
      </c>
      <c r="H180" s="68">
        <v>12.7052722558341</v>
      </c>
      <c r="I180" s="71">
        <v>1.9302464788804399E-2</v>
      </c>
      <c r="J180" s="68">
        <v>59.636992221261899</v>
      </c>
      <c r="K180" s="71">
        <v>5.8548009367681703E-2</v>
      </c>
      <c r="L180" s="68">
        <v>35.782195332757098</v>
      </c>
    </row>
    <row r="181" spans="1:12" x14ac:dyDescent="0.2">
      <c r="A181" s="72" t="s">
        <v>697</v>
      </c>
      <c r="B181" s="66" t="s">
        <v>698</v>
      </c>
      <c r="C181" s="67">
        <v>65</v>
      </c>
      <c r="D181" s="67" t="s">
        <v>343</v>
      </c>
      <c r="E181" s="71">
        <v>0.12869651996589701</v>
      </c>
      <c r="F181" s="68">
        <v>46.067415730337103</v>
      </c>
      <c r="G181" s="71">
        <v>0.253863097848328</v>
      </c>
      <c r="H181" s="68">
        <v>67.2428694900605</v>
      </c>
      <c r="I181" s="71">
        <v>9.6447122991336301E-2</v>
      </c>
      <c r="J181" s="68">
        <v>84.442523768366499</v>
      </c>
      <c r="K181" s="71">
        <v>3.5779339058027798E-2</v>
      </c>
      <c r="L181" s="68">
        <v>24.027657735522901</v>
      </c>
    </row>
    <row r="182" spans="1:12" x14ac:dyDescent="0.2">
      <c r="A182" s="72" t="s">
        <v>699</v>
      </c>
      <c r="B182" s="66" t="s">
        <v>700</v>
      </c>
      <c r="C182" s="67">
        <v>65</v>
      </c>
      <c r="D182" s="67" t="s">
        <v>343</v>
      </c>
      <c r="E182" s="71">
        <v>9.4878703414428694E-2</v>
      </c>
      <c r="F182" s="68">
        <v>16.4217804667243</v>
      </c>
      <c r="G182" s="71">
        <v>0.217648047063983</v>
      </c>
      <c r="H182" s="68">
        <v>13.915298184961101</v>
      </c>
      <c r="I182" s="71">
        <v>1.49453881858083E-2</v>
      </c>
      <c r="J182" s="68">
        <v>54.883318928262703</v>
      </c>
      <c r="K182" s="71">
        <v>5.2042674993494902E-2</v>
      </c>
      <c r="L182" s="68">
        <v>32.9299913569577</v>
      </c>
    </row>
    <row r="183" spans="1:12" x14ac:dyDescent="0.2">
      <c r="A183" s="72" t="s">
        <v>701</v>
      </c>
      <c r="B183" s="66" t="s">
        <v>702</v>
      </c>
      <c r="C183" s="67">
        <v>63</v>
      </c>
      <c r="D183" s="67" t="s">
        <v>343</v>
      </c>
      <c r="E183" s="71">
        <v>0.14297410900469701</v>
      </c>
      <c r="F183" s="68">
        <v>57.9083837510804</v>
      </c>
      <c r="G183" s="71">
        <v>0.28668353616776299</v>
      </c>
      <c r="H183" s="68">
        <v>84.269662921348299</v>
      </c>
      <c r="I183" s="71">
        <v>7.0680112730272901E-2</v>
      </c>
      <c r="J183" s="68">
        <v>81.158167675021602</v>
      </c>
      <c r="K183" s="71">
        <v>7.1558678116055499E-2</v>
      </c>
      <c r="L183" s="68">
        <v>41.400172860847</v>
      </c>
    </row>
    <row r="184" spans="1:12" x14ac:dyDescent="0.2">
      <c r="A184" s="72" t="s">
        <v>703</v>
      </c>
      <c r="B184" s="66" t="s">
        <v>704</v>
      </c>
      <c r="C184" s="67">
        <v>65</v>
      </c>
      <c r="D184" s="67" t="s">
        <v>343</v>
      </c>
      <c r="E184" s="71">
        <v>0.15362161302265501</v>
      </c>
      <c r="F184" s="68">
        <v>66.0328435609335</v>
      </c>
      <c r="G184" s="71">
        <v>0.25064506797367397</v>
      </c>
      <c r="H184" s="68">
        <v>63.180639585134003</v>
      </c>
      <c r="I184" s="71">
        <v>0.15167176172661001</v>
      </c>
      <c r="J184" s="68">
        <v>89.109766637856495</v>
      </c>
      <c r="K184" s="71">
        <v>5.8548009367681703E-2</v>
      </c>
      <c r="L184" s="68">
        <v>35.782195332757098</v>
      </c>
    </row>
    <row r="185" spans="1:12" x14ac:dyDescent="0.2">
      <c r="A185" s="72" t="s">
        <v>705</v>
      </c>
      <c r="B185" s="66" t="s">
        <v>706</v>
      </c>
      <c r="C185" s="67">
        <v>65</v>
      </c>
      <c r="D185" s="67" t="s">
        <v>343</v>
      </c>
      <c r="E185" s="71">
        <v>0.148064846120466</v>
      </c>
      <c r="F185" s="68">
        <v>61.884183232497797</v>
      </c>
      <c r="G185" s="71">
        <v>0.27247582348155502</v>
      </c>
      <c r="H185" s="68">
        <v>80.293863439930902</v>
      </c>
      <c r="I185" s="71">
        <v>0.10341270395087999</v>
      </c>
      <c r="J185" s="68">
        <v>85.738980121002598</v>
      </c>
      <c r="K185" s="71">
        <v>6.8306010928962005E-2</v>
      </c>
      <c r="L185" s="68">
        <v>40.103716508210901</v>
      </c>
    </row>
    <row r="186" spans="1:12" x14ac:dyDescent="0.2">
      <c r="A186" s="72" t="s">
        <v>707</v>
      </c>
      <c r="B186" s="66" t="s">
        <v>708</v>
      </c>
      <c r="C186" s="67">
        <v>63</v>
      </c>
      <c r="D186" s="67" t="s">
        <v>343</v>
      </c>
      <c r="E186" s="71">
        <v>0.112349765275221</v>
      </c>
      <c r="F186" s="68">
        <v>32.9299913569577</v>
      </c>
      <c r="G186" s="71">
        <v>0.259516957901676</v>
      </c>
      <c r="H186" s="68">
        <v>73.206568712186694</v>
      </c>
      <c r="I186" s="71">
        <v>2.54896629304921E-2</v>
      </c>
      <c r="J186" s="68">
        <v>64.822817631806402</v>
      </c>
      <c r="K186" s="71">
        <v>5.2042674993494902E-2</v>
      </c>
      <c r="L186" s="68">
        <v>32.9299913569577</v>
      </c>
    </row>
    <row r="187" spans="1:12" x14ac:dyDescent="0.2">
      <c r="A187" s="72" t="s">
        <v>709</v>
      </c>
      <c r="B187" s="66" t="s">
        <v>710</v>
      </c>
      <c r="C187" s="67">
        <v>63</v>
      </c>
      <c r="D187" s="67" t="s">
        <v>343</v>
      </c>
      <c r="E187" s="71">
        <v>8.3333334001643194E-2</v>
      </c>
      <c r="F187" s="68">
        <v>8.2108902333621394</v>
      </c>
      <c r="G187" s="71">
        <v>0.24999999999245601</v>
      </c>
      <c r="H187" s="68">
        <v>49.6974935177182</v>
      </c>
      <c r="I187" s="71">
        <v>2.0124741150302699E-9</v>
      </c>
      <c r="J187" s="68">
        <v>1.1235955056179801</v>
      </c>
      <c r="K187" s="71">
        <v>0</v>
      </c>
      <c r="L187" s="68">
        <v>2.2471910112359601</v>
      </c>
    </row>
    <row r="188" spans="1:12" x14ac:dyDescent="0.2">
      <c r="A188" s="72" t="s">
        <v>711</v>
      </c>
      <c r="B188" s="66" t="s">
        <v>712</v>
      </c>
      <c r="C188" s="67">
        <v>63</v>
      </c>
      <c r="D188" s="67" t="s">
        <v>343</v>
      </c>
      <c r="E188" s="71">
        <v>0.112528778539309</v>
      </c>
      <c r="F188" s="68">
        <v>33.362143474503</v>
      </c>
      <c r="G188" s="71">
        <v>0.25098232642808099</v>
      </c>
      <c r="H188" s="68">
        <v>63.785652549697502</v>
      </c>
      <c r="I188" s="71">
        <v>2.1550665447977901E-2</v>
      </c>
      <c r="J188" s="68">
        <v>61.192739844425198</v>
      </c>
      <c r="K188" s="71">
        <v>6.5053343741868594E-2</v>
      </c>
      <c r="L188" s="68">
        <v>38.807260155574802</v>
      </c>
    </row>
    <row r="189" spans="1:12" x14ac:dyDescent="0.2">
      <c r="A189" s="72" t="s">
        <v>713</v>
      </c>
      <c r="B189" s="66" t="s">
        <v>714</v>
      </c>
      <c r="C189" s="67">
        <v>65</v>
      </c>
      <c r="D189" s="67" t="s">
        <v>343</v>
      </c>
      <c r="E189" s="71">
        <v>0.13028017254150001</v>
      </c>
      <c r="F189" s="68">
        <v>47.536732929991402</v>
      </c>
      <c r="G189" s="71">
        <v>0.26231870540845698</v>
      </c>
      <c r="H189" s="68">
        <v>74.762316335350107</v>
      </c>
      <c r="I189" s="71">
        <v>5.6963134099988898E-2</v>
      </c>
      <c r="J189" s="68">
        <v>78.997407087294704</v>
      </c>
      <c r="K189" s="71">
        <v>7.1558678116055499E-2</v>
      </c>
      <c r="L189" s="68">
        <v>41.400172860847</v>
      </c>
    </row>
    <row r="190" spans="1:12" x14ac:dyDescent="0.2">
      <c r="A190" s="72" t="s">
        <v>715</v>
      </c>
      <c r="B190" s="66" t="s">
        <v>716</v>
      </c>
      <c r="C190" s="67">
        <v>63</v>
      </c>
      <c r="D190" s="67" t="s">
        <v>343</v>
      </c>
      <c r="E190" s="71">
        <v>0.13170741241054201</v>
      </c>
      <c r="F190" s="68">
        <v>49.092480553154701</v>
      </c>
      <c r="G190" s="71">
        <v>0.292240404021613</v>
      </c>
      <c r="H190" s="68">
        <v>85.220397579948099</v>
      </c>
      <c r="I190" s="71">
        <v>2.48178207197698E-2</v>
      </c>
      <c r="J190" s="68">
        <v>64.477095937770102</v>
      </c>
      <c r="K190" s="71">
        <v>7.8064012490242293E-2</v>
      </c>
      <c r="L190" s="68">
        <v>44.252376836646498</v>
      </c>
    </row>
    <row r="191" spans="1:12" x14ac:dyDescent="0.2">
      <c r="A191" s="72" t="s">
        <v>717</v>
      </c>
      <c r="B191" s="66" t="s">
        <v>718</v>
      </c>
      <c r="C191" s="67">
        <v>63</v>
      </c>
      <c r="D191" s="67" t="s">
        <v>343</v>
      </c>
      <c r="E191" s="71">
        <v>0.12803318871048</v>
      </c>
      <c r="F191" s="68">
        <v>45.375972342264497</v>
      </c>
      <c r="G191" s="71">
        <v>0.25427052067312</v>
      </c>
      <c r="H191" s="68">
        <v>67.761452031114999</v>
      </c>
      <c r="I191" s="71">
        <v>3.8754364219705101E-2</v>
      </c>
      <c r="J191" s="68">
        <v>73.120138288677595</v>
      </c>
      <c r="K191" s="71">
        <v>9.1074681238616104E-2</v>
      </c>
      <c r="L191" s="68">
        <v>50.2160760587727</v>
      </c>
    </row>
    <row r="192" spans="1:12" x14ac:dyDescent="0.2">
      <c r="A192" s="72" t="s">
        <v>719</v>
      </c>
      <c r="B192" s="66" t="s">
        <v>720</v>
      </c>
      <c r="C192" s="67">
        <v>63</v>
      </c>
      <c r="D192" s="67" t="s">
        <v>343</v>
      </c>
      <c r="E192" s="71">
        <v>0.13043309515899601</v>
      </c>
      <c r="F192" s="68">
        <v>47.882454624027702</v>
      </c>
      <c r="G192" s="71">
        <v>0.29506904357219998</v>
      </c>
      <c r="H192" s="68">
        <v>85.825410544511698</v>
      </c>
      <c r="I192" s="71">
        <v>1.81662294145453E-2</v>
      </c>
      <c r="J192" s="68">
        <v>59.1184096802074</v>
      </c>
      <c r="K192" s="71">
        <v>7.8064012490242293E-2</v>
      </c>
      <c r="L192" s="68">
        <v>44.252376836646498</v>
      </c>
    </row>
    <row r="193" spans="1:12" x14ac:dyDescent="0.2">
      <c r="A193" s="72" t="s">
        <v>721</v>
      </c>
      <c r="B193" s="66" t="s">
        <v>722</v>
      </c>
      <c r="C193" s="67">
        <v>65</v>
      </c>
      <c r="D193" s="67" t="s">
        <v>343</v>
      </c>
      <c r="E193" s="71">
        <v>0.128154691303319</v>
      </c>
      <c r="F193" s="68">
        <v>45.548833189282597</v>
      </c>
      <c r="G193" s="71">
        <v>0.24982692175415</v>
      </c>
      <c r="H193" s="68">
        <v>43.993085566119298</v>
      </c>
      <c r="I193" s="71">
        <v>2.0793800607537501E-2</v>
      </c>
      <c r="J193" s="68">
        <v>60.760587726879898</v>
      </c>
      <c r="K193" s="71">
        <v>0.11384335154826999</v>
      </c>
      <c r="L193" s="68">
        <v>59.0319792566983</v>
      </c>
    </row>
    <row r="194" spans="1:12" x14ac:dyDescent="0.2">
      <c r="A194" s="72" t="s">
        <v>723</v>
      </c>
      <c r="B194" s="66" t="s">
        <v>724</v>
      </c>
      <c r="C194" s="67">
        <v>65</v>
      </c>
      <c r="D194" s="67" t="s">
        <v>343</v>
      </c>
      <c r="E194" s="71">
        <v>0.167392387406608</v>
      </c>
      <c r="F194" s="68">
        <v>75.021607605877307</v>
      </c>
      <c r="G194" s="71">
        <v>0.32533106446638899</v>
      </c>
      <c r="H194" s="68">
        <v>88.764044943820195</v>
      </c>
      <c r="I194" s="71">
        <v>4.45473683748248E-3</v>
      </c>
      <c r="J194" s="68">
        <v>26.620570440795198</v>
      </c>
      <c r="K194" s="71">
        <v>0.172391360915952</v>
      </c>
      <c r="L194" s="68">
        <v>75.194468452895407</v>
      </c>
    </row>
    <row r="195" spans="1:12" x14ac:dyDescent="0.2">
      <c r="A195" s="72" t="s">
        <v>725</v>
      </c>
      <c r="B195" s="66" t="s">
        <v>726</v>
      </c>
      <c r="C195" s="67">
        <v>65</v>
      </c>
      <c r="D195" s="67" t="s">
        <v>343</v>
      </c>
      <c r="E195" s="71">
        <v>0.186469625877352</v>
      </c>
      <c r="F195" s="68">
        <v>83.3189282627485</v>
      </c>
      <c r="G195" s="71">
        <v>0.34599717740856301</v>
      </c>
      <c r="H195" s="68">
        <v>90.060501296456394</v>
      </c>
      <c r="I195" s="71">
        <v>7.02943439913815E-2</v>
      </c>
      <c r="J195" s="68">
        <v>80.985306828003502</v>
      </c>
      <c r="K195" s="71">
        <v>0.143117356232111</v>
      </c>
      <c r="L195" s="68">
        <v>67.415730337078699</v>
      </c>
    </row>
    <row r="196" spans="1:12" x14ac:dyDescent="0.2">
      <c r="A196" s="72" t="s">
        <v>727</v>
      </c>
      <c r="B196" s="66" t="s">
        <v>728</v>
      </c>
      <c r="C196" s="67">
        <v>65</v>
      </c>
      <c r="D196" s="67" t="s">
        <v>343</v>
      </c>
      <c r="E196" s="71">
        <v>0.13616503935572</v>
      </c>
      <c r="F196" s="68">
        <v>52.722558340535898</v>
      </c>
      <c r="G196" s="71">
        <v>0.25617773881434103</v>
      </c>
      <c r="H196" s="68">
        <v>70.181503889369097</v>
      </c>
      <c r="I196" s="71">
        <v>2.8716026143268701E-2</v>
      </c>
      <c r="J196" s="68">
        <v>67.1564390665514</v>
      </c>
      <c r="K196" s="71">
        <v>0.12360135310955001</v>
      </c>
      <c r="L196" s="68">
        <v>61.365600691443397</v>
      </c>
    </row>
    <row r="197" spans="1:12" x14ac:dyDescent="0.2">
      <c r="A197" s="72" t="s">
        <v>729</v>
      </c>
      <c r="B197" s="66" t="s">
        <v>730</v>
      </c>
      <c r="C197" s="67">
        <v>65</v>
      </c>
      <c r="D197" s="67" t="s">
        <v>343</v>
      </c>
      <c r="E197" s="71">
        <v>0.12889794515213601</v>
      </c>
      <c r="F197" s="68">
        <v>46.499567847882503</v>
      </c>
      <c r="G197" s="71">
        <v>0.25082737545304701</v>
      </c>
      <c r="H197" s="68">
        <v>63.439930855661203</v>
      </c>
      <c r="I197" s="71">
        <v>4.8044445951838703E-2</v>
      </c>
      <c r="J197" s="68">
        <v>76.750216076058805</v>
      </c>
      <c r="K197" s="71">
        <v>8.7822014051522596E-2</v>
      </c>
      <c r="L197" s="68">
        <v>48.573898012100301</v>
      </c>
    </row>
    <row r="198" spans="1:12" x14ac:dyDescent="0.2">
      <c r="A198" s="72" t="s">
        <v>731</v>
      </c>
      <c r="B198" s="66" t="s">
        <v>732</v>
      </c>
      <c r="C198" s="67">
        <v>63</v>
      </c>
      <c r="D198" s="67" t="s">
        <v>343</v>
      </c>
      <c r="E198" s="71">
        <v>0.11592698591296401</v>
      </c>
      <c r="F198" s="68">
        <v>36.732929991356997</v>
      </c>
      <c r="G198" s="71">
        <v>0.26606426214532197</v>
      </c>
      <c r="H198" s="68">
        <v>76.577355229040606</v>
      </c>
      <c r="I198" s="71">
        <v>2.96740206000757E-2</v>
      </c>
      <c r="J198" s="68">
        <v>68.193604148660299</v>
      </c>
      <c r="K198" s="71">
        <v>5.2042674993494902E-2</v>
      </c>
      <c r="L198" s="68">
        <v>32.9299913569577</v>
      </c>
    </row>
    <row r="199" spans="1:12" x14ac:dyDescent="0.2">
      <c r="A199" s="72" t="s">
        <v>733</v>
      </c>
      <c r="B199" s="66" t="s">
        <v>734</v>
      </c>
      <c r="C199" s="67">
        <v>63</v>
      </c>
      <c r="D199" s="67" t="s">
        <v>343</v>
      </c>
      <c r="E199" s="71">
        <v>0.131373356220709</v>
      </c>
      <c r="F199" s="68">
        <v>48.833189282627501</v>
      </c>
      <c r="G199" s="71">
        <v>0.29199566502917501</v>
      </c>
      <c r="H199" s="68">
        <v>85.047536732929998</v>
      </c>
      <c r="I199" s="71">
        <v>2.0807723955614501E-2</v>
      </c>
      <c r="J199" s="68">
        <v>60.847018150388898</v>
      </c>
      <c r="K199" s="71">
        <v>8.1316679677335801E-2</v>
      </c>
      <c r="L199" s="68">
        <v>45.808124459809903</v>
      </c>
    </row>
    <row r="200" spans="1:12" x14ac:dyDescent="0.2">
      <c r="A200" s="72" t="s">
        <v>735</v>
      </c>
      <c r="B200" s="66" t="s">
        <v>736</v>
      </c>
      <c r="C200" s="67">
        <v>65</v>
      </c>
      <c r="D200" s="67" t="s">
        <v>343</v>
      </c>
      <c r="E200" s="71">
        <v>0.13122218234250199</v>
      </c>
      <c r="F200" s="68">
        <v>48.660328435609301</v>
      </c>
      <c r="G200" s="71">
        <v>0.27043068433253897</v>
      </c>
      <c r="H200" s="68">
        <v>79.083837510803804</v>
      </c>
      <c r="I200" s="71">
        <v>2.89085142692562E-2</v>
      </c>
      <c r="J200" s="68">
        <v>67.2428694900605</v>
      </c>
      <c r="K200" s="71">
        <v>9.4327348425709501E-2</v>
      </c>
      <c r="L200" s="68">
        <v>51.944684528954198</v>
      </c>
    </row>
    <row r="201" spans="1:12" x14ac:dyDescent="0.2">
      <c r="A201" s="72" t="s">
        <v>737</v>
      </c>
      <c r="B201" s="66" t="s">
        <v>738</v>
      </c>
      <c r="C201" s="67">
        <v>65</v>
      </c>
      <c r="D201" s="67" t="s">
        <v>343</v>
      </c>
      <c r="E201" s="71">
        <v>0.13203504024177601</v>
      </c>
      <c r="F201" s="68">
        <v>49.2653414001729</v>
      </c>
      <c r="G201" s="71">
        <v>0.30139453226563101</v>
      </c>
      <c r="H201" s="68">
        <v>86.689714779602397</v>
      </c>
      <c r="I201" s="71">
        <v>2.3151910343641301E-2</v>
      </c>
      <c r="J201" s="68">
        <v>63.180639585134003</v>
      </c>
      <c r="K201" s="71">
        <v>7.1558678116055499E-2</v>
      </c>
      <c r="L201" s="68">
        <v>41.400172860847</v>
      </c>
    </row>
    <row r="202" spans="1:12" x14ac:dyDescent="0.2">
      <c r="A202" s="72" t="s">
        <v>739</v>
      </c>
      <c r="B202" s="66" t="s">
        <v>740</v>
      </c>
      <c r="C202" s="67">
        <v>63</v>
      </c>
      <c r="D202" s="67" t="s">
        <v>343</v>
      </c>
      <c r="E202" s="71">
        <v>0.147005511570731</v>
      </c>
      <c r="F202" s="68">
        <v>61.019878997407098</v>
      </c>
      <c r="G202" s="71">
        <v>0.33028080022279899</v>
      </c>
      <c r="H202" s="68">
        <v>89.196197061365595</v>
      </c>
      <c r="I202" s="71">
        <v>2.2913720437872799E-2</v>
      </c>
      <c r="J202" s="68">
        <v>62.834917891097703</v>
      </c>
      <c r="K202" s="71">
        <v>8.7822014051522596E-2</v>
      </c>
      <c r="L202" s="68">
        <v>48.573898012100301</v>
      </c>
    </row>
    <row r="203" spans="1:12" x14ac:dyDescent="0.2">
      <c r="A203" s="72" t="s">
        <v>741</v>
      </c>
      <c r="B203" s="66" t="s">
        <v>742</v>
      </c>
      <c r="C203" s="67">
        <v>63</v>
      </c>
      <c r="D203" s="67" t="s">
        <v>343</v>
      </c>
      <c r="E203" s="71">
        <v>0.13347158267716799</v>
      </c>
      <c r="F203" s="68">
        <v>50.4753673292999</v>
      </c>
      <c r="G203" s="71">
        <v>0.26915268228139799</v>
      </c>
      <c r="H203" s="68">
        <v>78.478824546240304</v>
      </c>
      <c r="I203" s="71">
        <v>4.9945386072768501E-2</v>
      </c>
      <c r="J203" s="68">
        <v>77.355229040622305</v>
      </c>
      <c r="K203" s="71">
        <v>8.1316679677335801E-2</v>
      </c>
      <c r="L203" s="68">
        <v>45.808124459809903</v>
      </c>
    </row>
    <row r="204" spans="1:12" x14ac:dyDescent="0.2">
      <c r="A204" s="72" t="s">
        <v>743</v>
      </c>
      <c r="B204" s="66" t="s">
        <v>744</v>
      </c>
      <c r="C204" s="67">
        <v>63</v>
      </c>
      <c r="D204" s="67" t="s">
        <v>343</v>
      </c>
      <c r="E204" s="71">
        <v>0.12625834342004599</v>
      </c>
      <c r="F204" s="68">
        <v>44.252376836646498</v>
      </c>
      <c r="G204" s="71">
        <v>0.27527876223561698</v>
      </c>
      <c r="H204" s="68">
        <v>81.417458945548802</v>
      </c>
      <c r="I204" s="71">
        <v>2.2179588347185999E-2</v>
      </c>
      <c r="J204" s="68">
        <v>62.402765773552296</v>
      </c>
      <c r="K204" s="71">
        <v>8.1316679677335801E-2</v>
      </c>
      <c r="L204" s="68">
        <v>45.808124459809903</v>
      </c>
    </row>
    <row r="205" spans="1:12" x14ac:dyDescent="0.2">
      <c r="A205" s="72" t="s">
        <v>745</v>
      </c>
      <c r="B205" s="66" t="s">
        <v>746</v>
      </c>
      <c r="C205" s="67">
        <v>63</v>
      </c>
      <c r="D205" s="67" t="s">
        <v>343</v>
      </c>
      <c r="E205" s="71">
        <v>0.15224625884002699</v>
      </c>
      <c r="F205" s="68">
        <v>64.736387208297302</v>
      </c>
      <c r="G205" s="71">
        <v>0.26877938675771101</v>
      </c>
      <c r="H205" s="68">
        <v>78.133102852204004</v>
      </c>
      <c r="I205" s="71">
        <v>1.01835460029193E-2</v>
      </c>
      <c r="J205" s="68">
        <v>46.413137424373403</v>
      </c>
      <c r="K205" s="71">
        <v>0.17777584375945099</v>
      </c>
      <c r="L205" s="68">
        <v>75.972342264477106</v>
      </c>
    </row>
    <row r="206" spans="1:12" x14ac:dyDescent="0.2">
      <c r="A206" s="72" t="s">
        <v>747</v>
      </c>
      <c r="B206" s="66" t="s">
        <v>748</v>
      </c>
      <c r="C206" s="67">
        <v>63</v>
      </c>
      <c r="D206" s="67" t="s">
        <v>343</v>
      </c>
      <c r="E206" s="71">
        <v>0.190367870330409</v>
      </c>
      <c r="F206" s="68">
        <v>84.615384615384599</v>
      </c>
      <c r="G206" s="71">
        <v>0.35134781801145298</v>
      </c>
      <c r="H206" s="68">
        <v>90.665514261019894</v>
      </c>
      <c r="I206" s="71">
        <v>9.9407107057317201E-2</v>
      </c>
      <c r="J206" s="68">
        <v>84.874675885911799</v>
      </c>
      <c r="K206" s="71">
        <v>0.120348685922457</v>
      </c>
      <c r="L206" s="68">
        <v>60.501296456352598</v>
      </c>
    </row>
    <row r="207" spans="1:12" x14ac:dyDescent="0.2">
      <c r="A207" s="72" t="s">
        <v>749</v>
      </c>
      <c r="B207" s="66" t="s">
        <v>750</v>
      </c>
      <c r="C207" s="67"/>
      <c r="D207" s="67" t="s">
        <v>343</v>
      </c>
      <c r="E207" s="71">
        <v>8.3333333333333301E-2</v>
      </c>
      <c r="F207" s="68">
        <v>8.0380293863439896</v>
      </c>
      <c r="G207" s="71">
        <v>0.25</v>
      </c>
      <c r="H207" s="68">
        <v>60.674157303370798</v>
      </c>
      <c r="I207" s="71">
        <v>0</v>
      </c>
      <c r="J207" s="68">
        <v>0.86430423509075205</v>
      </c>
      <c r="K207" s="71">
        <v>0</v>
      </c>
      <c r="L207" s="68">
        <v>2.2471910112359601</v>
      </c>
    </row>
    <row r="208" spans="1:12" x14ac:dyDescent="0.2">
      <c r="A208" s="72" t="s">
        <v>751</v>
      </c>
      <c r="B208" s="66" t="s">
        <v>752</v>
      </c>
      <c r="C208" s="67">
        <v>64</v>
      </c>
      <c r="D208" s="67" t="s">
        <v>343</v>
      </c>
      <c r="E208" s="71">
        <v>7.25761868972567E-2</v>
      </c>
      <c r="F208" s="68">
        <v>4.4943820224719104</v>
      </c>
      <c r="G208" s="71">
        <v>0.180662030581551</v>
      </c>
      <c r="H208" s="68">
        <v>7.6058772687986202</v>
      </c>
      <c r="I208" s="71">
        <v>4.5398582392846398E-3</v>
      </c>
      <c r="J208" s="68">
        <v>27.225583405358702</v>
      </c>
      <c r="K208" s="71">
        <v>3.2526671870934297E-2</v>
      </c>
      <c r="L208" s="68">
        <v>22.212618841832299</v>
      </c>
    </row>
    <row r="209" spans="1:12" x14ac:dyDescent="0.2">
      <c r="A209" s="72" t="s">
        <v>753</v>
      </c>
      <c r="B209" s="66" t="s">
        <v>754</v>
      </c>
      <c r="C209" s="67">
        <v>64</v>
      </c>
      <c r="D209" s="67" t="s">
        <v>343</v>
      </c>
      <c r="E209" s="71">
        <v>4.0603335379583098E-2</v>
      </c>
      <c r="F209" s="68">
        <v>1.55574762316335</v>
      </c>
      <c r="G209" s="71">
        <v>5.0225435274911003E-2</v>
      </c>
      <c r="H209" s="68">
        <v>1.3828867761451999</v>
      </c>
      <c r="I209" s="71">
        <v>3.2785599348763902E-3</v>
      </c>
      <c r="J209" s="68">
        <v>20.743301642178</v>
      </c>
      <c r="K209" s="71">
        <v>6.8306010928962005E-2</v>
      </c>
      <c r="L209" s="68">
        <v>40.103716508210901</v>
      </c>
    </row>
    <row r="210" spans="1:12" x14ac:dyDescent="0.2">
      <c r="A210" s="72" t="s">
        <v>755</v>
      </c>
      <c r="B210" s="66" t="s">
        <v>756</v>
      </c>
      <c r="C210" s="67">
        <v>64</v>
      </c>
      <c r="D210" s="67" t="s">
        <v>343</v>
      </c>
      <c r="E210" s="71">
        <v>6.4374285033743095E-2</v>
      </c>
      <c r="F210" s="68">
        <v>3.6300777873811598</v>
      </c>
      <c r="G210" s="71">
        <v>0.162785198074926</v>
      </c>
      <c r="H210" s="68">
        <v>5.9636992221261904</v>
      </c>
      <c r="I210" s="71">
        <v>1.0636523424624701E-3</v>
      </c>
      <c r="J210" s="68">
        <v>6.7415730337078603</v>
      </c>
      <c r="K210" s="71">
        <v>2.92740046838409E-2</v>
      </c>
      <c r="L210" s="68">
        <v>19.619706136560101</v>
      </c>
    </row>
    <row r="211" spans="1:12" x14ac:dyDescent="0.2">
      <c r="A211" s="72" t="s">
        <v>757</v>
      </c>
      <c r="B211" s="66" t="s">
        <v>758</v>
      </c>
      <c r="C211" s="67">
        <v>64</v>
      </c>
      <c r="D211" s="67" t="s">
        <v>343</v>
      </c>
      <c r="E211" s="71">
        <v>5.6264316010533402E-2</v>
      </c>
      <c r="F211" s="68">
        <v>2.5929127052722598</v>
      </c>
      <c r="G211" s="71">
        <v>0.12898913591799099</v>
      </c>
      <c r="H211" s="68">
        <v>4.4079515989628399</v>
      </c>
      <c r="I211" s="71">
        <v>7.2771402426754402E-3</v>
      </c>
      <c r="J211" s="68">
        <v>38.720829732065702</v>
      </c>
      <c r="K211" s="71">
        <v>3.2526671870934297E-2</v>
      </c>
      <c r="L211" s="68">
        <v>22.212618841832299</v>
      </c>
    </row>
    <row r="212" spans="1:12" x14ac:dyDescent="0.2">
      <c r="A212" s="72" t="s">
        <v>759</v>
      </c>
      <c r="B212" s="66" t="s">
        <v>760</v>
      </c>
      <c r="C212" s="67">
        <v>64</v>
      </c>
      <c r="D212" s="67" t="s">
        <v>343</v>
      </c>
      <c r="E212" s="71">
        <v>8.1272980760318095E-2</v>
      </c>
      <c r="F212" s="68">
        <v>6.5687121866897096</v>
      </c>
      <c r="G212" s="71">
        <v>0.22459850481930599</v>
      </c>
      <c r="H212" s="68">
        <v>16.8539325842697</v>
      </c>
      <c r="I212" s="71">
        <v>2.9571015261810902E-3</v>
      </c>
      <c r="J212" s="68">
        <v>19.101123595505602</v>
      </c>
      <c r="K212" s="71">
        <v>1.6263335935467201E-2</v>
      </c>
      <c r="L212" s="68">
        <v>12.0138288677615</v>
      </c>
    </row>
    <row r="213" spans="1:12" x14ac:dyDescent="0.2">
      <c r="A213" s="72" t="s">
        <v>761</v>
      </c>
      <c r="B213" s="66" t="s">
        <v>762</v>
      </c>
      <c r="C213" s="67">
        <v>64</v>
      </c>
      <c r="D213" s="67" t="s">
        <v>343</v>
      </c>
      <c r="E213" s="71">
        <v>7.6464438586525699E-2</v>
      </c>
      <c r="F213" s="68">
        <v>5.2722558340535901</v>
      </c>
      <c r="G213" s="71">
        <v>0.20153381771672399</v>
      </c>
      <c r="H213" s="68">
        <v>10.7173725151253</v>
      </c>
      <c r="I213" s="71">
        <v>1.8101496481572998E-2</v>
      </c>
      <c r="J213" s="68">
        <v>58.8591184096802</v>
      </c>
      <c r="K213" s="71">
        <v>9.7580015612803005E-3</v>
      </c>
      <c r="L213" s="68">
        <v>8.2973206568712197</v>
      </c>
    </row>
    <row r="214" spans="1:12" x14ac:dyDescent="0.2">
      <c r="A214" s="72" t="s">
        <v>763</v>
      </c>
      <c r="B214" s="66" t="s">
        <v>764</v>
      </c>
      <c r="C214" s="67">
        <v>64</v>
      </c>
      <c r="D214" s="67" t="s">
        <v>343</v>
      </c>
      <c r="E214" s="71">
        <v>7.6686240125720603E-2</v>
      </c>
      <c r="F214" s="68">
        <v>5.5315471045808096</v>
      </c>
      <c r="G214" s="71">
        <v>0.192370237537904</v>
      </c>
      <c r="H214" s="68">
        <v>8.9887640449438209</v>
      </c>
      <c r="I214" s="71">
        <v>3.44358156521644E-2</v>
      </c>
      <c r="J214" s="68">
        <v>70.959377700950697</v>
      </c>
      <c r="K214" s="71">
        <v>3.25266718709343E-3</v>
      </c>
      <c r="L214" s="68">
        <v>4.2350907519446803</v>
      </c>
    </row>
    <row r="215" spans="1:12" x14ac:dyDescent="0.2">
      <c r="A215" s="72" t="s">
        <v>765</v>
      </c>
      <c r="B215" s="66" t="s">
        <v>766</v>
      </c>
      <c r="C215" s="67">
        <v>66</v>
      </c>
      <c r="D215" s="67" t="s">
        <v>343</v>
      </c>
      <c r="E215" s="71">
        <v>3.1089118236664399E-2</v>
      </c>
      <c r="F215" s="68">
        <v>0.86430423509075205</v>
      </c>
      <c r="G215" s="71">
        <v>2.7228551985498301E-2</v>
      </c>
      <c r="H215" s="68">
        <v>1.0371650821089</v>
      </c>
      <c r="I215" s="71">
        <v>4.2381261697197496E-3</v>
      </c>
      <c r="J215" s="68">
        <v>25.756266205704399</v>
      </c>
      <c r="K215" s="71">
        <v>6.1800676554775197E-2</v>
      </c>
      <c r="L215" s="68">
        <v>37.424373379429603</v>
      </c>
    </row>
    <row r="216" spans="1:12" x14ac:dyDescent="0.2">
      <c r="A216" s="72" t="s">
        <v>767</v>
      </c>
      <c r="B216" s="66" t="s">
        <v>768</v>
      </c>
      <c r="C216" s="67">
        <v>66</v>
      </c>
      <c r="D216" s="67" t="s">
        <v>343</v>
      </c>
      <c r="E216" s="71">
        <v>4.9621540335470803E-2</v>
      </c>
      <c r="F216" s="68">
        <v>2.2471910112359601</v>
      </c>
      <c r="G216" s="71">
        <v>8.9617317083757295E-2</v>
      </c>
      <c r="H216" s="68">
        <v>2.42005185825411</v>
      </c>
      <c r="I216" s="71">
        <v>3.9519617420668302E-3</v>
      </c>
      <c r="J216" s="68">
        <v>24.286949006050101</v>
      </c>
      <c r="K216" s="71">
        <v>5.5295342180588299E-2</v>
      </c>
      <c r="L216" s="68">
        <v>34.572169403630099</v>
      </c>
    </row>
    <row r="217" spans="1:12" x14ac:dyDescent="0.2">
      <c r="A217" s="72" t="s">
        <v>769</v>
      </c>
      <c r="B217" s="66" t="s">
        <v>770</v>
      </c>
      <c r="C217" s="67">
        <v>64</v>
      </c>
      <c r="D217" s="67" t="s">
        <v>343</v>
      </c>
      <c r="E217" s="71">
        <v>8.6283140838279301E-2</v>
      </c>
      <c r="F217" s="68">
        <v>10.0259291270527</v>
      </c>
      <c r="G217" s="71">
        <v>0.13602664009573801</v>
      </c>
      <c r="H217" s="68">
        <v>4.7536732929991397</v>
      </c>
      <c r="I217" s="71">
        <v>3.5949480273310399E-3</v>
      </c>
      <c r="J217" s="68">
        <v>22.385479688850499</v>
      </c>
      <c r="K217" s="71">
        <v>0.119227834391769</v>
      </c>
      <c r="L217" s="68">
        <v>59.723422644770999</v>
      </c>
    </row>
    <row r="218" spans="1:12" x14ac:dyDescent="0.2">
      <c r="A218" s="72" t="s">
        <v>771</v>
      </c>
      <c r="B218" s="66" t="s">
        <v>772</v>
      </c>
      <c r="C218" s="67">
        <v>64</v>
      </c>
      <c r="D218" s="67" t="s">
        <v>343</v>
      </c>
      <c r="E218" s="71">
        <v>8.1197776043486103E-2</v>
      </c>
      <c r="F218" s="68">
        <v>6.3958513396715597</v>
      </c>
      <c r="G218" s="71">
        <v>0.20430886692354799</v>
      </c>
      <c r="H218" s="68">
        <v>11.495246326707001</v>
      </c>
      <c r="I218" s="71">
        <v>6.75778933597541E-3</v>
      </c>
      <c r="J218" s="68">
        <v>36.992221261884197</v>
      </c>
      <c r="K218" s="71">
        <v>3.2526671870934297E-2</v>
      </c>
      <c r="L218" s="68">
        <v>22.212618841832299</v>
      </c>
    </row>
    <row r="219" spans="1:12" x14ac:dyDescent="0.2">
      <c r="A219" s="72" t="s">
        <v>773</v>
      </c>
      <c r="B219" s="66" t="s">
        <v>774</v>
      </c>
      <c r="C219" s="67">
        <v>64</v>
      </c>
      <c r="D219" s="67" t="s">
        <v>343</v>
      </c>
      <c r="E219" s="71">
        <v>3.61152474061366E-2</v>
      </c>
      <c r="F219" s="68">
        <v>1.1235955056179801</v>
      </c>
      <c r="G219" s="71">
        <v>4.7924530446708399E-2</v>
      </c>
      <c r="H219" s="68">
        <v>1.2964563526361299</v>
      </c>
      <c r="I219" s="71">
        <v>1.87320240401972E-3</v>
      </c>
      <c r="J219" s="68">
        <v>12.0138288677615</v>
      </c>
      <c r="K219" s="71">
        <v>5.8548009367681703E-2</v>
      </c>
      <c r="L219" s="68">
        <v>35.782195332757098</v>
      </c>
    </row>
    <row r="220" spans="1:12" x14ac:dyDescent="0.2">
      <c r="A220" s="72" t="s">
        <v>775</v>
      </c>
      <c r="B220" s="66" t="s">
        <v>776</v>
      </c>
      <c r="C220" s="67">
        <v>64</v>
      </c>
      <c r="D220" s="67" t="s">
        <v>343</v>
      </c>
      <c r="E220" s="71">
        <v>5.76309185172195E-2</v>
      </c>
      <c r="F220" s="68">
        <v>2.7657735522904101</v>
      </c>
      <c r="G220" s="71">
        <v>9.0929214189620702E-2</v>
      </c>
      <c r="H220" s="68">
        <v>2.50648228176318</v>
      </c>
      <c r="I220" s="71">
        <v>6.4686168470211595E-4</v>
      </c>
      <c r="J220" s="68">
        <v>4.6672428694900603</v>
      </c>
      <c r="K220" s="71">
        <v>8.1316679677335801E-2</v>
      </c>
      <c r="L220" s="68">
        <v>45.808124459809903</v>
      </c>
    </row>
    <row r="221" spans="1:12" x14ac:dyDescent="0.2">
      <c r="A221" s="72" t="s">
        <v>777</v>
      </c>
      <c r="B221" s="66" t="s">
        <v>778</v>
      </c>
      <c r="C221" s="67">
        <v>64</v>
      </c>
      <c r="D221" s="67" t="s">
        <v>343</v>
      </c>
      <c r="E221" s="71">
        <v>0.100111139459358</v>
      </c>
      <c r="F221" s="68">
        <v>20.9161624891962</v>
      </c>
      <c r="G221" s="71">
        <v>0.232649666895657</v>
      </c>
      <c r="H221" s="68">
        <v>20.3111495246327</v>
      </c>
      <c r="I221" s="71">
        <v>9.1357421147357405E-3</v>
      </c>
      <c r="J221" s="68">
        <v>43.474503025064799</v>
      </c>
      <c r="K221" s="71">
        <v>5.8548009367681703E-2</v>
      </c>
      <c r="L221" s="68">
        <v>35.782195332757098</v>
      </c>
    </row>
    <row r="222" spans="1:12" x14ac:dyDescent="0.2">
      <c r="A222" s="72" t="s">
        <v>779</v>
      </c>
      <c r="B222" s="66" t="s">
        <v>780</v>
      </c>
      <c r="C222" s="67">
        <v>64</v>
      </c>
      <c r="D222" s="67" t="s">
        <v>343</v>
      </c>
      <c r="E222" s="71">
        <v>9.3303512560927795E-2</v>
      </c>
      <c r="F222" s="68">
        <v>15.471045808124501</v>
      </c>
      <c r="G222" s="71">
        <v>0.25650637529840098</v>
      </c>
      <c r="H222" s="68">
        <v>70.440795159896297</v>
      </c>
      <c r="I222" s="71">
        <v>1.03934936360089E-2</v>
      </c>
      <c r="J222" s="68">
        <v>47.104580812446002</v>
      </c>
      <c r="K222" s="71">
        <v>1.3010668748373699E-2</v>
      </c>
      <c r="L222" s="68">
        <v>9.8530682800345701</v>
      </c>
    </row>
    <row r="223" spans="1:12" x14ac:dyDescent="0.2">
      <c r="A223" s="72" t="s">
        <v>781</v>
      </c>
      <c r="B223" s="66" t="s">
        <v>782</v>
      </c>
      <c r="C223" s="67">
        <v>64</v>
      </c>
      <c r="D223" s="67" t="s">
        <v>343</v>
      </c>
      <c r="E223" s="71">
        <v>8.81910041434803E-2</v>
      </c>
      <c r="F223" s="68">
        <v>11.754537597234201</v>
      </c>
      <c r="G223" s="71">
        <v>0.24773747991808101</v>
      </c>
      <c r="H223" s="68">
        <v>36.732929991356997</v>
      </c>
      <c r="I223" s="71">
        <v>1.3582865325266501E-2</v>
      </c>
      <c r="J223" s="68">
        <v>53.154710458081198</v>
      </c>
      <c r="K223" s="71">
        <v>3.25266718709343E-3</v>
      </c>
      <c r="L223" s="68">
        <v>4.2350907519446803</v>
      </c>
    </row>
    <row r="224" spans="1:12" x14ac:dyDescent="0.2">
      <c r="A224" s="72" t="s">
        <v>783</v>
      </c>
      <c r="B224" s="66" t="s">
        <v>784</v>
      </c>
      <c r="C224" s="67">
        <v>64</v>
      </c>
      <c r="D224" s="67" t="s">
        <v>343</v>
      </c>
      <c r="E224" s="71">
        <v>0.160767728140257</v>
      </c>
      <c r="F224" s="68">
        <v>70.786516853932596</v>
      </c>
      <c r="G224" s="71">
        <v>0.323644834301276</v>
      </c>
      <c r="H224" s="68">
        <v>88.591184096802095</v>
      </c>
      <c r="I224" s="71">
        <v>0.13263701262274799</v>
      </c>
      <c r="J224" s="68">
        <v>87.554019014693196</v>
      </c>
      <c r="K224" s="71">
        <v>2.6021337496747499E-2</v>
      </c>
      <c r="L224" s="68">
        <v>17.977528089887599</v>
      </c>
    </row>
    <row r="225" spans="1:12" x14ac:dyDescent="0.2">
      <c r="A225" s="72" t="s">
        <v>785</v>
      </c>
      <c r="B225" s="66" t="s">
        <v>786</v>
      </c>
      <c r="C225" s="67">
        <v>64</v>
      </c>
      <c r="D225" s="67" t="s">
        <v>343</v>
      </c>
      <c r="E225" s="71">
        <v>9.7724699085287095E-2</v>
      </c>
      <c r="F225" s="68">
        <v>19.360414866032801</v>
      </c>
      <c r="G225" s="71">
        <v>0.25924773578622301</v>
      </c>
      <c r="H225" s="68">
        <v>73.120138288677595</v>
      </c>
      <c r="I225" s="71">
        <v>3.0673694282544399E-2</v>
      </c>
      <c r="J225" s="68">
        <v>68.712186689714798</v>
      </c>
      <c r="K225" s="71">
        <v>3.25266718709343E-3</v>
      </c>
      <c r="L225" s="68">
        <v>4.2350907519446803</v>
      </c>
    </row>
    <row r="226" spans="1:12" x14ac:dyDescent="0.2">
      <c r="A226" s="72" t="s">
        <v>787</v>
      </c>
      <c r="B226" s="66" t="s">
        <v>788</v>
      </c>
      <c r="C226" s="67">
        <v>64</v>
      </c>
      <c r="D226" s="67" t="s">
        <v>343</v>
      </c>
      <c r="E226" s="71">
        <v>0.13540542132413599</v>
      </c>
      <c r="F226" s="68">
        <v>52.290406222990498</v>
      </c>
      <c r="G226" s="71">
        <v>0.37084827660372999</v>
      </c>
      <c r="H226" s="68">
        <v>92.394122731201406</v>
      </c>
      <c r="I226" s="71">
        <v>2.5609985807397401E-2</v>
      </c>
      <c r="J226" s="68">
        <v>64.909248055315501</v>
      </c>
      <c r="K226" s="71">
        <v>9.7580015612803005E-3</v>
      </c>
      <c r="L226" s="68">
        <v>8.2973206568712197</v>
      </c>
    </row>
    <row r="227" spans="1:12" x14ac:dyDescent="0.2">
      <c r="A227" s="72" t="s">
        <v>789</v>
      </c>
      <c r="B227" s="66" t="s">
        <v>790</v>
      </c>
      <c r="C227" s="67">
        <v>64</v>
      </c>
      <c r="D227" s="67" t="s">
        <v>343</v>
      </c>
      <c r="E227" s="71">
        <v>0.132393696392306</v>
      </c>
      <c r="F227" s="68">
        <v>49.6110630942092</v>
      </c>
      <c r="G227" s="71">
        <v>0.27915200501236698</v>
      </c>
      <c r="H227" s="68">
        <v>82.454624027657701</v>
      </c>
      <c r="I227" s="71">
        <v>0.114776416977457</v>
      </c>
      <c r="J227" s="68">
        <v>86.689714779602397</v>
      </c>
      <c r="K227" s="71">
        <v>3.25266718709343E-3</v>
      </c>
      <c r="L227" s="68">
        <v>4.2350907519446803</v>
      </c>
    </row>
    <row r="228" spans="1:12" x14ac:dyDescent="0.2">
      <c r="A228" s="72" t="s">
        <v>791</v>
      </c>
      <c r="B228" s="66" t="s">
        <v>792</v>
      </c>
      <c r="C228" s="67">
        <v>64</v>
      </c>
      <c r="D228" s="67" t="s">
        <v>343</v>
      </c>
      <c r="E228" s="71">
        <v>0.11610356001903401</v>
      </c>
      <c r="F228" s="68">
        <v>36.819360414865997</v>
      </c>
      <c r="G228" s="71">
        <v>0.27956039308494102</v>
      </c>
      <c r="H228" s="68">
        <v>82.713915298185</v>
      </c>
      <c r="I228" s="71">
        <v>6.2244952597973101E-2</v>
      </c>
      <c r="J228" s="68">
        <v>80.293863439930902</v>
      </c>
      <c r="K228" s="71">
        <v>6.5053343741868696E-3</v>
      </c>
      <c r="L228" s="68">
        <v>6.1365600691443403</v>
      </c>
    </row>
    <row r="229" spans="1:12" x14ac:dyDescent="0.2">
      <c r="A229" s="72" t="s">
        <v>793</v>
      </c>
      <c r="B229" s="66" t="s">
        <v>794</v>
      </c>
      <c r="C229" s="67">
        <v>45</v>
      </c>
      <c r="D229" s="67" t="s">
        <v>343</v>
      </c>
      <c r="E229" s="71">
        <v>9.2677896854672301E-2</v>
      </c>
      <c r="F229" s="68">
        <v>15.125324114088199</v>
      </c>
      <c r="G229" s="71">
        <v>0.24804337166302301</v>
      </c>
      <c r="H229" s="68">
        <v>37.770095073465903</v>
      </c>
      <c r="I229" s="71">
        <v>1.37269829655266E-2</v>
      </c>
      <c r="J229" s="68">
        <v>53.327571305099397</v>
      </c>
      <c r="K229" s="71">
        <v>1.6263335935467201E-2</v>
      </c>
      <c r="L229" s="68">
        <v>12.0138288677615</v>
      </c>
    </row>
    <row r="230" spans="1:12" x14ac:dyDescent="0.2">
      <c r="A230" s="72" t="s">
        <v>795</v>
      </c>
      <c r="B230" s="66" t="s">
        <v>796</v>
      </c>
      <c r="C230" s="67">
        <v>45</v>
      </c>
      <c r="D230" s="67" t="s">
        <v>343</v>
      </c>
      <c r="E230" s="71">
        <v>0.112054762996509</v>
      </c>
      <c r="F230" s="68">
        <v>32.670700086430401</v>
      </c>
      <c r="G230" s="71">
        <v>0.30782497837740802</v>
      </c>
      <c r="H230" s="68">
        <v>87.294727744165897</v>
      </c>
      <c r="I230" s="71">
        <v>1.5328641863746001E-2</v>
      </c>
      <c r="J230" s="68">
        <v>55.574762316335303</v>
      </c>
      <c r="K230" s="71">
        <v>1.3010668748373699E-2</v>
      </c>
      <c r="L230" s="68">
        <v>9.8530682800345701</v>
      </c>
    </row>
    <row r="231" spans="1:12" x14ac:dyDescent="0.2">
      <c r="A231" s="72" t="s">
        <v>797</v>
      </c>
      <c r="B231" s="66" t="s">
        <v>798</v>
      </c>
      <c r="C231" s="67">
        <v>66</v>
      </c>
      <c r="D231" s="67" t="s">
        <v>343</v>
      </c>
      <c r="E231" s="71">
        <v>6.49282975057765E-2</v>
      </c>
      <c r="F231" s="68">
        <v>3.7165082108902299</v>
      </c>
      <c r="G231" s="71">
        <v>0.105015315726653</v>
      </c>
      <c r="H231" s="68">
        <v>3.02506482281763</v>
      </c>
      <c r="I231" s="71">
        <v>5.2002299262474396E-3</v>
      </c>
      <c r="J231" s="68">
        <v>31.201382886776099</v>
      </c>
      <c r="K231" s="71">
        <v>8.4569346864429198E-2</v>
      </c>
      <c r="L231" s="68">
        <v>47.450302506482302</v>
      </c>
    </row>
    <row r="232" spans="1:12" x14ac:dyDescent="0.2">
      <c r="A232" s="72" t="s">
        <v>799</v>
      </c>
      <c r="B232" s="66" t="s">
        <v>800</v>
      </c>
      <c r="C232" s="67">
        <v>66</v>
      </c>
      <c r="D232" s="67" t="s">
        <v>343</v>
      </c>
      <c r="E232" s="71">
        <v>5.6369687734948097E-2</v>
      </c>
      <c r="F232" s="68">
        <v>2.6793431287813299</v>
      </c>
      <c r="G232" s="71">
        <v>9.5281120523549395E-2</v>
      </c>
      <c r="H232" s="68">
        <v>2.5929127052722598</v>
      </c>
      <c r="I232" s="71">
        <v>2.2692645652395201E-3</v>
      </c>
      <c r="J232" s="68">
        <v>14.5203111495246</v>
      </c>
      <c r="K232" s="71">
        <v>7.1558678116055499E-2</v>
      </c>
      <c r="L232" s="68">
        <v>41.400172860847</v>
      </c>
    </row>
    <row r="233" spans="1:12" x14ac:dyDescent="0.2">
      <c r="A233" s="72" t="s">
        <v>801</v>
      </c>
      <c r="B233" s="66" t="s">
        <v>802</v>
      </c>
      <c r="C233" s="67">
        <v>64</v>
      </c>
      <c r="D233" s="67" t="s">
        <v>343</v>
      </c>
      <c r="E233" s="71">
        <v>0.11960568764356599</v>
      </c>
      <c r="F233" s="68">
        <v>39.844425237683701</v>
      </c>
      <c r="G233" s="71">
        <v>0.164519140402517</v>
      </c>
      <c r="H233" s="68">
        <v>6.1365600691443403</v>
      </c>
      <c r="I233" s="71">
        <v>3.1664563173509297E-2</v>
      </c>
      <c r="J233" s="68">
        <v>69.490060501296497</v>
      </c>
      <c r="K233" s="71">
        <v>0.16263335935467199</v>
      </c>
      <c r="L233" s="68">
        <v>72.774416594641295</v>
      </c>
    </row>
    <row r="234" spans="1:12" x14ac:dyDescent="0.2">
      <c r="A234" s="72" t="s">
        <v>803</v>
      </c>
      <c r="B234" s="66" t="s">
        <v>804</v>
      </c>
      <c r="C234" s="67">
        <v>64</v>
      </c>
      <c r="D234" s="67" t="s">
        <v>343</v>
      </c>
      <c r="E234" s="71">
        <v>0.14874568667701599</v>
      </c>
      <c r="F234" s="68">
        <v>62.489196197061403</v>
      </c>
      <c r="G234" s="71">
        <v>0.20714063879970601</v>
      </c>
      <c r="H234" s="68">
        <v>12.1002592912705</v>
      </c>
      <c r="I234" s="71">
        <v>5.69470587541085E-2</v>
      </c>
      <c r="J234" s="68">
        <v>78.910976663785604</v>
      </c>
      <c r="K234" s="71">
        <v>0.18214936247723201</v>
      </c>
      <c r="L234" s="68">
        <v>77.182368193604105</v>
      </c>
    </row>
    <row r="235" spans="1:12" x14ac:dyDescent="0.2">
      <c r="A235" s="72" t="s">
        <v>805</v>
      </c>
      <c r="B235" s="66" t="s">
        <v>806</v>
      </c>
      <c r="C235" s="67">
        <v>64</v>
      </c>
      <c r="D235" s="67" t="s">
        <v>343</v>
      </c>
      <c r="E235" s="71">
        <v>0.103539598702915</v>
      </c>
      <c r="F235" s="68">
        <v>24.8919619706137</v>
      </c>
      <c r="G235" s="71">
        <v>0.11340066006685</v>
      </c>
      <c r="H235" s="68">
        <v>3.54364736387208</v>
      </c>
      <c r="I235" s="71">
        <v>9.6842907211638594E-3</v>
      </c>
      <c r="J235" s="68">
        <v>44.770959377700997</v>
      </c>
      <c r="K235" s="71">
        <v>0.187533845320731</v>
      </c>
      <c r="L235" s="68">
        <v>78.046672428694905</v>
      </c>
    </row>
    <row r="236" spans="1:12" x14ac:dyDescent="0.2">
      <c r="A236" s="72" t="s">
        <v>807</v>
      </c>
      <c r="B236" s="66" t="s">
        <v>808</v>
      </c>
      <c r="C236" s="67">
        <v>64</v>
      </c>
      <c r="D236" s="67" t="s">
        <v>343</v>
      </c>
      <c r="E236" s="71">
        <v>0.15944915899363099</v>
      </c>
      <c r="F236" s="68">
        <v>70.095073465859997</v>
      </c>
      <c r="G236" s="71">
        <v>0.25</v>
      </c>
      <c r="H236" s="68">
        <v>60.674157303370798</v>
      </c>
      <c r="I236" s="71">
        <v>8.2869597892266996E-3</v>
      </c>
      <c r="J236" s="68">
        <v>41.5730337078652</v>
      </c>
      <c r="K236" s="71">
        <v>0.220060517191665</v>
      </c>
      <c r="L236" s="68">
        <v>84.528954191875499</v>
      </c>
    </row>
    <row r="237" spans="1:12" x14ac:dyDescent="0.2">
      <c r="A237" s="72" t="s">
        <v>809</v>
      </c>
      <c r="B237" s="66" t="s">
        <v>810</v>
      </c>
      <c r="C237" s="67">
        <v>64</v>
      </c>
      <c r="D237" s="67" t="s">
        <v>343</v>
      </c>
      <c r="E237" s="71">
        <v>0.156900080476989</v>
      </c>
      <c r="F237" s="68">
        <v>68.539325842696599</v>
      </c>
      <c r="G237" s="71">
        <v>0.20659148628834001</v>
      </c>
      <c r="H237" s="68">
        <v>11.840968020743301</v>
      </c>
      <c r="I237" s="71">
        <v>3.1037569202589599E-2</v>
      </c>
      <c r="J237" s="68">
        <v>68.971477960241998</v>
      </c>
      <c r="K237" s="71">
        <v>0.23307118594003901</v>
      </c>
      <c r="L237" s="68">
        <v>87.121866897147797</v>
      </c>
    </row>
    <row r="238" spans="1:12" x14ac:dyDescent="0.2">
      <c r="A238" s="72" t="s">
        <v>811</v>
      </c>
      <c r="B238" s="66" t="s">
        <v>812</v>
      </c>
      <c r="C238" s="67">
        <v>66</v>
      </c>
      <c r="D238" s="67" t="s">
        <v>343</v>
      </c>
      <c r="E238" s="71">
        <v>1.21577255725008E-2</v>
      </c>
      <c r="F238" s="68">
        <v>0.259291270527226</v>
      </c>
      <c r="G238" s="71">
        <v>0</v>
      </c>
      <c r="H238" s="68">
        <v>0.34572169403630099</v>
      </c>
      <c r="I238" s="71">
        <v>6.9383765947465803E-4</v>
      </c>
      <c r="J238" s="68">
        <v>5.0993949870354403</v>
      </c>
      <c r="K238" s="71">
        <v>3.5779339058027798E-2</v>
      </c>
      <c r="L238" s="68">
        <v>24.027657735522901</v>
      </c>
    </row>
    <row r="239" spans="1:12" x14ac:dyDescent="0.2">
      <c r="A239" s="72" t="s">
        <v>813</v>
      </c>
      <c r="B239" s="66" t="s">
        <v>814</v>
      </c>
      <c r="C239" s="67">
        <v>64</v>
      </c>
      <c r="D239" s="67" t="s">
        <v>343</v>
      </c>
      <c r="E239" s="71">
        <v>0.13230730183818001</v>
      </c>
      <c r="F239" s="68">
        <v>49.5246326707001</v>
      </c>
      <c r="G239" s="71">
        <v>0.239290162217798</v>
      </c>
      <c r="H239" s="68">
        <v>23.768366464995701</v>
      </c>
      <c r="I239" s="71">
        <v>2.6245698469471099E-3</v>
      </c>
      <c r="J239" s="68">
        <v>16.9403630077787</v>
      </c>
      <c r="K239" s="71">
        <v>0.155007173449797</v>
      </c>
      <c r="L239" s="68">
        <v>70.440795159896297</v>
      </c>
    </row>
    <row r="240" spans="1:12" x14ac:dyDescent="0.2">
      <c r="A240" s="72" t="s">
        <v>815</v>
      </c>
      <c r="B240" s="66" t="s">
        <v>816</v>
      </c>
      <c r="C240" s="67">
        <v>64</v>
      </c>
      <c r="D240" s="67" t="s">
        <v>343</v>
      </c>
      <c r="E240" s="71">
        <v>0.14244036575426799</v>
      </c>
      <c r="F240" s="68">
        <v>57.216940363007801</v>
      </c>
      <c r="G240" s="71">
        <v>0.23692563602556399</v>
      </c>
      <c r="H240" s="68">
        <v>22.558340535868599</v>
      </c>
      <c r="I240" s="71">
        <v>2.8616159165081702E-3</v>
      </c>
      <c r="J240" s="68">
        <v>18.496110630942098</v>
      </c>
      <c r="K240" s="71">
        <v>0.187533845320731</v>
      </c>
      <c r="L240" s="68">
        <v>78.046672428694905</v>
      </c>
    </row>
    <row r="241" spans="1:12" x14ac:dyDescent="0.2">
      <c r="A241" s="72" t="s">
        <v>817</v>
      </c>
      <c r="B241" s="66" t="s">
        <v>818</v>
      </c>
      <c r="C241" s="67">
        <v>64</v>
      </c>
      <c r="D241" s="67" t="s">
        <v>343</v>
      </c>
      <c r="E241" s="71">
        <v>0.15595400808100801</v>
      </c>
      <c r="F241" s="68">
        <v>67.934312878133099</v>
      </c>
      <c r="G241" s="71">
        <v>0.24321199549305</v>
      </c>
      <c r="H241" s="68">
        <v>28.435609334485701</v>
      </c>
      <c r="I241" s="71">
        <v>2.4105514680870601E-2</v>
      </c>
      <c r="J241" s="68">
        <v>64.131374243733802</v>
      </c>
      <c r="K241" s="71">
        <v>0.20054451406910501</v>
      </c>
      <c r="L241" s="68">
        <v>80.898876404494402</v>
      </c>
    </row>
    <row r="242" spans="1:12" x14ac:dyDescent="0.2">
      <c r="A242" s="72" t="s">
        <v>566</v>
      </c>
      <c r="B242" s="66" t="s">
        <v>819</v>
      </c>
      <c r="C242" s="67">
        <v>64</v>
      </c>
      <c r="D242" s="67" t="s">
        <v>343</v>
      </c>
      <c r="E242" s="71">
        <v>0.107772098503256</v>
      </c>
      <c r="F242" s="68">
        <v>28.6084701815039</v>
      </c>
      <c r="G242" s="71">
        <v>0.25004623247061197</v>
      </c>
      <c r="H242" s="68">
        <v>61.019878997407098</v>
      </c>
      <c r="I242" s="71">
        <v>8.2167192972871193E-3</v>
      </c>
      <c r="J242" s="68">
        <v>41.2273120138289</v>
      </c>
      <c r="K242" s="71">
        <v>6.5053343741868594E-2</v>
      </c>
      <c r="L242" s="68">
        <v>38.807260155574802</v>
      </c>
    </row>
    <row r="243" spans="1:12" x14ac:dyDescent="0.2">
      <c r="A243" s="72" t="s">
        <v>820</v>
      </c>
      <c r="B243" s="66" t="s">
        <v>821</v>
      </c>
      <c r="C243" s="67">
        <v>64</v>
      </c>
      <c r="D243" s="67" t="s">
        <v>343</v>
      </c>
      <c r="E243" s="71">
        <v>0.144631198276578</v>
      </c>
      <c r="F243" s="68">
        <v>59.291270527225599</v>
      </c>
      <c r="G243" s="71">
        <v>0.24624220779008199</v>
      </c>
      <c r="H243" s="68">
        <v>33.275713050994</v>
      </c>
      <c r="I243" s="71">
        <v>2.50180276849804E-2</v>
      </c>
      <c r="J243" s="68">
        <v>64.563526361279202</v>
      </c>
      <c r="K243" s="71">
        <v>0.16263335935467199</v>
      </c>
      <c r="L243" s="68">
        <v>72.774416594641295</v>
      </c>
    </row>
    <row r="244" spans="1:12" x14ac:dyDescent="0.2">
      <c r="A244" s="72" t="s">
        <v>822</v>
      </c>
      <c r="B244" s="66" t="s">
        <v>823</v>
      </c>
      <c r="C244" s="67">
        <v>64</v>
      </c>
      <c r="D244" s="67" t="s">
        <v>343</v>
      </c>
      <c r="E244" s="71">
        <v>7.9279597401007498E-2</v>
      </c>
      <c r="F244" s="68">
        <v>5.7908383751080397</v>
      </c>
      <c r="G244" s="71">
        <v>0.17911051976831099</v>
      </c>
      <c r="H244" s="68">
        <v>7.4330164217804704</v>
      </c>
      <c r="I244" s="71">
        <v>9.9382646283102099E-3</v>
      </c>
      <c r="J244" s="68">
        <v>45.375972342264497</v>
      </c>
      <c r="K244" s="71">
        <v>4.87900078064014E-2</v>
      </c>
      <c r="L244" s="68">
        <v>31.547104580812402</v>
      </c>
    </row>
    <row r="245" spans="1:12" x14ac:dyDescent="0.2">
      <c r="A245" s="72" t="s">
        <v>824</v>
      </c>
      <c r="B245" s="66" t="s">
        <v>825</v>
      </c>
      <c r="C245" s="67">
        <v>64</v>
      </c>
      <c r="D245" s="67" t="s">
        <v>343</v>
      </c>
      <c r="E245" s="71">
        <v>0.112594691985532</v>
      </c>
      <c r="F245" s="68">
        <v>33.5350043215212</v>
      </c>
      <c r="G245" s="71">
        <v>0.25564993481422899</v>
      </c>
      <c r="H245" s="68">
        <v>69.403630077787398</v>
      </c>
      <c r="I245" s="71">
        <v>5.2860136458526399E-2</v>
      </c>
      <c r="J245" s="68">
        <v>78.305963699222104</v>
      </c>
      <c r="K245" s="71">
        <v>2.92740046838409E-2</v>
      </c>
      <c r="L245" s="68">
        <v>19.619706136560101</v>
      </c>
    </row>
    <row r="246" spans="1:12" x14ac:dyDescent="0.2">
      <c r="A246" s="72" t="s">
        <v>826</v>
      </c>
      <c r="B246" s="66" t="s">
        <v>827</v>
      </c>
      <c r="C246" s="67">
        <v>64</v>
      </c>
      <c r="D246" s="67" t="s">
        <v>343</v>
      </c>
      <c r="E246" s="71">
        <v>0.14457224983511599</v>
      </c>
      <c r="F246" s="68">
        <v>59.204840103716499</v>
      </c>
      <c r="G246" s="71">
        <v>0.21786131180091101</v>
      </c>
      <c r="H246" s="68">
        <v>14.174589455488301</v>
      </c>
      <c r="I246" s="71">
        <v>0.18658143302059699</v>
      </c>
      <c r="J246" s="68">
        <v>91.097666378565293</v>
      </c>
      <c r="K246" s="71">
        <v>2.92740046838409E-2</v>
      </c>
      <c r="L246" s="68">
        <v>19.619706136560101</v>
      </c>
    </row>
    <row r="247" spans="1:12" x14ac:dyDescent="0.2">
      <c r="A247" s="72" t="s">
        <v>828</v>
      </c>
      <c r="B247" s="66" t="s">
        <v>829</v>
      </c>
      <c r="C247" s="67">
        <v>45</v>
      </c>
      <c r="D247" s="67" t="s">
        <v>343</v>
      </c>
      <c r="E247" s="71">
        <v>9.1641374730709393E-2</v>
      </c>
      <c r="F247" s="68">
        <v>14.0017286084702</v>
      </c>
      <c r="G247" s="71">
        <v>0.20469917011434499</v>
      </c>
      <c r="H247" s="68">
        <v>11.581676750216101</v>
      </c>
      <c r="I247" s="71">
        <v>4.4203616581035998E-2</v>
      </c>
      <c r="J247" s="68">
        <v>75.713050993949906</v>
      </c>
      <c r="K247" s="71">
        <v>2.6021337496747499E-2</v>
      </c>
      <c r="L247" s="68">
        <v>17.977528089887599</v>
      </c>
    </row>
    <row r="248" spans="1:12" x14ac:dyDescent="0.2">
      <c r="A248" s="72" t="s">
        <v>830</v>
      </c>
      <c r="B248" s="66" t="s">
        <v>831</v>
      </c>
      <c r="C248" s="67">
        <v>45</v>
      </c>
      <c r="D248" s="67" t="s">
        <v>343</v>
      </c>
      <c r="E248" s="71">
        <v>0.103039190134668</v>
      </c>
      <c r="F248" s="68">
        <v>24.4598098530683</v>
      </c>
      <c r="G248" s="71">
        <v>0.25462547343675701</v>
      </c>
      <c r="H248" s="68">
        <v>68.712186689714798</v>
      </c>
      <c r="I248" s="71">
        <v>1.2207423535031899E-2</v>
      </c>
      <c r="J248" s="68">
        <v>50.648228176318099</v>
      </c>
      <c r="K248" s="71">
        <v>4.2284673432214599E-2</v>
      </c>
      <c r="L248" s="68">
        <v>28.089887640449401</v>
      </c>
    </row>
    <row r="249" spans="1:12" x14ac:dyDescent="0.2">
      <c r="A249" s="72" t="s">
        <v>832</v>
      </c>
      <c r="B249" s="66" t="s">
        <v>833</v>
      </c>
      <c r="C249" s="67">
        <v>45</v>
      </c>
      <c r="D249" s="67" t="s">
        <v>343</v>
      </c>
      <c r="E249" s="71">
        <v>0.118426668385505</v>
      </c>
      <c r="F249" s="68">
        <v>38.893690579083803</v>
      </c>
      <c r="G249" s="71">
        <v>0.27787919766859498</v>
      </c>
      <c r="H249" s="68">
        <v>82.195332757130501</v>
      </c>
      <c r="I249" s="71">
        <v>3.1863466868612703E-2</v>
      </c>
      <c r="J249" s="68">
        <v>69.662921348314597</v>
      </c>
      <c r="K249" s="71">
        <v>4.5537340619308003E-2</v>
      </c>
      <c r="L249" s="68">
        <v>29.732065687121899</v>
      </c>
    </row>
    <row r="250" spans="1:12" x14ac:dyDescent="0.2">
      <c r="A250" s="72" t="s">
        <v>834</v>
      </c>
      <c r="B250" s="66" t="s">
        <v>835</v>
      </c>
      <c r="C250" s="67">
        <v>45</v>
      </c>
      <c r="D250" s="67" t="s">
        <v>343</v>
      </c>
      <c r="E250" s="71">
        <v>6.3291290412962997E-2</v>
      </c>
      <c r="F250" s="68">
        <v>3.45721694036301</v>
      </c>
      <c r="G250" s="71">
        <v>0.14200248495352599</v>
      </c>
      <c r="H250" s="68">
        <v>4.9265341400172904</v>
      </c>
      <c r="I250" s="71">
        <v>1.53447144144283E-2</v>
      </c>
      <c r="J250" s="68">
        <v>55.661192739844402</v>
      </c>
      <c r="K250" s="71">
        <v>3.2526671870934297E-2</v>
      </c>
      <c r="L250" s="68">
        <v>22.212618841832299</v>
      </c>
    </row>
    <row r="251" spans="1:12" x14ac:dyDescent="0.2">
      <c r="A251" s="72" t="s">
        <v>836</v>
      </c>
      <c r="B251" s="66" t="s">
        <v>837</v>
      </c>
      <c r="C251" s="67">
        <v>45</v>
      </c>
      <c r="D251" s="67" t="s">
        <v>343</v>
      </c>
      <c r="E251" s="71">
        <v>0.102426422193293</v>
      </c>
      <c r="F251" s="68">
        <v>23.595505617977501</v>
      </c>
      <c r="G251" s="71">
        <v>0.25427199215684199</v>
      </c>
      <c r="H251" s="68">
        <v>67.847882454623999</v>
      </c>
      <c r="I251" s="71">
        <v>4.2172666166345697E-3</v>
      </c>
      <c r="J251" s="68">
        <v>25.583405358686299</v>
      </c>
      <c r="K251" s="71">
        <v>4.87900078064014E-2</v>
      </c>
      <c r="L251" s="68">
        <v>31.547104580812402</v>
      </c>
    </row>
    <row r="252" spans="1:12" x14ac:dyDescent="0.2">
      <c r="A252" s="72" t="s">
        <v>838</v>
      </c>
      <c r="B252" s="66" t="s">
        <v>839</v>
      </c>
      <c r="C252" s="67">
        <v>45</v>
      </c>
      <c r="D252" s="67" t="s">
        <v>343</v>
      </c>
      <c r="E252" s="71">
        <v>0.184599749040738</v>
      </c>
      <c r="F252" s="68">
        <v>82.108902333621401</v>
      </c>
      <c r="G252" s="71">
        <v>0.49558474590617502</v>
      </c>
      <c r="H252" s="68">
        <v>95.332757130509904</v>
      </c>
      <c r="I252" s="71">
        <v>3.21931637192912E-2</v>
      </c>
      <c r="J252" s="68">
        <v>70.095073465859997</v>
      </c>
      <c r="K252" s="71">
        <v>2.6021337496747499E-2</v>
      </c>
      <c r="L252" s="68">
        <v>17.977528089887599</v>
      </c>
    </row>
    <row r="253" spans="1:12" x14ac:dyDescent="0.2">
      <c r="A253" s="72" t="s">
        <v>840</v>
      </c>
      <c r="B253" s="66" t="s">
        <v>841</v>
      </c>
      <c r="C253" s="67">
        <v>65</v>
      </c>
      <c r="D253" s="67" t="s">
        <v>343</v>
      </c>
      <c r="E253" s="71">
        <v>0.431429634940033</v>
      </c>
      <c r="F253" s="68">
        <v>99.135695764909201</v>
      </c>
      <c r="G253" s="71">
        <v>0.96942133241062001</v>
      </c>
      <c r="H253" s="68">
        <v>99.6542783059637</v>
      </c>
      <c r="I253" s="71">
        <v>0.28583556616435701</v>
      </c>
      <c r="J253" s="68">
        <v>95.505617977528104</v>
      </c>
      <c r="K253" s="71">
        <v>3.9032006245121202E-2</v>
      </c>
      <c r="L253" s="68">
        <v>26.361279170267899</v>
      </c>
    </row>
    <row r="254" spans="1:12" x14ac:dyDescent="0.2">
      <c r="A254" s="72" t="s">
        <v>842</v>
      </c>
      <c r="B254" s="66" t="s">
        <v>843</v>
      </c>
      <c r="C254" s="67">
        <v>65</v>
      </c>
      <c r="D254" s="67" t="s">
        <v>343</v>
      </c>
      <c r="E254" s="71">
        <v>0.40835089353442</v>
      </c>
      <c r="F254" s="68">
        <v>98.444252376836602</v>
      </c>
      <c r="G254" s="71">
        <v>0.98518654197762201</v>
      </c>
      <c r="H254" s="68">
        <v>99.8271391529818</v>
      </c>
      <c r="I254" s="71">
        <v>0.15204412457411601</v>
      </c>
      <c r="J254" s="68">
        <v>89.196197061365595</v>
      </c>
      <c r="K254" s="71">
        <v>8.7822014051522596E-2</v>
      </c>
      <c r="L254" s="68">
        <v>48.573898012100301</v>
      </c>
    </row>
    <row r="255" spans="1:12" x14ac:dyDescent="0.2">
      <c r="A255" s="72" t="s">
        <v>844</v>
      </c>
      <c r="B255" s="66" t="s">
        <v>845</v>
      </c>
      <c r="C255" s="67">
        <v>65</v>
      </c>
      <c r="D255" s="67" t="s">
        <v>343</v>
      </c>
      <c r="E255" s="71">
        <v>0.11686897265358</v>
      </c>
      <c r="F255" s="68">
        <v>37.424373379429603</v>
      </c>
      <c r="G255" s="71">
        <v>0.25003012429021199</v>
      </c>
      <c r="H255" s="68">
        <v>60.847018150388898</v>
      </c>
      <c r="I255" s="71">
        <v>7.7808123360875794E-2</v>
      </c>
      <c r="J255" s="68">
        <v>82.108902333621401</v>
      </c>
      <c r="K255" s="71">
        <v>2.2768670309654002E-2</v>
      </c>
      <c r="L255" s="68">
        <v>15.384615384615399</v>
      </c>
    </row>
    <row r="256" spans="1:12" x14ac:dyDescent="0.2">
      <c r="A256" s="72" t="s">
        <v>846</v>
      </c>
      <c r="B256" s="66" t="s">
        <v>847</v>
      </c>
      <c r="C256" s="67">
        <v>65</v>
      </c>
      <c r="D256" s="67" t="s">
        <v>343</v>
      </c>
      <c r="E256" s="71">
        <v>7.45638902040065E-2</v>
      </c>
      <c r="F256" s="68">
        <v>4.8401037165082101</v>
      </c>
      <c r="G256" s="71">
        <v>0.13600460986352</v>
      </c>
      <c r="H256" s="68">
        <v>4.6672428694900603</v>
      </c>
      <c r="I256" s="71">
        <v>5.1907721690472197E-2</v>
      </c>
      <c r="J256" s="68">
        <v>78.046672428694905</v>
      </c>
      <c r="K256" s="71">
        <v>3.5779339058027798E-2</v>
      </c>
      <c r="L256" s="68">
        <v>24.027657735522901</v>
      </c>
    </row>
    <row r="257" spans="1:12" x14ac:dyDescent="0.2">
      <c r="A257" s="72" t="s">
        <v>848</v>
      </c>
      <c r="B257" s="66" t="s">
        <v>849</v>
      </c>
      <c r="C257" s="67">
        <v>65</v>
      </c>
      <c r="D257" s="67" t="s">
        <v>343</v>
      </c>
      <c r="E257" s="71">
        <v>2.1771721914957E-2</v>
      </c>
      <c r="F257" s="68">
        <v>0.51858254105445101</v>
      </c>
      <c r="G257" s="71">
        <v>1.2554285875040899E-2</v>
      </c>
      <c r="H257" s="68">
        <v>0.77787381158167701</v>
      </c>
      <c r="I257" s="71">
        <v>7.1820487633528197E-4</v>
      </c>
      <c r="J257" s="68">
        <v>5.1858254105445099</v>
      </c>
      <c r="K257" s="71">
        <v>5.2042674993494902E-2</v>
      </c>
      <c r="L257" s="68">
        <v>32.9299913569577</v>
      </c>
    </row>
    <row r="258" spans="1:12" x14ac:dyDescent="0.2">
      <c r="A258" s="72" t="s">
        <v>850</v>
      </c>
      <c r="B258" s="66" t="s">
        <v>851</v>
      </c>
      <c r="C258" s="67">
        <v>65</v>
      </c>
      <c r="D258" s="67" t="s">
        <v>343</v>
      </c>
      <c r="E258" s="71">
        <v>8.6633698858454997E-2</v>
      </c>
      <c r="F258" s="68">
        <v>10.5445116681072</v>
      </c>
      <c r="G258" s="71">
        <v>9.8159907244073502E-2</v>
      </c>
      <c r="H258" s="68">
        <v>2.7657735522904101</v>
      </c>
      <c r="I258" s="71">
        <v>0.12596185027326401</v>
      </c>
      <c r="J258" s="68">
        <v>87.381158167674997</v>
      </c>
      <c r="K258" s="71">
        <v>3.5779339058027798E-2</v>
      </c>
      <c r="L258" s="68">
        <v>24.027657735522901</v>
      </c>
    </row>
    <row r="259" spans="1:12" x14ac:dyDescent="0.2">
      <c r="A259" s="72" t="s">
        <v>852</v>
      </c>
      <c r="B259" s="66" t="s">
        <v>853</v>
      </c>
      <c r="C259" s="67">
        <v>65</v>
      </c>
      <c r="D259" s="67" t="s">
        <v>343</v>
      </c>
      <c r="E259" s="71">
        <v>6.2162097689360298E-2</v>
      </c>
      <c r="F259" s="68">
        <v>3.2843560933448601</v>
      </c>
      <c r="G259" s="71">
        <v>0.116222389282589</v>
      </c>
      <c r="H259" s="68">
        <v>3.7165082108902299</v>
      </c>
      <c r="I259" s="71">
        <v>4.0989899101650601E-2</v>
      </c>
      <c r="J259" s="68">
        <v>74.157303370786494</v>
      </c>
      <c r="K259" s="71">
        <v>2.92740046838409E-2</v>
      </c>
      <c r="L259" s="68">
        <v>19.619706136560101</v>
      </c>
    </row>
    <row r="260" spans="1:12" x14ac:dyDescent="0.2">
      <c r="A260" s="72" t="s">
        <v>854</v>
      </c>
      <c r="B260" s="66" t="s">
        <v>855</v>
      </c>
      <c r="C260" s="67">
        <v>65</v>
      </c>
      <c r="D260" s="67" t="s">
        <v>343</v>
      </c>
      <c r="E260" s="71">
        <v>0.10199315660875601</v>
      </c>
      <c r="F260" s="68">
        <v>23.163353500432201</v>
      </c>
      <c r="G260" s="71">
        <v>0.17641401117059699</v>
      </c>
      <c r="H260" s="68">
        <v>7.0872947277441698</v>
      </c>
      <c r="I260" s="71">
        <v>3.5238110229962399E-2</v>
      </c>
      <c r="J260" s="68">
        <v>71.305099394986996</v>
      </c>
      <c r="K260" s="71">
        <v>9.4327348425709501E-2</v>
      </c>
      <c r="L260" s="68">
        <v>51.944684528954198</v>
      </c>
    </row>
    <row r="261" spans="1:12" x14ac:dyDescent="0.2">
      <c r="A261" s="72" t="s">
        <v>856</v>
      </c>
      <c r="B261" s="66" t="s">
        <v>857</v>
      </c>
      <c r="C261" s="67">
        <v>65</v>
      </c>
      <c r="D261" s="67" t="s">
        <v>343</v>
      </c>
      <c r="E261" s="71">
        <v>0.14024446659738399</v>
      </c>
      <c r="F261" s="68">
        <v>55.747623163353502</v>
      </c>
      <c r="G261" s="71">
        <v>0.211891434974285</v>
      </c>
      <c r="H261" s="68">
        <v>12.8781331028522</v>
      </c>
      <c r="I261" s="71">
        <v>0.16655729138565301</v>
      </c>
      <c r="J261" s="68">
        <v>90.060501296456394</v>
      </c>
      <c r="K261" s="71">
        <v>4.2284673432214599E-2</v>
      </c>
      <c r="L261" s="68">
        <v>28.089887640449401</v>
      </c>
    </row>
    <row r="262" spans="1:12" x14ac:dyDescent="0.2">
      <c r="A262" s="72" t="s">
        <v>858</v>
      </c>
      <c r="B262" s="66" t="s">
        <v>859</v>
      </c>
      <c r="C262" s="67">
        <v>65</v>
      </c>
      <c r="D262" s="67" t="s">
        <v>343</v>
      </c>
      <c r="E262" s="71">
        <v>0.16989296327814701</v>
      </c>
      <c r="F262" s="68">
        <v>76.577355229040606</v>
      </c>
      <c r="G262" s="71">
        <v>0.24474766079379001</v>
      </c>
      <c r="H262" s="68">
        <v>31.028522039757998</v>
      </c>
      <c r="I262" s="71">
        <v>0.170603880614942</v>
      </c>
      <c r="J262" s="68">
        <v>90.233362143474494</v>
      </c>
      <c r="K262" s="71">
        <v>9.4327348425709501E-2</v>
      </c>
      <c r="L262" s="68">
        <v>51.944684528954198</v>
      </c>
    </row>
    <row r="263" spans="1:12" x14ac:dyDescent="0.2">
      <c r="A263" s="72" t="s">
        <v>860</v>
      </c>
      <c r="B263" s="66" t="s">
        <v>861</v>
      </c>
      <c r="C263" s="67">
        <v>65</v>
      </c>
      <c r="D263" s="67" t="s">
        <v>343</v>
      </c>
      <c r="E263" s="71">
        <v>0.137496968094558</v>
      </c>
      <c r="F263" s="68">
        <v>54.019014693171997</v>
      </c>
      <c r="G263" s="71">
        <v>0.221412140536419</v>
      </c>
      <c r="H263" s="68">
        <v>15.384615384615399</v>
      </c>
      <c r="I263" s="71">
        <v>0.116267418444108</v>
      </c>
      <c r="J263" s="68">
        <v>86.776145203111497</v>
      </c>
      <c r="K263" s="71">
        <v>7.4811345303148896E-2</v>
      </c>
      <c r="L263" s="68">
        <v>43.042350907519399</v>
      </c>
    </row>
    <row r="264" spans="1:12" x14ac:dyDescent="0.2">
      <c r="A264" s="72" t="s">
        <v>862</v>
      </c>
      <c r="B264" s="66" t="s">
        <v>863</v>
      </c>
      <c r="C264" s="67">
        <v>65</v>
      </c>
      <c r="D264" s="67" t="s">
        <v>343</v>
      </c>
      <c r="E264" s="71">
        <v>0.111336807260126</v>
      </c>
      <c r="F264" s="68">
        <v>31.892826274848701</v>
      </c>
      <c r="G264" s="71">
        <v>0.25590138993759498</v>
      </c>
      <c r="H264" s="68">
        <v>69.835782195332797</v>
      </c>
      <c r="I264" s="71">
        <v>2.9319024036382799E-2</v>
      </c>
      <c r="J264" s="68">
        <v>67.847882454623999</v>
      </c>
      <c r="K264" s="71">
        <v>4.87900078064014E-2</v>
      </c>
      <c r="L264" s="68">
        <v>31.547104580812402</v>
      </c>
    </row>
    <row r="265" spans="1:12" x14ac:dyDescent="0.2">
      <c r="A265" s="72" t="s">
        <v>864</v>
      </c>
      <c r="B265" s="66" t="s">
        <v>865</v>
      </c>
      <c r="C265" s="67">
        <v>65</v>
      </c>
      <c r="D265" s="67" t="s">
        <v>343</v>
      </c>
      <c r="E265" s="71">
        <v>0.142800903551385</v>
      </c>
      <c r="F265" s="68">
        <v>57.562662057044101</v>
      </c>
      <c r="G265" s="71">
        <v>0.19921533160685301</v>
      </c>
      <c r="H265" s="68">
        <v>10.0259291270527</v>
      </c>
      <c r="I265" s="71">
        <v>8.8311725876566799E-2</v>
      </c>
      <c r="J265" s="68">
        <v>83.5782195332757</v>
      </c>
      <c r="K265" s="71">
        <v>0.140875653170735</v>
      </c>
      <c r="L265" s="68">
        <v>66.378565254969701</v>
      </c>
    </row>
    <row r="266" spans="1:12" x14ac:dyDescent="0.2">
      <c r="A266" s="72" t="s">
        <v>866</v>
      </c>
      <c r="B266" s="66" t="s">
        <v>867</v>
      </c>
      <c r="C266" s="67">
        <v>65</v>
      </c>
      <c r="D266" s="67" t="s">
        <v>343</v>
      </c>
      <c r="E266" s="71">
        <v>0.13019303389453299</v>
      </c>
      <c r="F266" s="68">
        <v>47.363872082973202</v>
      </c>
      <c r="G266" s="71">
        <v>0.25232020031817898</v>
      </c>
      <c r="H266" s="68">
        <v>65.687121866897101</v>
      </c>
      <c r="I266" s="71">
        <v>2.2283734160745299E-2</v>
      </c>
      <c r="J266" s="68">
        <v>62.489196197061403</v>
      </c>
      <c r="K266" s="71">
        <v>0.115975167204675</v>
      </c>
      <c r="L266" s="68">
        <v>59.1184096802074</v>
      </c>
    </row>
    <row r="267" spans="1:12" x14ac:dyDescent="0.2">
      <c r="A267" s="72" t="s">
        <v>868</v>
      </c>
      <c r="B267" s="66" t="s">
        <v>869</v>
      </c>
      <c r="C267" s="67">
        <v>65</v>
      </c>
      <c r="D267" s="67" t="s">
        <v>343</v>
      </c>
      <c r="E267" s="71">
        <v>0.13258301658957899</v>
      </c>
      <c r="F267" s="68">
        <v>49.9567847882455</v>
      </c>
      <c r="G267" s="71">
        <v>0.27353971562283103</v>
      </c>
      <c r="H267" s="68">
        <v>80.726015557476202</v>
      </c>
      <c r="I267" s="71">
        <v>2.3376651346011301E-2</v>
      </c>
      <c r="J267" s="68">
        <v>63.353500432152103</v>
      </c>
      <c r="K267" s="71">
        <v>0.100832682799896</v>
      </c>
      <c r="L267" s="68">
        <v>53.586862575626597</v>
      </c>
    </row>
    <row r="268" spans="1:12" x14ac:dyDescent="0.2">
      <c r="A268" s="72" t="s">
        <v>870</v>
      </c>
      <c r="B268" s="66" t="s">
        <v>871</v>
      </c>
      <c r="C268" s="67">
        <v>65</v>
      </c>
      <c r="D268" s="67" t="s">
        <v>343</v>
      </c>
      <c r="E268" s="71">
        <v>0.16219846349905301</v>
      </c>
      <c r="F268" s="68">
        <v>71.564390665514296</v>
      </c>
      <c r="G268" s="71">
        <v>0.27039061729819902</v>
      </c>
      <c r="H268" s="68">
        <v>78.997407087294704</v>
      </c>
      <c r="I268" s="71">
        <v>8.7218937245909803E-2</v>
      </c>
      <c r="J268" s="68">
        <v>83.4053586862576</v>
      </c>
      <c r="K268" s="71">
        <v>0.12898583595304899</v>
      </c>
      <c r="L268" s="68">
        <v>62.662057044079503</v>
      </c>
    </row>
    <row r="269" spans="1:12" x14ac:dyDescent="0.2">
      <c r="A269" s="72" t="s">
        <v>872</v>
      </c>
      <c r="B269" s="66" t="s">
        <v>873</v>
      </c>
      <c r="C269" s="67">
        <v>65</v>
      </c>
      <c r="D269" s="67" t="s">
        <v>343</v>
      </c>
      <c r="E269" s="71">
        <v>0.20301939911245301</v>
      </c>
      <c r="F269" s="68">
        <v>86.776145203111497</v>
      </c>
      <c r="G269" s="71">
        <v>0.19538321612658899</v>
      </c>
      <c r="H269" s="68">
        <v>9.5073465859982704</v>
      </c>
      <c r="I269" s="71">
        <v>0.122165673308021</v>
      </c>
      <c r="J269" s="68">
        <v>87.208297320656897</v>
      </c>
      <c r="K269" s="71">
        <v>0.29150930790274998</v>
      </c>
      <c r="L269" s="68">
        <v>92.999135695764906</v>
      </c>
    </row>
    <row r="270" spans="1:12" x14ac:dyDescent="0.2">
      <c r="A270" s="72" t="s">
        <v>874</v>
      </c>
      <c r="B270" s="66" t="s">
        <v>875</v>
      </c>
      <c r="C270" s="67">
        <v>65</v>
      </c>
      <c r="D270" s="67" t="s">
        <v>343</v>
      </c>
      <c r="E270" s="71">
        <v>0.15459161784423101</v>
      </c>
      <c r="F270" s="68">
        <v>67.1564390665514</v>
      </c>
      <c r="G270" s="71">
        <v>0.27349235817574802</v>
      </c>
      <c r="H270" s="68">
        <v>80.639585133967103</v>
      </c>
      <c r="I270" s="71">
        <v>0.141492487550545</v>
      </c>
      <c r="J270" s="68">
        <v>88.245462402765796</v>
      </c>
      <c r="K270" s="71">
        <v>4.87900078064014E-2</v>
      </c>
      <c r="L270" s="68">
        <v>31.547104580812402</v>
      </c>
    </row>
    <row r="271" spans="1:12" x14ac:dyDescent="0.2">
      <c r="A271" s="72" t="s">
        <v>876</v>
      </c>
      <c r="B271" s="66" t="s">
        <v>877</v>
      </c>
      <c r="C271" s="67">
        <v>65</v>
      </c>
      <c r="D271" s="67" t="s">
        <v>343</v>
      </c>
      <c r="E271" s="71">
        <v>0.15049338350666799</v>
      </c>
      <c r="F271" s="68">
        <v>63.699222126188403</v>
      </c>
      <c r="G271" s="71">
        <v>0.254571482441037</v>
      </c>
      <c r="H271" s="68">
        <v>68.539325842696599</v>
      </c>
      <c r="I271" s="71">
        <v>0.10258131965325699</v>
      </c>
      <c r="J271" s="68">
        <v>85.393258426966298</v>
      </c>
      <c r="K271" s="71">
        <v>9.4327348425709501E-2</v>
      </c>
      <c r="L271" s="68">
        <v>51.944684528954198</v>
      </c>
    </row>
    <row r="272" spans="1:12" x14ac:dyDescent="0.2">
      <c r="A272" s="72" t="s">
        <v>878</v>
      </c>
      <c r="B272" s="66" t="s">
        <v>879</v>
      </c>
      <c r="C272" s="67">
        <v>65</v>
      </c>
      <c r="D272" s="67" t="s">
        <v>343</v>
      </c>
      <c r="E272" s="71">
        <v>0.133061583577575</v>
      </c>
      <c r="F272" s="68">
        <v>50.1296456352636</v>
      </c>
      <c r="G272" s="71">
        <v>0.24168541102991101</v>
      </c>
      <c r="H272" s="68">
        <v>25.756266205704399</v>
      </c>
      <c r="I272" s="71">
        <v>1.11293162836079E-2</v>
      </c>
      <c r="J272" s="68">
        <v>48.919619706136601</v>
      </c>
      <c r="K272" s="71">
        <v>0.14637002341920399</v>
      </c>
      <c r="L272" s="68">
        <v>68.625756266205698</v>
      </c>
    </row>
    <row r="273" spans="1:12" x14ac:dyDescent="0.2">
      <c r="A273" s="72" t="s">
        <v>880</v>
      </c>
      <c r="B273" s="66" t="s">
        <v>881</v>
      </c>
      <c r="C273" s="67">
        <v>65</v>
      </c>
      <c r="D273" s="67" t="s">
        <v>343</v>
      </c>
      <c r="E273" s="71">
        <v>0.14009022069662599</v>
      </c>
      <c r="F273" s="68">
        <v>55.661192739844402</v>
      </c>
      <c r="G273" s="71">
        <v>0.249998701523027</v>
      </c>
      <c r="H273" s="68">
        <v>45.808124459809903</v>
      </c>
      <c r="I273" s="71">
        <v>7.5944612141140802E-2</v>
      </c>
      <c r="J273" s="68">
        <v>82.022471910112401</v>
      </c>
      <c r="K273" s="71">
        <v>9.4327348425709501E-2</v>
      </c>
      <c r="L273" s="68">
        <v>51.944684528954198</v>
      </c>
    </row>
    <row r="274" spans="1:12" x14ac:dyDescent="0.2">
      <c r="A274" s="72" t="s">
        <v>882</v>
      </c>
      <c r="B274" s="66" t="s">
        <v>883</v>
      </c>
      <c r="C274" s="67">
        <v>65</v>
      </c>
      <c r="D274" s="67" t="s">
        <v>343</v>
      </c>
      <c r="E274" s="71">
        <v>0.145195393091238</v>
      </c>
      <c r="F274" s="68">
        <v>59.809853068279999</v>
      </c>
      <c r="G274" s="71">
        <v>0.24859965269341699</v>
      </c>
      <c r="H274" s="68">
        <v>39.325842696629202</v>
      </c>
      <c r="I274" s="71">
        <v>3.1979353130499898E-2</v>
      </c>
      <c r="J274" s="68">
        <v>69.922212618841797</v>
      </c>
      <c r="K274" s="71">
        <v>0.155007173449797</v>
      </c>
      <c r="L274" s="68">
        <v>70.440795159896297</v>
      </c>
    </row>
    <row r="275" spans="1:12" x14ac:dyDescent="0.2">
      <c r="A275" s="72" t="s">
        <v>884</v>
      </c>
      <c r="B275" s="66" t="s">
        <v>885</v>
      </c>
      <c r="C275" s="67">
        <v>65</v>
      </c>
      <c r="D275" s="67" t="s">
        <v>343</v>
      </c>
      <c r="E275" s="71">
        <v>0.13689209013651299</v>
      </c>
      <c r="F275" s="68">
        <v>53.327571305099397</v>
      </c>
      <c r="G275" s="71">
        <v>0.25673502319695402</v>
      </c>
      <c r="H275" s="68">
        <v>70.613656006914397</v>
      </c>
      <c r="I275" s="71">
        <v>4.98558972255949E-2</v>
      </c>
      <c r="J275" s="68">
        <v>77.182368193604105</v>
      </c>
      <c r="K275" s="71">
        <v>0.10408534998699</v>
      </c>
      <c r="L275" s="68">
        <v>54.796888504753703</v>
      </c>
    </row>
    <row r="276" spans="1:12" x14ac:dyDescent="0.2">
      <c r="A276" s="72" t="s">
        <v>886</v>
      </c>
      <c r="B276" s="66" t="s">
        <v>887</v>
      </c>
      <c r="C276" s="67">
        <v>65</v>
      </c>
      <c r="D276" s="67" t="s">
        <v>343</v>
      </c>
      <c r="E276" s="71">
        <v>0.125035097195072</v>
      </c>
      <c r="F276" s="68">
        <v>43.388072601555699</v>
      </c>
      <c r="G276" s="71">
        <v>0.25567147185677302</v>
      </c>
      <c r="H276" s="68">
        <v>69.490060501296497</v>
      </c>
      <c r="I276" s="71">
        <v>5.7633143173668099E-2</v>
      </c>
      <c r="J276" s="68">
        <v>79.256698357821904</v>
      </c>
      <c r="K276" s="71">
        <v>6.1800676554775197E-2</v>
      </c>
      <c r="L276" s="68">
        <v>37.424373379429603</v>
      </c>
    </row>
    <row r="277" spans="1:12" x14ac:dyDescent="0.2">
      <c r="A277" s="72" t="s">
        <v>888</v>
      </c>
      <c r="B277" s="66" t="s">
        <v>889</v>
      </c>
      <c r="C277" s="67">
        <v>65</v>
      </c>
      <c r="D277" s="67" t="s">
        <v>343</v>
      </c>
      <c r="E277" s="71">
        <v>0.124850642733378</v>
      </c>
      <c r="F277" s="68">
        <v>43.215211754537599</v>
      </c>
      <c r="G277" s="71">
        <v>0.25047544968163199</v>
      </c>
      <c r="H277" s="68">
        <v>62.748487467588603</v>
      </c>
      <c r="I277" s="71">
        <v>3.3001797279885801E-2</v>
      </c>
      <c r="J277" s="68">
        <v>70.527225583405396</v>
      </c>
      <c r="K277" s="71">
        <v>9.1074681238616104E-2</v>
      </c>
      <c r="L277" s="68">
        <v>50.2160760587727</v>
      </c>
    </row>
    <row r="278" spans="1:12" x14ac:dyDescent="0.2">
      <c r="A278" s="72" t="s">
        <v>890</v>
      </c>
      <c r="B278" s="66" t="s">
        <v>891</v>
      </c>
      <c r="C278" s="67">
        <v>65</v>
      </c>
      <c r="D278" s="67" t="s">
        <v>343</v>
      </c>
      <c r="E278" s="71">
        <v>0.13531780546021499</v>
      </c>
      <c r="F278" s="68">
        <v>51.944684528954198</v>
      </c>
      <c r="G278" s="71">
        <v>0.270225439570555</v>
      </c>
      <c r="H278" s="68">
        <v>78.910976663785604</v>
      </c>
      <c r="I278" s="71">
        <v>5.76639643198468E-2</v>
      </c>
      <c r="J278" s="68">
        <v>79.343128781331004</v>
      </c>
      <c r="K278" s="71">
        <v>7.8064012490242293E-2</v>
      </c>
      <c r="L278" s="68">
        <v>44.252376836646498</v>
      </c>
    </row>
    <row r="279" spans="1:12" x14ac:dyDescent="0.2">
      <c r="A279" s="72" t="s">
        <v>892</v>
      </c>
      <c r="B279" s="66" t="s">
        <v>893</v>
      </c>
      <c r="C279" s="67">
        <v>65</v>
      </c>
      <c r="D279" s="67" t="s">
        <v>343</v>
      </c>
      <c r="E279" s="71">
        <v>0.113115665397141</v>
      </c>
      <c r="F279" s="68">
        <v>34.399308556611899</v>
      </c>
      <c r="G279" s="71">
        <v>0.251509530148467</v>
      </c>
      <c r="H279" s="68">
        <v>64.909248055315501</v>
      </c>
      <c r="I279" s="71">
        <v>1.9531455113992499E-2</v>
      </c>
      <c r="J279" s="68">
        <v>60.155574762316299</v>
      </c>
      <c r="K279" s="71">
        <v>6.8306010928962005E-2</v>
      </c>
      <c r="L279" s="68">
        <v>40.103716508210901</v>
      </c>
    </row>
    <row r="280" spans="1:12" x14ac:dyDescent="0.2">
      <c r="A280" s="72" t="s">
        <v>894</v>
      </c>
      <c r="B280" s="66" t="s">
        <v>895</v>
      </c>
      <c r="C280" s="67">
        <v>65</v>
      </c>
      <c r="D280" s="67" t="s">
        <v>343</v>
      </c>
      <c r="E280" s="71">
        <v>0.112813256129418</v>
      </c>
      <c r="F280" s="68">
        <v>33.967156439066599</v>
      </c>
      <c r="G280" s="71">
        <v>0.26486743881653702</v>
      </c>
      <c r="H280" s="68">
        <v>75.972342264477106</v>
      </c>
      <c r="I280" s="71">
        <v>1.5024320204037E-2</v>
      </c>
      <c r="J280" s="68">
        <v>55.056179775280903</v>
      </c>
      <c r="K280" s="71">
        <v>5.8548009367681703E-2</v>
      </c>
      <c r="L280" s="68">
        <v>35.782195332757098</v>
      </c>
    </row>
    <row r="281" spans="1:12" x14ac:dyDescent="0.2">
      <c r="A281" s="72" t="s">
        <v>896</v>
      </c>
      <c r="B281" s="66" t="s">
        <v>897</v>
      </c>
      <c r="C281" s="67">
        <v>63</v>
      </c>
      <c r="D281" s="67" t="s">
        <v>343</v>
      </c>
      <c r="E281" s="71">
        <v>0.121244684917946</v>
      </c>
      <c r="F281" s="68">
        <v>41.054451166810701</v>
      </c>
      <c r="G281" s="71">
        <v>0.251223667932015</v>
      </c>
      <c r="H281" s="68">
        <v>64.390665514261002</v>
      </c>
      <c r="I281" s="71">
        <v>4.4204375892862302E-2</v>
      </c>
      <c r="J281" s="68">
        <v>75.799481417458907</v>
      </c>
      <c r="K281" s="71">
        <v>6.8306010928962005E-2</v>
      </c>
      <c r="L281" s="68">
        <v>40.103716508210901</v>
      </c>
    </row>
    <row r="282" spans="1:12" x14ac:dyDescent="0.2">
      <c r="A282" s="72" t="s">
        <v>898</v>
      </c>
      <c r="B282" s="66" t="s">
        <v>899</v>
      </c>
      <c r="C282" s="67">
        <v>45</v>
      </c>
      <c r="D282" s="67" t="s">
        <v>343</v>
      </c>
      <c r="E282" s="71">
        <v>0.16112723616979899</v>
      </c>
      <c r="F282" s="68">
        <v>71.132238547968896</v>
      </c>
      <c r="G282" s="71">
        <v>0.37864336666450399</v>
      </c>
      <c r="H282" s="68">
        <v>92.653414001728606</v>
      </c>
      <c r="I282" s="71">
        <v>3.3179663728836302E-2</v>
      </c>
      <c r="J282" s="68">
        <v>70.613656006914397</v>
      </c>
      <c r="K282" s="71">
        <v>7.1558678116055499E-2</v>
      </c>
      <c r="L282" s="68">
        <v>41.400172860847</v>
      </c>
    </row>
    <row r="283" spans="1:12" x14ac:dyDescent="0.2">
      <c r="A283" s="72" t="s">
        <v>900</v>
      </c>
      <c r="B283" s="66" t="s">
        <v>901</v>
      </c>
      <c r="C283" s="67">
        <v>45</v>
      </c>
      <c r="D283" s="67" t="s">
        <v>343</v>
      </c>
      <c r="E283" s="71">
        <v>0.14146170273620601</v>
      </c>
      <c r="F283" s="68">
        <v>56.525496974935201</v>
      </c>
      <c r="G283" s="71">
        <v>0.283466745064341</v>
      </c>
      <c r="H283" s="68">
        <v>83.923941227312</v>
      </c>
      <c r="I283" s="71">
        <v>1.40643428476318E-2</v>
      </c>
      <c r="J283" s="68">
        <v>53.846153846153797</v>
      </c>
      <c r="K283" s="71">
        <v>0.126854020296644</v>
      </c>
      <c r="L283" s="68">
        <v>62.402765773552296</v>
      </c>
    </row>
    <row r="284" spans="1:12" x14ac:dyDescent="0.2">
      <c r="A284" s="72" t="s">
        <v>902</v>
      </c>
      <c r="B284" s="66" t="s">
        <v>903</v>
      </c>
      <c r="C284" s="67">
        <v>45</v>
      </c>
      <c r="D284" s="67" t="s">
        <v>343</v>
      </c>
      <c r="E284" s="71">
        <v>0.135348064051213</v>
      </c>
      <c r="F284" s="68">
        <v>52.117545375972298</v>
      </c>
      <c r="G284" s="71">
        <v>0.25628802759545799</v>
      </c>
      <c r="H284" s="68">
        <v>70.267934312878097</v>
      </c>
      <c r="I284" s="71">
        <v>3.38614113897586E-3</v>
      </c>
      <c r="J284" s="68">
        <v>21.5211754537597</v>
      </c>
      <c r="K284" s="71">
        <v>0.14637002341920399</v>
      </c>
      <c r="L284" s="68">
        <v>68.625756266205698</v>
      </c>
    </row>
    <row r="285" spans="1:12" x14ac:dyDescent="0.2">
      <c r="A285" s="72" t="s">
        <v>904</v>
      </c>
      <c r="B285" s="66" t="s">
        <v>905</v>
      </c>
      <c r="C285" s="67">
        <v>45</v>
      </c>
      <c r="D285" s="67" t="s">
        <v>343</v>
      </c>
      <c r="E285" s="71">
        <v>0.15992877294956101</v>
      </c>
      <c r="F285" s="68">
        <v>70.527225583405396</v>
      </c>
      <c r="G285" s="71">
        <v>0.39012555473233401</v>
      </c>
      <c r="H285" s="68">
        <v>93.085566119274006</v>
      </c>
      <c r="I285" s="71">
        <v>1.1596751626106501E-2</v>
      </c>
      <c r="J285" s="68">
        <v>49.7839239412273</v>
      </c>
      <c r="K285" s="71">
        <v>7.8064012490242293E-2</v>
      </c>
      <c r="L285" s="68">
        <v>44.252376836646498</v>
      </c>
    </row>
    <row r="286" spans="1:12" x14ac:dyDescent="0.2">
      <c r="A286" s="72" t="s">
        <v>906</v>
      </c>
      <c r="B286" s="66" t="s">
        <v>907</v>
      </c>
      <c r="C286" s="67">
        <v>65</v>
      </c>
      <c r="D286" s="67" t="s">
        <v>343</v>
      </c>
      <c r="E286" s="71">
        <v>0.101006192294676</v>
      </c>
      <c r="F286" s="68">
        <v>21.866897147795999</v>
      </c>
      <c r="G286" s="71">
        <v>0.17724038095424699</v>
      </c>
      <c r="H286" s="68">
        <v>7.3465859982713901</v>
      </c>
      <c r="I286" s="71">
        <v>5.4295100073243896E-3</v>
      </c>
      <c r="J286" s="68">
        <v>32.324978392394101</v>
      </c>
      <c r="K286" s="71">
        <v>0.120348685922457</v>
      </c>
      <c r="L286" s="68">
        <v>60.501296456352598</v>
      </c>
    </row>
    <row r="287" spans="1:12" x14ac:dyDescent="0.2">
      <c r="A287" s="72" t="s">
        <v>908</v>
      </c>
      <c r="B287" s="66" t="s">
        <v>909</v>
      </c>
      <c r="C287" s="67">
        <v>45</v>
      </c>
      <c r="D287" s="67" t="s">
        <v>343</v>
      </c>
      <c r="E287" s="71">
        <v>0.140642934500224</v>
      </c>
      <c r="F287" s="68">
        <v>56.352636127917002</v>
      </c>
      <c r="G287" s="71">
        <v>0.25568916782446199</v>
      </c>
      <c r="H287" s="68">
        <v>69.576490924805498</v>
      </c>
      <c r="I287" s="71">
        <v>3.6062763215376202E-3</v>
      </c>
      <c r="J287" s="68">
        <v>22.471910112359499</v>
      </c>
      <c r="K287" s="71">
        <v>0.16263335935467199</v>
      </c>
      <c r="L287" s="68">
        <v>72.774416594641295</v>
      </c>
    </row>
    <row r="288" spans="1:12" x14ac:dyDescent="0.2">
      <c r="A288" s="72" t="s">
        <v>910</v>
      </c>
      <c r="B288" s="66" t="s">
        <v>911</v>
      </c>
      <c r="C288" s="67">
        <v>45</v>
      </c>
      <c r="D288" s="67" t="s">
        <v>343</v>
      </c>
      <c r="E288" s="71">
        <v>0.13725034866080901</v>
      </c>
      <c r="F288" s="68">
        <v>53.673292999135697</v>
      </c>
      <c r="G288" s="71">
        <v>0.27556335429075401</v>
      </c>
      <c r="H288" s="68">
        <v>81.590319792567001</v>
      </c>
      <c r="I288" s="71">
        <v>6.0810042079347199E-3</v>
      </c>
      <c r="J288" s="68">
        <v>34.917891097666399</v>
      </c>
      <c r="K288" s="71">
        <v>0.13010668748373699</v>
      </c>
      <c r="L288" s="68">
        <v>63.699222126188403</v>
      </c>
    </row>
    <row r="289" spans="1:12" x14ac:dyDescent="0.2">
      <c r="A289" s="72" t="s">
        <v>912</v>
      </c>
      <c r="B289" s="66" t="s">
        <v>913</v>
      </c>
      <c r="C289" s="67">
        <v>65</v>
      </c>
      <c r="D289" s="67" t="s">
        <v>343</v>
      </c>
      <c r="E289" s="71">
        <v>0.125817752392132</v>
      </c>
      <c r="F289" s="68">
        <v>43.993085566119298</v>
      </c>
      <c r="G289" s="71">
        <v>0.27798524637543498</v>
      </c>
      <c r="H289" s="68">
        <v>82.281763180639601</v>
      </c>
      <c r="I289" s="71">
        <v>5.1406623752530099E-3</v>
      </c>
      <c r="J289" s="68">
        <v>30.682800345721699</v>
      </c>
      <c r="K289" s="71">
        <v>9.4327348425709501E-2</v>
      </c>
      <c r="L289" s="68">
        <v>51.944684528954198</v>
      </c>
    </row>
    <row r="290" spans="1:12" x14ac:dyDescent="0.2">
      <c r="A290" s="72" t="s">
        <v>914</v>
      </c>
      <c r="B290" s="66" t="s">
        <v>915</v>
      </c>
      <c r="C290" s="67">
        <v>65</v>
      </c>
      <c r="D290" s="67" t="s">
        <v>343</v>
      </c>
      <c r="E290" s="71">
        <v>0.16763456600437401</v>
      </c>
      <c r="F290" s="68">
        <v>75.367329299913607</v>
      </c>
      <c r="G290" s="71">
        <v>0.307760118881238</v>
      </c>
      <c r="H290" s="68">
        <v>87.208297320656897</v>
      </c>
      <c r="I290" s="71">
        <v>5.5278890086868197E-2</v>
      </c>
      <c r="J290" s="68">
        <v>78.478824546240304</v>
      </c>
      <c r="K290" s="71">
        <v>0.139864689045018</v>
      </c>
      <c r="L290" s="68">
        <v>66.2921348314607</v>
      </c>
    </row>
    <row r="291" spans="1:12" x14ac:dyDescent="0.2">
      <c r="A291" s="72" t="s">
        <v>916</v>
      </c>
      <c r="B291" s="66" t="s">
        <v>917</v>
      </c>
      <c r="C291" s="67">
        <v>65</v>
      </c>
      <c r="D291" s="67" t="s">
        <v>343</v>
      </c>
      <c r="E291" s="71">
        <v>0.120391184956224</v>
      </c>
      <c r="F291" s="68">
        <v>40.363007778738101</v>
      </c>
      <c r="G291" s="71">
        <v>0.20174045734631901</v>
      </c>
      <c r="H291" s="68">
        <v>10.8038029386344</v>
      </c>
      <c r="I291" s="71">
        <v>4.5589745974083003E-2</v>
      </c>
      <c r="J291" s="68">
        <v>76.145203111495206</v>
      </c>
      <c r="K291" s="71">
        <v>0.11384335154826999</v>
      </c>
      <c r="L291" s="68">
        <v>59.0319792566983</v>
      </c>
    </row>
    <row r="292" spans="1:12" x14ac:dyDescent="0.2">
      <c r="A292" s="72" t="s">
        <v>918</v>
      </c>
      <c r="B292" s="66" t="s">
        <v>919</v>
      </c>
      <c r="C292" s="67">
        <v>65</v>
      </c>
      <c r="D292" s="67" t="s">
        <v>343</v>
      </c>
      <c r="E292" s="71">
        <v>0.17451225227209199</v>
      </c>
      <c r="F292" s="68">
        <v>79.256698357821904</v>
      </c>
      <c r="G292" s="71">
        <v>0.326690556319151</v>
      </c>
      <c r="H292" s="68">
        <v>88.936905790838395</v>
      </c>
      <c r="I292" s="71">
        <v>3.0960173955360201E-2</v>
      </c>
      <c r="J292" s="68">
        <v>68.885047536732898</v>
      </c>
      <c r="K292" s="71">
        <v>0.16588602654176501</v>
      </c>
      <c r="L292" s="68">
        <v>74.070872947277493</v>
      </c>
    </row>
    <row r="293" spans="1:12" x14ac:dyDescent="0.2">
      <c r="A293" s="72" t="s">
        <v>920</v>
      </c>
      <c r="B293" s="66" t="s">
        <v>921</v>
      </c>
      <c r="C293" s="67">
        <v>65</v>
      </c>
      <c r="D293" s="67" t="s">
        <v>343</v>
      </c>
      <c r="E293" s="71">
        <v>0.13166881452019999</v>
      </c>
      <c r="F293" s="68">
        <v>49.006050129645601</v>
      </c>
      <c r="G293" s="71">
        <v>0.26957751049262701</v>
      </c>
      <c r="H293" s="68">
        <v>78.738115816767504</v>
      </c>
      <c r="I293" s="71">
        <v>1.48382487067963E-2</v>
      </c>
      <c r="J293" s="68">
        <v>54.537597234226403</v>
      </c>
      <c r="K293" s="71">
        <v>0.110590684361177</v>
      </c>
      <c r="L293" s="68">
        <v>57.303370786516901</v>
      </c>
    </row>
    <row r="294" spans="1:12" x14ac:dyDescent="0.2">
      <c r="A294" s="72" t="s">
        <v>922</v>
      </c>
      <c r="B294" s="66" t="s">
        <v>923</v>
      </c>
      <c r="C294" s="67">
        <v>65</v>
      </c>
      <c r="D294" s="67" t="s">
        <v>343</v>
      </c>
      <c r="E294" s="71">
        <v>0.112395780971124</v>
      </c>
      <c r="F294" s="68">
        <v>33.275713050994</v>
      </c>
      <c r="G294" s="71">
        <v>0.22743318978574201</v>
      </c>
      <c r="H294" s="68">
        <v>18.063958513396699</v>
      </c>
      <c r="I294" s="71">
        <v>4.1448142198667701E-2</v>
      </c>
      <c r="J294" s="68">
        <v>74.675885911840993</v>
      </c>
      <c r="K294" s="71">
        <v>6.8306010928962005E-2</v>
      </c>
      <c r="L294" s="68">
        <v>40.103716508210901</v>
      </c>
    </row>
    <row r="295" spans="1:12" x14ac:dyDescent="0.2">
      <c r="A295" s="72" t="s">
        <v>924</v>
      </c>
      <c r="B295" s="66" t="s">
        <v>925</v>
      </c>
      <c r="C295" s="67">
        <v>65</v>
      </c>
      <c r="D295" s="67" t="s">
        <v>343</v>
      </c>
      <c r="E295" s="71">
        <v>7.7009796934546598E-2</v>
      </c>
      <c r="F295" s="68">
        <v>5.7044079515989603</v>
      </c>
      <c r="G295" s="71">
        <v>0.104300076116377</v>
      </c>
      <c r="H295" s="68">
        <v>2.8522039757994802</v>
      </c>
      <c r="I295" s="71">
        <v>3.5654633448646299E-2</v>
      </c>
      <c r="J295" s="68">
        <v>71.996542783059596</v>
      </c>
      <c r="K295" s="71">
        <v>9.1074681238616104E-2</v>
      </c>
      <c r="L295" s="68">
        <v>50.2160760587727</v>
      </c>
    </row>
    <row r="296" spans="1:12" x14ac:dyDescent="0.2">
      <c r="A296" s="72" t="s">
        <v>926</v>
      </c>
      <c r="B296" s="66" t="s">
        <v>927</v>
      </c>
      <c r="C296" s="67">
        <v>65</v>
      </c>
      <c r="D296" s="67" t="s">
        <v>343</v>
      </c>
      <c r="E296" s="71">
        <v>9.6816410994647703E-2</v>
      </c>
      <c r="F296" s="68">
        <v>18.236819360414898</v>
      </c>
      <c r="G296" s="71">
        <v>0.17394300998595799</v>
      </c>
      <c r="H296" s="68">
        <v>6.5687121866897096</v>
      </c>
      <c r="I296" s="71">
        <v>1.8926207385182501E-2</v>
      </c>
      <c r="J296" s="68">
        <v>59.377700950734699</v>
      </c>
      <c r="K296" s="71">
        <v>9.7580015612802898E-2</v>
      </c>
      <c r="L296" s="68">
        <v>53.068280034572197</v>
      </c>
    </row>
    <row r="297" spans="1:12" x14ac:dyDescent="0.2">
      <c r="A297" s="72" t="s">
        <v>928</v>
      </c>
      <c r="B297" s="66" t="s">
        <v>929</v>
      </c>
      <c r="C297" s="67">
        <v>65</v>
      </c>
      <c r="D297" s="67" t="s">
        <v>343</v>
      </c>
      <c r="E297" s="71">
        <v>0.109176962460681</v>
      </c>
      <c r="F297" s="68">
        <v>29.6456352636128</v>
      </c>
      <c r="G297" s="71">
        <v>0.23414689565449701</v>
      </c>
      <c r="H297" s="68">
        <v>20.743301642178</v>
      </c>
      <c r="I297" s="71">
        <v>2.30931048893102E-3</v>
      </c>
      <c r="J297" s="68">
        <v>14.6931719965428</v>
      </c>
      <c r="K297" s="71">
        <v>9.1074681238616104E-2</v>
      </c>
      <c r="L297" s="68">
        <v>50.2160760587727</v>
      </c>
    </row>
    <row r="298" spans="1:12" x14ac:dyDescent="0.2">
      <c r="A298" s="72" t="s">
        <v>930</v>
      </c>
      <c r="B298" s="66" t="s">
        <v>931</v>
      </c>
      <c r="C298" s="67">
        <v>65</v>
      </c>
      <c r="D298" s="67" t="s">
        <v>343</v>
      </c>
      <c r="E298" s="71">
        <v>0.129162209136226</v>
      </c>
      <c r="F298" s="68">
        <v>46.845289541918802</v>
      </c>
      <c r="G298" s="71">
        <v>0.25</v>
      </c>
      <c r="H298" s="68">
        <v>60.674157303370798</v>
      </c>
      <c r="I298" s="71">
        <v>2.68959430475025E-2</v>
      </c>
      <c r="J298" s="68">
        <v>65.9464131374244</v>
      </c>
      <c r="K298" s="71">
        <v>0.110590684361177</v>
      </c>
      <c r="L298" s="68">
        <v>57.303370786516901</v>
      </c>
    </row>
    <row r="299" spans="1:12" x14ac:dyDescent="0.2">
      <c r="A299" s="72" t="s">
        <v>932</v>
      </c>
      <c r="B299" s="66" t="s">
        <v>933</v>
      </c>
      <c r="C299" s="67">
        <v>65</v>
      </c>
      <c r="D299" s="67" t="s">
        <v>343</v>
      </c>
      <c r="E299" s="71">
        <v>0.119492520979303</v>
      </c>
      <c r="F299" s="68">
        <v>39.671564390665502</v>
      </c>
      <c r="G299" s="71">
        <v>0.25767046631708901</v>
      </c>
      <c r="H299" s="68">
        <v>71.650821089023296</v>
      </c>
      <c r="I299" s="71">
        <v>2.5995751317672101E-2</v>
      </c>
      <c r="J299" s="68">
        <v>65.254969749351801</v>
      </c>
      <c r="K299" s="71">
        <v>7.4811345303148896E-2</v>
      </c>
      <c r="L299" s="68">
        <v>43.042350907519399</v>
      </c>
    </row>
    <row r="300" spans="1:12" x14ac:dyDescent="0.2">
      <c r="A300" s="72" t="s">
        <v>934</v>
      </c>
      <c r="B300" s="66" t="s">
        <v>935</v>
      </c>
      <c r="C300" s="67">
        <v>65</v>
      </c>
      <c r="D300" s="67" t="s">
        <v>343</v>
      </c>
      <c r="E300" s="71">
        <v>0.157353791084546</v>
      </c>
      <c r="F300" s="68">
        <v>68.712186689714798</v>
      </c>
      <c r="G300" s="71">
        <v>0.29143782434639598</v>
      </c>
      <c r="H300" s="68">
        <v>84.961106309420899</v>
      </c>
      <c r="I300" s="71">
        <v>8.6296200481532706E-2</v>
      </c>
      <c r="J300" s="68">
        <v>83.3189282627485</v>
      </c>
      <c r="K300" s="71">
        <v>9.4327348425709501E-2</v>
      </c>
      <c r="L300" s="68">
        <v>51.944684528954198</v>
      </c>
    </row>
    <row r="301" spans="1:12" x14ac:dyDescent="0.2">
      <c r="A301" s="72" t="s">
        <v>936</v>
      </c>
      <c r="B301" s="66" t="s">
        <v>937</v>
      </c>
      <c r="C301" s="67">
        <v>65</v>
      </c>
      <c r="D301" s="67" t="s">
        <v>343</v>
      </c>
      <c r="E301" s="71">
        <v>0.15930104614535001</v>
      </c>
      <c r="F301" s="68">
        <v>70.008643042350897</v>
      </c>
      <c r="G301" s="71">
        <v>0.25514830514450199</v>
      </c>
      <c r="H301" s="68">
        <v>69.317199654278298</v>
      </c>
      <c r="I301" s="71">
        <v>0.16745949111096001</v>
      </c>
      <c r="J301" s="68">
        <v>90.146931719965394</v>
      </c>
      <c r="K301" s="71">
        <v>5.5295342180588299E-2</v>
      </c>
      <c r="L301" s="68">
        <v>34.572169403630099</v>
      </c>
    </row>
    <row r="302" spans="1:12" x14ac:dyDescent="0.2">
      <c r="A302" s="72" t="s">
        <v>938</v>
      </c>
      <c r="B302" s="66" t="s">
        <v>939</v>
      </c>
      <c r="C302" s="67">
        <v>65</v>
      </c>
      <c r="D302" s="67" t="s">
        <v>343</v>
      </c>
      <c r="E302" s="71">
        <v>0.123643939675809</v>
      </c>
      <c r="F302" s="68">
        <v>42.610198789974099</v>
      </c>
      <c r="G302" s="71">
        <v>0.26290175980525499</v>
      </c>
      <c r="H302" s="68">
        <v>74.935177182368193</v>
      </c>
      <c r="I302" s="71">
        <v>2.9966046731928798E-2</v>
      </c>
      <c r="J302" s="68">
        <v>68.280034572169399</v>
      </c>
      <c r="K302" s="71">
        <v>7.8064012490242293E-2</v>
      </c>
      <c r="L302" s="68">
        <v>44.252376836646498</v>
      </c>
    </row>
    <row r="303" spans="1:12" x14ac:dyDescent="0.2">
      <c r="A303" s="72" t="s">
        <v>940</v>
      </c>
      <c r="B303" s="66" t="s">
        <v>941</v>
      </c>
      <c r="C303" s="67">
        <v>65</v>
      </c>
      <c r="D303" s="67" t="s">
        <v>343</v>
      </c>
      <c r="E303" s="71">
        <v>0.119964881787976</v>
      </c>
      <c r="F303" s="68">
        <v>40.190146931720001</v>
      </c>
      <c r="G303" s="71">
        <v>0.244551371979434</v>
      </c>
      <c r="H303" s="68">
        <v>30.509939498703499</v>
      </c>
      <c r="I303" s="71">
        <v>1.12579233975029E-2</v>
      </c>
      <c r="J303" s="68">
        <v>49.2653414001729</v>
      </c>
      <c r="K303" s="71">
        <v>0.10408534998699</v>
      </c>
      <c r="L303" s="68">
        <v>54.796888504753703</v>
      </c>
    </row>
    <row r="304" spans="1:12" x14ac:dyDescent="0.2">
      <c r="A304" s="72" t="s">
        <v>942</v>
      </c>
      <c r="B304" s="66" t="s">
        <v>943</v>
      </c>
      <c r="C304" s="67">
        <v>65</v>
      </c>
      <c r="D304" s="67" t="s">
        <v>343</v>
      </c>
      <c r="E304" s="71">
        <v>0.185314277183938</v>
      </c>
      <c r="F304" s="68">
        <v>82.8867761452031</v>
      </c>
      <c r="G304" s="71">
        <v>0.37601001455779698</v>
      </c>
      <c r="H304" s="68">
        <v>92.566983578219507</v>
      </c>
      <c r="I304" s="71">
        <v>3.03101263877203E-2</v>
      </c>
      <c r="J304" s="68">
        <v>68.452895419187598</v>
      </c>
      <c r="K304" s="71">
        <v>0.14962269060629799</v>
      </c>
      <c r="L304" s="68">
        <v>69.317199654278298</v>
      </c>
    </row>
    <row r="305" spans="1:12" x14ac:dyDescent="0.2">
      <c r="A305" s="72" t="s">
        <v>944</v>
      </c>
      <c r="B305" s="66" t="s">
        <v>945</v>
      </c>
      <c r="C305" s="67">
        <v>65</v>
      </c>
      <c r="D305" s="67" t="s">
        <v>343</v>
      </c>
      <c r="E305" s="71">
        <v>0.186686345540136</v>
      </c>
      <c r="F305" s="68">
        <v>83.4917891097666</v>
      </c>
      <c r="G305" s="71">
        <v>0.26120580519125097</v>
      </c>
      <c r="H305" s="68">
        <v>74.243733794295593</v>
      </c>
      <c r="I305" s="71">
        <v>0.13621987207448399</v>
      </c>
      <c r="J305" s="68">
        <v>87.726879861711296</v>
      </c>
      <c r="K305" s="71">
        <v>0.16263335935467199</v>
      </c>
      <c r="L305" s="68">
        <v>72.774416594641295</v>
      </c>
    </row>
    <row r="306" spans="1:12" x14ac:dyDescent="0.2">
      <c r="A306" s="72" t="s">
        <v>946</v>
      </c>
      <c r="B306" s="66" t="s">
        <v>947</v>
      </c>
      <c r="C306" s="67">
        <v>45</v>
      </c>
      <c r="D306" s="67" t="s">
        <v>343</v>
      </c>
      <c r="E306" s="71">
        <v>0.145411838813714</v>
      </c>
      <c r="F306" s="68">
        <v>59.982713915298199</v>
      </c>
      <c r="G306" s="71">
        <v>0.22350302347666101</v>
      </c>
      <c r="H306" s="68">
        <v>16.1624891961971</v>
      </c>
      <c r="I306" s="71">
        <v>2.7330463300155299E-2</v>
      </c>
      <c r="J306" s="68">
        <v>66.119273984442501</v>
      </c>
      <c r="K306" s="71">
        <v>0.18540202966432601</v>
      </c>
      <c r="L306" s="68">
        <v>77.700950734658605</v>
      </c>
    </row>
    <row r="307" spans="1:12" x14ac:dyDescent="0.2">
      <c r="A307" s="72" t="s">
        <v>948</v>
      </c>
      <c r="B307" s="66" t="s">
        <v>949</v>
      </c>
      <c r="C307" s="67">
        <v>45</v>
      </c>
      <c r="D307" s="67" t="s">
        <v>343</v>
      </c>
      <c r="E307" s="71">
        <v>0.20447879292468299</v>
      </c>
      <c r="F307" s="68">
        <v>87.121866897147797</v>
      </c>
      <c r="G307" s="71">
        <v>0.401433072451021</v>
      </c>
      <c r="H307" s="68">
        <v>93.517718236819405</v>
      </c>
      <c r="I307" s="71">
        <v>7.0852735361426203E-3</v>
      </c>
      <c r="J307" s="68">
        <v>38.029386343993103</v>
      </c>
      <c r="K307" s="71">
        <v>0.204918032786886</v>
      </c>
      <c r="L307" s="68">
        <v>82.541054451166801</v>
      </c>
    </row>
    <row r="308" spans="1:12" x14ac:dyDescent="0.2">
      <c r="A308" s="72" t="s">
        <v>950</v>
      </c>
      <c r="B308" s="66" t="s">
        <v>951</v>
      </c>
      <c r="C308" s="67">
        <v>45</v>
      </c>
      <c r="D308" s="67" t="s">
        <v>343</v>
      </c>
      <c r="E308" s="71">
        <v>0.138390766707291</v>
      </c>
      <c r="F308" s="68">
        <v>54.624027657735503</v>
      </c>
      <c r="G308" s="71">
        <v>0.24906682793027901</v>
      </c>
      <c r="H308" s="68">
        <v>41.2273120138289</v>
      </c>
      <c r="I308" s="71">
        <v>9.9774472111089398E-3</v>
      </c>
      <c r="J308" s="68">
        <v>45.721694036300804</v>
      </c>
      <c r="K308" s="71">
        <v>0.156128024980485</v>
      </c>
      <c r="L308" s="68">
        <v>71.132238547968896</v>
      </c>
    </row>
    <row r="309" spans="1:12" x14ac:dyDescent="0.2">
      <c r="A309" s="72" t="s">
        <v>952</v>
      </c>
      <c r="B309" s="66" t="s">
        <v>953</v>
      </c>
      <c r="C309" s="67">
        <v>45</v>
      </c>
      <c r="D309" s="67" t="s">
        <v>343</v>
      </c>
      <c r="E309" s="71">
        <v>0.13743536253330699</v>
      </c>
      <c r="F309" s="68">
        <v>53.932584269662897</v>
      </c>
      <c r="G309" s="71">
        <v>0.27328337059871299</v>
      </c>
      <c r="H309" s="68">
        <v>80.380293863439903</v>
      </c>
      <c r="I309" s="71">
        <v>2.84320326400327E-2</v>
      </c>
      <c r="J309" s="68">
        <v>66.9835782195333</v>
      </c>
      <c r="K309" s="71">
        <v>0.110590684361177</v>
      </c>
      <c r="L309" s="68">
        <v>57.303370786516901</v>
      </c>
    </row>
    <row r="310" spans="1:12" x14ac:dyDescent="0.2">
      <c r="A310" s="72" t="s">
        <v>954</v>
      </c>
      <c r="B310" s="66" t="s">
        <v>955</v>
      </c>
      <c r="C310" s="67">
        <v>45</v>
      </c>
      <c r="D310" s="67" t="s">
        <v>343</v>
      </c>
      <c r="E310" s="71">
        <v>0.12560404288753799</v>
      </c>
      <c r="F310" s="68">
        <v>43.820224719101098</v>
      </c>
      <c r="G310" s="71">
        <v>0.26106663277890302</v>
      </c>
      <c r="H310" s="68">
        <v>74.070872947277493</v>
      </c>
      <c r="I310" s="71">
        <v>1.81654802709094E-2</v>
      </c>
      <c r="J310" s="68">
        <v>59.0319792566983</v>
      </c>
      <c r="K310" s="71">
        <v>9.7580015612802898E-2</v>
      </c>
      <c r="L310" s="68">
        <v>53.068280034572197</v>
      </c>
    </row>
    <row r="311" spans="1:12" x14ac:dyDescent="0.2">
      <c r="A311" s="72" t="s">
        <v>956</v>
      </c>
      <c r="B311" s="66" t="s">
        <v>957</v>
      </c>
      <c r="C311" s="67">
        <v>45</v>
      </c>
      <c r="D311" s="67" t="s">
        <v>343</v>
      </c>
      <c r="E311" s="71">
        <v>0.11563780957479899</v>
      </c>
      <c r="F311" s="68">
        <v>36.473638720829697</v>
      </c>
      <c r="G311" s="71">
        <v>0.26088015113277402</v>
      </c>
      <c r="H311" s="68">
        <v>73.811581676750194</v>
      </c>
      <c r="I311" s="71">
        <v>7.9692651013816007E-3</v>
      </c>
      <c r="J311" s="68">
        <v>40.708729472774401</v>
      </c>
      <c r="K311" s="71">
        <v>7.8064012490242293E-2</v>
      </c>
      <c r="L311" s="68">
        <v>44.252376836646498</v>
      </c>
    </row>
    <row r="312" spans="1:12" x14ac:dyDescent="0.2">
      <c r="A312" s="72" t="s">
        <v>958</v>
      </c>
      <c r="B312" s="66" t="s">
        <v>959</v>
      </c>
      <c r="C312" s="67">
        <v>45</v>
      </c>
      <c r="D312" s="67" t="s">
        <v>343</v>
      </c>
      <c r="E312" s="71">
        <v>0.112959508010561</v>
      </c>
      <c r="F312" s="68">
        <v>34.140017286084699</v>
      </c>
      <c r="G312" s="71">
        <v>0.25742809603042499</v>
      </c>
      <c r="H312" s="68">
        <v>71.305099394986996</v>
      </c>
      <c r="I312" s="71">
        <v>1.6397084259388801E-2</v>
      </c>
      <c r="J312" s="68">
        <v>56.957649092480601</v>
      </c>
      <c r="K312" s="71">
        <v>6.5053343741868594E-2</v>
      </c>
      <c r="L312" s="68">
        <v>38.807260155574802</v>
      </c>
    </row>
    <row r="313" spans="1:12" x14ac:dyDescent="0.2">
      <c r="A313" s="72" t="s">
        <v>960</v>
      </c>
      <c r="B313" s="66" t="s">
        <v>961</v>
      </c>
      <c r="C313" s="67">
        <v>45</v>
      </c>
      <c r="D313" s="67" t="s">
        <v>343</v>
      </c>
      <c r="E313" s="71">
        <v>0.122750086360118</v>
      </c>
      <c r="F313" s="68">
        <v>42.0051858254105</v>
      </c>
      <c r="G313" s="71">
        <v>0.29288086637757699</v>
      </c>
      <c r="H313" s="68">
        <v>85.306828003457198</v>
      </c>
      <c r="I313" s="71">
        <v>1.35687161480032E-2</v>
      </c>
      <c r="J313" s="68">
        <v>53.068280034572197</v>
      </c>
      <c r="K313" s="71">
        <v>6.1800676554775197E-2</v>
      </c>
      <c r="L313" s="68">
        <v>37.424373379429603</v>
      </c>
    </row>
    <row r="314" spans="1:12" x14ac:dyDescent="0.2">
      <c r="A314" s="72" t="s">
        <v>962</v>
      </c>
      <c r="B314" s="66" t="s">
        <v>963</v>
      </c>
      <c r="C314" s="67">
        <v>45</v>
      </c>
      <c r="D314" s="67" t="s">
        <v>343</v>
      </c>
      <c r="E314" s="71">
        <v>0.10404333470020501</v>
      </c>
      <c r="F314" s="68">
        <v>25.324114088159</v>
      </c>
      <c r="G314" s="71">
        <v>0.25127554824141002</v>
      </c>
      <c r="H314" s="68">
        <v>64.477095937770102</v>
      </c>
      <c r="I314" s="71">
        <v>1.20644480528044E-2</v>
      </c>
      <c r="J314" s="68">
        <v>50.4753673292999</v>
      </c>
      <c r="K314" s="71">
        <v>4.87900078064014E-2</v>
      </c>
      <c r="L314" s="68">
        <v>31.547104580812402</v>
      </c>
    </row>
    <row r="315" spans="1:12" x14ac:dyDescent="0.2">
      <c r="A315" s="72" t="s">
        <v>964</v>
      </c>
      <c r="B315" s="66" t="s">
        <v>965</v>
      </c>
      <c r="C315" s="67">
        <v>45</v>
      </c>
      <c r="D315" s="67" t="s">
        <v>343</v>
      </c>
      <c r="E315" s="71">
        <v>0.111450797793537</v>
      </c>
      <c r="F315" s="68">
        <v>31.979256698357801</v>
      </c>
      <c r="G315" s="71">
        <v>0.244543879941681</v>
      </c>
      <c r="H315" s="68">
        <v>30.423509075194499</v>
      </c>
      <c r="I315" s="71">
        <v>1.49971681357819E-2</v>
      </c>
      <c r="J315" s="68">
        <v>54.969749351771803</v>
      </c>
      <c r="K315" s="71">
        <v>7.4811345303148896E-2</v>
      </c>
      <c r="L315" s="68">
        <v>43.042350907519399</v>
      </c>
    </row>
    <row r="316" spans="1:12" x14ac:dyDescent="0.2">
      <c r="A316" s="72" t="s">
        <v>966</v>
      </c>
      <c r="B316" s="66" t="s">
        <v>967</v>
      </c>
      <c r="C316" s="67">
        <v>45</v>
      </c>
      <c r="D316" s="67" t="s">
        <v>343</v>
      </c>
      <c r="E316" s="71">
        <v>0.114361574808654</v>
      </c>
      <c r="F316" s="68">
        <v>35.609334485738998</v>
      </c>
      <c r="G316" s="71">
        <v>0.27232329629733998</v>
      </c>
      <c r="H316" s="68">
        <v>80.207433016421803</v>
      </c>
      <c r="I316" s="71">
        <v>2.5224087509314701E-2</v>
      </c>
      <c r="J316" s="68">
        <v>64.649956784788202</v>
      </c>
      <c r="K316" s="71">
        <v>4.5537340619308003E-2</v>
      </c>
      <c r="L316" s="68">
        <v>29.732065687121899</v>
      </c>
    </row>
    <row r="317" spans="1:12" x14ac:dyDescent="0.2">
      <c r="A317" s="72" t="s">
        <v>968</v>
      </c>
      <c r="B317" s="66" t="s">
        <v>969</v>
      </c>
      <c r="C317" s="67">
        <v>45</v>
      </c>
      <c r="D317" s="67" t="s">
        <v>343</v>
      </c>
      <c r="E317" s="71">
        <v>0.12756629092080499</v>
      </c>
      <c r="F317" s="68">
        <v>45.030250648228197</v>
      </c>
      <c r="G317" s="71">
        <v>0.204297073984506</v>
      </c>
      <c r="H317" s="68">
        <v>11.408815903197899</v>
      </c>
      <c r="I317" s="71">
        <v>3.5284442545799002E-2</v>
      </c>
      <c r="J317" s="68">
        <v>71.564390665514296</v>
      </c>
      <c r="K317" s="71">
        <v>0.143117356232111</v>
      </c>
      <c r="L317" s="68">
        <v>67.415730337078699</v>
      </c>
    </row>
    <row r="318" spans="1:12" x14ac:dyDescent="0.2">
      <c r="A318" s="72" t="s">
        <v>970</v>
      </c>
      <c r="B318" s="66" t="s">
        <v>971</v>
      </c>
      <c r="C318" s="67">
        <v>45</v>
      </c>
      <c r="D318" s="67" t="s">
        <v>343</v>
      </c>
      <c r="E318" s="71">
        <v>0.128725083976168</v>
      </c>
      <c r="F318" s="68">
        <v>46.240276577355203</v>
      </c>
      <c r="G318" s="71">
        <v>0.23664246989777099</v>
      </c>
      <c r="H318" s="68">
        <v>22.039757994814199</v>
      </c>
      <c r="I318" s="71">
        <v>6.4154257986225602E-3</v>
      </c>
      <c r="J318" s="68">
        <v>36.041486603284397</v>
      </c>
      <c r="K318" s="71">
        <v>0.143117356232111</v>
      </c>
      <c r="L318" s="68">
        <v>67.415730337078699</v>
      </c>
    </row>
    <row r="319" spans="1:12" x14ac:dyDescent="0.2">
      <c r="A319" s="72" t="s">
        <v>972</v>
      </c>
      <c r="B319" s="66" t="s">
        <v>973</v>
      </c>
      <c r="C319" s="67">
        <v>45</v>
      </c>
      <c r="D319" s="67" t="s">
        <v>343</v>
      </c>
      <c r="E319" s="71">
        <v>0.128309762764792</v>
      </c>
      <c r="F319" s="68">
        <v>45.721694036300804</v>
      </c>
      <c r="G319" s="71">
        <v>0.238539989671994</v>
      </c>
      <c r="H319" s="68">
        <v>23.422644770959401</v>
      </c>
      <c r="I319" s="71">
        <v>6.5246095773643896E-3</v>
      </c>
      <c r="J319" s="68">
        <v>36.473638720829697</v>
      </c>
      <c r="K319" s="71">
        <v>0.139864689045018</v>
      </c>
      <c r="L319" s="68">
        <v>66.2921348314607</v>
      </c>
    </row>
    <row r="320" spans="1:12" x14ac:dyDescent="0.2">
      <c r="A320" s="72" t="s">
        <v>974</v>
      </c>
      <c r="B320" s="66" t="s">
        <v>975</v>
      </c>
      <c r="C320" s="67">
        <v>45</v>
      </c>
      <c r="D320" s="67" t="s">
        <v>343</v>
      </c>
      <c r="E320" s="71">
        <v>0.122689610188937</v>
      </c>
      <c r="F320" s="68">
        <v>41.8323249783924</v>
      </c>
      <c r="G320" s="71">
        <v>0.25089828965649402</v>
      </c>
      <c r="H320" s="68">
        <v>63.699222126188403</v>
      </c>
      <c r="I320" s="71">
        <v>9.8325237362345708E-3</v>
      </c>
      <c r="J320" s="68">
        <v>44.857389801209997</v>
      </c>
      <c r="K320" s="71">
        <v>0.10733801717408301</v>
      </c>
      <c r="L320" s="68">
        <v>55.834053586862602</v>
      </c>
    </row>
    <row r="321" spans="1:12" x14ac:dyDescent="0.2">
      <c r="A321" s="72" t="s">
        <v>976</v>
      </c>
      <c r="B321" s="66" t="s">
        <v>977</v>
      </c>
      <c r="C321" s="67">
        <v>45</v>
      </c>
      <c r="D321" s="67" t="s">
        <v>343</v>
      </c>
      <c r="E321" s="71">
        <v>0.13026873083491</v>
      </c>
      <c r="F321" s="68">
        <v>47.450302506482302</v>
      </c>
      <c r="G321" s="71">
        <v>0.22656431439883201</v>
      </c>
      <c r="H321" s="68">
        <v>17.458945548833199</v>
      </c>
      <c r="I321" s="71">
        <v>5.0398526557627103E-2</v>
      </c>
      <c r="J321" s="68">
        <v>77.441659464131405</v>
      </c>
      <c r="K321" s="71">
        <v>0.11384335154826999</v>
      </c>
      <c r="L321" s="68">
        <v>59.0319792566983</v>
      </c>
    </row>
    <row r="322" spans="1:12" x14ac:dyDescent="0.2">
      <c r="A322" s="72" t="s">
        <v>978</v>
      </c>
      <c r="B322" s="66" t="s">
        <v>979</v>
      </c>
      <c r="C322" s="67">
        <v>45</v>
      </c>
      <c r="D322" s="67" t="s">
        <v>343</v>
      </c>
      <c r="E322" s="71">
        <v>0.11338597762716</v>
      </c>
      <c r="F322" s="68">
        <v>35.004321521175498</v>
      </c>
      <c r="G322" s="71">
        <v>0.24243343338503801</v>
      </c>
      <c r="H322" s="68">
        <v>27.139152981849598</v>
      </c>
      <c r="I322" s="71">
        <v>9.9024854449208007E-3</v>
      </c>
      <c r="J322" s="68">
        <v>45.289541918755397</v>
      </c>
      <c r="K322" s="71">
        <v>8.7822014051522596E-2</v>
      </c>
      <c r="L322" s="68">
        <v>48.573898012100301</v>
      </c>
    </row>
    <row r="323" spans="1:12" x14ac:dyDescent="0.2">
      <c r="A323" s="72" t="s">
        <v>980</v>
      </c>
      <c r="B323" s="66" t="s">
        <v>981</v>
      </c>
      <c r="C323" s="67">
        <v>45</v>
      </c>
      <c r="D323" s="67" t="s">
        <v>343</v>
      </c>
      <c r="E323" s="71">
        <v>0.115715468518494</v>
      </c>
      <c r="F323" s="68">
        <v>36.560069144338797</v>
      </c>
      <c r="G323" s="71">
        <v>0.23527735566022201</v>
      </c>
      <c r="H323" s="68">
        <v>21.0025929127053</v>
      </c>
      <c r="I323" s="71">
        <v>4.5310327211758403E-3</v>
      </c>
      <c r="J323" s="68">
        <v>27.139152981849598</v>
      </c>
      <c r="K323" s="71">
        <v>0.10733801717408301</v>
      </c>
      <c r="L323" s="68">
        <v>55.834053586862602</v>
      </c>
    </row>
    <row r="324" spans="1:12" x14ac:dyDescent="0.2">
      <c r="A324" s="72" t="s">
        <v>982</v>
      </c>
      <c r="B324" s="66" t="s">
        <v>983</v>
      </c>
      <c r="C324" s="67">
        <v>45</v>
      </c>
      <c r="D324" s="67" t="s">
        <v>343</v>
      </c>
      <c r="E324" s="71">
        <v>0.14330336179983999</v>
      </c>
      <c r="F324" s="68">
        <v>58.0812445980985</v>
      </c>
      <c r="G324" s="71">
        <v>0.25</v>
      </c>
      <c r="H324" s="68">
        <v>60.674157303370798</v>
      </c>
      <c r="I324" s="71">
        <v>4.2660572964751198E-3</v>
      </c>
      <c r="J324" s="68">
        <v>26.015557476231599</v>
      </c>
      <c r="K324" s="71">
        <v>0.175644028103045</v>
      </c>
      <c r="L324" s="68">
        <v>75.799481417458907</v>
      </c>
    </row>
    <row r="325" spans="1:12" x14ac:dyDescent="0.2">
      <c r="A325" s="72" t="s">
        <v>984</v>
      </c>
      <c r="B325" s="66" t="s">
        <v>985</v>
      </c>
      <c r="C325" s="67">
        <v>45</v>
      </c>
      <c r="D325" s="67" t="s">
        <v>343</v>
      </c>
      <c r="E325" s="71">
        <v>0.13213571864049301</v>
      </c>
      <c r="F325" s="68">
        <v>49.351771823681901</v>
      </c>
      <c r="G325" s="71">
        <v>0.28090982409320597</v>
      </c>
      <c r="H325" s="68">
        <v>83.2324978392394</v>
      </c>
      <c r="I325" s="71">
        <v>4.9066474670975196E-3</v>
      </c>
      <c r="J325" s="68">
        <v>29.6456352636128</v>
      </c>
      <c r="K325" s="71">
        <v>0.110590684361177</v>
      </c>
      <c r="L325" s="68">
        <v>57.303370786516901</v>
      </c>
    </row>
    <row r="326" spans="1:12" x14ac:dyDescent="0.2">
      <c r="A326" s="72" t="s">
        <v>986</v>
      </c>
      <c r="B326" s="66" t="s">
        <v>987</v>
      </c>
      <c r="C326" s="67">
        <v>45</v>
      </c>
      <c r="D326" s="67" t="s">
        <v>343</v>
      </c>
      <c r="E326" s="71">
        <v>0.14056992260760001</v>
      </c>
      <c r="F326" s="68">
        <v>56.179775280898902</v>
      </c>
      <c r="G326" s="71">
        <v>0.279236037995513</v>
      </c>
      <c r="H326" s="68">
        <v>82.627484874675901</v>
      </c>
      <c r="I326" s="71">
        <v>1.23670423435498E-2</v>
      </c>
      <c r="J326" s="68">
        <v>51.080380293863399</v>
      </c>
      <c r="K326" s="71">
        <v>0.13010668748373699</v>
      </c>
      <c r="L326" s="68">
        <v>63.699222126188403</v>
      </c>
    </row>
    <row r="327" spans="1:12" x14ac:dyDescent="0.2">
      <c r="A327" s="72" t="s">
        <v>988</v>
      </c>
      <c r="B327" s="66" t="s">
        <v>989</v>
      </c>
      <c r="C327" s="67">
        <v>45</v>
      </c>
      <c r="D327" s="67" t="s">
        <v>343</v>
      </c>
      <c r="E327" s="71">
        <v>0.142884924363405</v>
      </c>
      <c r="F327" s="68">
        <v>57.735522904062201</v>
      </c>
      <c r="G327" s="71">
        <v>0.27065498620884998</v>
      </c>
      <c r="H327" s="68">
        <v>79.343128781331004</v>
      </c>
      <c r="I327" s="71">
        <v>2.78930993976295E-2</v>
      </c>
      <c r="J327" s="68">
        <v>66.5514261019879</v>
      </c>
      <c r="K327" s="71">
        <v>0.13010668748373699</v>
      </c>
      <c r="L327" s="68">
        <v>63.699222126188403</v>
      </c>
    </row>
    <row r="328" spans="1:12" x14ac:dyDescent="0.2">
      <c r="A328" s="72" t="s">
        <v>990</v>
      </c>
      <c r="B328" s="66" t="s">
        <v>991</v>
      </c>
      <c r="C328" s="67">
        <v>45</v>
      </c>
      <c r="D328" s="67" t="s">
        <v>343</v>
      </c>
      <c r="E328" s="71">
        <v>0.13435107302959901</v>
      </c>
      <c r="F328" s="68">
        <v>51.426101987899699</v>
      </c>
      <c r="G328" s="71">
        <v>0.268980425426668</v>
      </c>
      <c r="H328" s="68">
        <v>78.305963699222104</v>
      </c>
      <c r="I328" s="71">
        <v>1.0471440552579101E-2</v>
      </c>
      <c r="J328" s="68">
        <v>47.450302506482302</v>
      </c>
      <c r="K328" s="71">
        <v>0.12360135310955001</v>
      </c>
      <c r="L328" s="68">
        <v>61.365600691443397</v>
      </c>
    </row>
    <row r="329" spans="1:12" x14ac:dyDescent="0.2">
      <c r="A329" s="72" t="s">
        <v>992</v>
      </c>
      <c r="B329" s="66" t="s">
        <v>993</v>
      </c>
      <c r="C329" s="67">
        <v>45</v>
      </c>
      <c r="D329" s="67" t="s">
        <v>343</v>
      </c>
      <c r="E329" s="71">
        <v>0.14823012707577399</v>
      </c>
      <c r="F329" s="68">
        <v>62.057044079515997</v>
      </c>
      <c r="G329" s="71">
        <v>0.25179657931298799</v>
      </c>
      <c r="H329" s="68">
        <v>65.168539325842701</v>
      </c>
      <c r="I329" s="71">
        <v>7.4917722500071901E-3</v>
      </c>
      <c r="J329" s="68">
        <v>39.239412273120102</v>
      </c>
      <c r="K329" s="71">
        <v>0.18540202966432601</v>
      </c>
      <c r="L329" s="68">
        <v>77.700950734658605</v>
      </c>
    </row>
    <row r="330" spans="1:12" x14ac:dyDescent="0.2">
      <c r="A330" s="72" t="s">
        <v>994</v>
      </c>
      <c r="B330" s="66" t="s">
        <v>995</v>
      </c>
      <c r="C330" s="67">
        <v>45</v>
      </c>
      <c r="D330" s="67" t="s">
        <v>343</v>
      </c>
      <c r="E330" s="71">
        <v>0.147546939787457</v>
      </c>
      <c r="F330" s="68">
        <v>61.538461538461497</v>
      </c>
      <c r="G330" s="71">
        <v>0.26892796663205398</v>
      </c>
      <c r="H330" s="68">
        <v>78.219533275713005</v>
      </c>
      <c r="I330" s="71">
        <v>7.8268261885514005E-3</v>
      </c>
      <c r="J330" s="68">
        <v>40.535868625756301</v>
      </c>
      <c r="K330" s="71">
        <v>0.16588602654176501</v>
      </c>
      <c r="L330" s="68">
        <v>74.070872947277493</v>
      </c>
    </row>
    <row r="331" spans="1:12" x14ac:dyDescent="0.2">
      <c r="A331" s="72" t="s">
        <v>996</v>
      </c>
      <c r="B331" s="66" t="s">
        <v>997</v>
      </c>
      <c r="C331" s="67">
        <v>65</v>
      </c>
      <c r="D331" s="67" t="s">
        <v>343</v>
      </c>
      <c r="E331" s="71">
        <v>0.14297344551659799</v>
      </c>
      <c r="F331" s="68">
        <v>57.8219533275713</v>
      </c>
      <c r="G331" s="71">
        <v>0.29220783780652998</v>
      </c>
      <c r="H331" s="68">
        <v>85.133967156439098</v>
      </c>
      <c r="I331" s="71">
        <v>2.6121814382087102E-2</v>
      </c>
      <c r="J331" s="68">
        <v>65.341400172860801</v>
      </c>
      <c r="K331" s="71">
        <v>0.110590684361177</v>
      </c>
      <c r="L331" s="68">
        <v>57.303370786516901</v>
      </c>
    </row>
    <row r="332" spans="1:12" x14ac:dyDescent="0.2">
      <c r="A332" s="72" t="s">
        <v>998</v>
      </c>
      <c r="B332" s="66" t="s">
        <v>999</v>
      </c>
      <c r="C332" s="67">
        <v>65</v>
      </c>
      <c r="D332" s="67" t="s">
        <v>343</v>
      </c>
      <c r="E332" s="71">
        <v>0.152375142057323</v>
      </c>
      <c r="F332" s="68">
        <v>64.909248055315501</v>
      </c>
      <c r="G332" s="71">
        <v>0.29689487839374601</v>
      </c>
      <c r="H332" s="68">
        <v>86.084701815038898</v>
      </c>
      <c r="I332" s="71">
        <v>0.121198541533101</v>
      </c>
      <c r="J332" s="68">
        <v>87.035436473638697</v>
      </c>
      <c r="K332" s="71">
        <v>3.9032006245121202E-2</v>
      </c>
      <c r="L332" s="68">
        <v>26.361279170267899</v>
      </c>
    </row>
    <row r="333" spans="1:12" x14ac:dyDescent="0.2">
      <c r="A333" s="72" t="s">
        <v>1000</v>
      </c>
      <c r="B333" s="66" t="s">
        <v>1001</v>
      </c>
      <c r="C333" s="67">
        <v>65</v>
      </c>
      <c r="D333" s="67" t="s">
        <v>343</v>
      </c>
      <c r="E333" s="71">
        <v>0.112653017774952</v>
      </c>
      <c r="F333" s="68">
        <v>33.6214347450302</v>
      </c>
      <c r="G333" s="71">
        <v>0.29297364294816303</v>
      </c>
      <c r="H333" s="68">
        <v>85.393258426966298</v>
      </c>
      <c r="I333" s="71">
        <v>1.24587385057582E-2</v>
      </c>
      <c r="J333" s="68">
        <v>51.339671564390699</v>
      </c>
      <c r="K333" s="71">
        <v>3.2526671870934297E-2</v>
      </c>
      <c r="L333" s="68">
        <v>22.212618841832299</v>
      </c>
    </row>
    <row r="334" spans="1:12" x14ac:dyDescent="0.2">
      <c r="A334" s="72" t="s">
        <v>1002</v>
      </c>
      <c r="B334" s="66" t="s">
        <v>1003</v>
      </c>
      <c r="C334" s="67">
        <v>65</v>
      </c>
      <c r="D334" s="67" t="s">
        <v>343</v>
      </c>
      <c r="E334" s="71">
        <v>0.14197821780371001</v>
      </c>
      <c r="F334" s="68">
        <v>56.784788245462401</v>
      </c>
      <c r="G334" s="71">
        <v>0.25857479663515298</v>
      </c>
      <c r="H334" s="68">
        <v>72.342264477095895</v>
      </c>
      <c r="I334" s="71">
        <v>0.121822516156668</v>
      </c>
      <c r="J334" s="68">
        <v>87.121866897147797</v>
      </c>
      <c r="K334" s="71">
        <v>4.5537340619308003E-2</v>
      </c>
      <c r="L334" s="68">
        <v>29.732065687121899</v>
      </c>
    </row>
    <row r="335" spans="1:12" x14ac:dyDescent="0.2">
      <c r="A335" s="72" t="s">
        <v>1004</v>
      </c>
      <c r="B335" s="66" t="s">
        <v>1005</v>
      </c>
      <c r="C335" s="67">
        <v>65</v>
      </c>
      <c r="D335" s="67" t="s">
        <v>343</v>
      </c>
      <c r="E335" s="71">
        <v>0.20384377567342299</v>
      </c>
      <c r="F335" s="68">
        <v>87.035436473638697</v>
      </c>
      <c r="G335" s="71">
        <v>0.50468707505404098</v>
      </c>
      <c r="H335" s="68">
        <v>95.678478824546204</v>
      </c>
      <c r="I335" s="71">
        <v>8.0822914469481796E-2</v>
      </c>
      <c r="J335" s="68">
        <v>82.541054451166801</v>
      </c>
      <c r="K335" s="71">
        <v>2.6021337496747499E-2</v>
      </c>
      <c r="L335" s="68">
        <v>17.977528089887599</v>
      </c>
    </row>
    <row r="336" spans="1:12" x14ac:dyDescent="0.2">
      <c r="A336" s="72" t="s">
        <v>1006</v>
      </c>
      <c r="B336" s="66" t="s">
        <v>1007</v>
      </c>
      <c r="C336" s="67">
        <v>65</v>
      </c>
      <c r="D336" s="67" t="s">
        <v>343</v>
      </c>
      <c r="E336" s="71">
        <v>0.153151821094826</v>
      </c>
      <c r="F336" s="68">
        <v>65.514261019879001</v>
      </c>
      <c r="G336" s="71">
        <v>0.27004577589537399</v>
      </c>
      <c r="H336" s="68">
        <v>78.824546240276604</v>
      </c>
      <c r="I336" s="71">
        <v>0.13411434520851401</v>
      </c>
      <c r="J336" s="68">
        <v>87.640449438202296</v>
      </c>
      <c r="K336" s="71">
        <v>5.5295342180588299E-2</v>
      </c>
      <c r="L336" s="68">
        <v>34.572169403630099</v>
      </c>
    </row>
    <row r="337" spans="1:12" x14ac:dyDescent="0.2">
      <c r="A337" s="72" t="s">
        <v>1008</v>
      </c>
      <c r="B337" s="66" t="s">
        <v>1009</v>
      </c>
      <c r="C337" s="67">
        <v>65</v>
      </c>
      <c r="D337" s="67" t="s">
        <v>343</v>
      </c>
      <c r="E337" s="71">
        <v>0.15366610686517901</v>
      </c>
      <c r="F337" s="68">
        <v>66.2057044079516</v>
      </c>
      <c r="G337" s="71">
        <v>0.30682895255086401</v>
      </c>
      <c r="H337" s="68">
        <v>87.121866897147797</v>
      </c>
      <c r="I337" s="71">
        <v>9.88740258640846E-2</v>
      </c>
      <c r="J337" s="68">
        <v>84.701815038893699</v>
      </c>
      <c r="K337" s="71">
        <v>5.5295342180588299E-2</v>
      </c>
      <c r="L337" s="68">
        <v>34.572169403630099</v>
      </c>
    </row>
    <row r="338" spans="1:12" x14ac:dyDescent="0.2">
      <c r="A338" s="72" t="s">
        <v>1010</v>
      </c>
      <c r="B338" s="66" t="s">
        <v>1011</v>
      </c>
      <c r="C338" s="67">
        <v>65</v>
      </c>
      <c r="D338" s="67" t="s">
        <v>343</v>
      </c>
      <c r="E338" s="71">
        <v>9.8964750450088998E-2</v>
      </c>
      <c r="F338" s="68">
        <v>20.138288677614501</v>
      </c>
      <c r="G338" s="71">
        <v>0.25119771954199199</v>
      </c>
      <c r="H338" s="68">
        <v>64.217804667242902</v>
      </c>
      <c r="I338" s="71">
        <v>1.3169859937340701E-2</v>
      </c>
      <c r="J338" s="68">
        <v>52.376836646499598</v>
      </c>
      <c r="K338" s="71">
        <v>3.2526671870934297E-2</v>
      </c>
      <c r="L338" s="68">
        <v>22.212618841832299</v>
      </c>
    </row>
    <row r="339" spans="1:12" x14ac:dyDescent="0.2">
      <c r="A339" s="72" t="s">
        <v>1012</v>
      </c>
      <c r="B339" s="66" t="s">
        <v>1013</v>
      </c>
      <c r="C339" s="67">
        <v>65</v>
      </c>
      <c r="D339" s="67" t="s">
        <v>343</v>
      </c>
      <c r="E339" s="71">
        <v>0.13795544268294099</v>
      </c>
      <c r="F339" s="68">
        <v>54.364736387208303</v>
      </c>
      <c r="G339" s="71">
        <v>0.256974684799888</v>
      </c>
      <c r="H339" s="68">
        <v>70.786516853932596</v>
      </c>
      <c r="I339" s="71">
        <v>0.124364971378001</v>
      </c>
      <c r="J339" s="68">
        <v>87.294727744165897</v>
      </c>
      <c r="K339" s="71">
        <v>3.2526671870934297E-2</v>
      </c>
      <c r="L339" s="68">
        <v>22.212618841832299</v>
      </c>
    </row>
    <row r="340" spans="1:12" x14ac:dyDescent="0.2">
      <c r="A340" s="72" t="s">
        <v>1014</v>
      </c>
      <c r="B340" s="66" t="s">
        <v>1015</v>
      </c>
      <c r="C340" s="67">
        <v>65</v>
      </c>
      <c r="D340" s="67" t="s">
        <v>343</v>
      </c>
      <c r="E340" s="71">
        <v>0.11897606397779099</v>
      </c>
      <c r="F340" s="68">
        <v>39.325842696629202</v>
      </c>
      <c r="G340" s="71">
        <v>0.26464799521035898</v>
      </c>
      <c r="H340" s="68">
        <v>75.799481417458907</v>
      </c>
      <c r="I340" s="71">
        <v>7.7108498585841002E-3</v>
      </c>
      <c r="J340" s="68">
        <v>40.017286084701801</v>
      </c>
      <c r="K340" s="71">
        <v>8.4569346864429198E-2</v>
      </c>
      <c r="L340" s="68">
        <v>47.450302506482302</v>
      </c>
    </row>
    <row r="341" spans="1:12" x14ac:dyDescent="0.2">
      <c r="A341" s="72" t="s">
        <v>1016</v>
      </c>
      <c r="B341" s="66" t="s">
        <v>1017</v>
      </c>
      <c r="C341" s="67">
        <v>65</v>
      </c>
      <c r="D341" s="67" t="s">
        <v>343</v>
      </c>
      <c r="E341" s="71">
        <v>0.132860439254433</v>
      </c>
      <c r="F341" s="68">
        <v>50.0432152117545</v>
      </c>
      <c r="G341" s="71">
        <v>0.197874374012109</v>
      </c>
      <c r="H341" s="68">
        <v>9.7666378565255005</v>
      </c>
      <c r="I341" s="71">
        <v>9.3368926577105493E-2</v>
      </c>
      <c r="J341" s="68">
        <v>84.096802074330199</v>
      </c>
      <c r="K341" s="71">
        <v>0.10733801717408301</v>
      </c>
      <c r="L341" s="68">
        <v>55.834053586862602</v>
      </c>
    </row>
    <row r="342" spans="1:12" x14ac:dyDescent="0.2">
      <c r="A342" s="72" t="s">
        <v>1018</v>
      </c>
      <c r="B342" s="66" t="s">
        <v>1019</v>
      </c>
      <c r="C342" s="67">
        <v>65</v>
      </c>
      <c r="D342" s="67" t="s">
        <v>343</v>
      </c>
      <c r="E342" s="71">
        <v>0.27100251597160302</v>
      </c>
      <c r="F342" s="68">
        <v>92.999135695764906</v>
      </c>
      <c r="G342" s="71">
        <v>0.27741047793589202</v>
      </c>
      <c r="H342" s="68">
        <v>82.022471910112401</v>
      </c>
      <c r="I342" s="71">
        <v>0.34694237312749798</v>
      </c>
      <c r="J342" s="68">
        <v>97.493517718236802</v>
      </c>
      <c r="K342" s="71">
        <v>0.188654696851419</v>
      </c>
      <c r="L342" s="68">
        <v>78.738115816767504</v>
      </c>
    </row>
    <row r="343" spans="1:12" x14ac:dyDescent="0.2">
      <c r="A343" s="72" t="s">
        <v>1020</v>
      </c>
      <c r="B343" s="66" t="s">
        <v>1021</v>
      </c>
      <c r="C343" s="67">
        <v>65</v>
      </c>
      <c r="D343" s="67" t="s">
        <v>343</v>
      </c>
      <c r="E343" s="71">
        <v>0.156783721214384</v>
      </c>
      <c r="F343" s="68">
        <v>68.452895419187598</v>
      </c>
      <c r="G343" s="71">
        <v>0.36838997014163699</v>
      </c>
      <c r="H343" s="68">
        <v>92.048401037165107</v>
      </c>
      <c r="I343" s="71">
        <v>3.0402515385460599E-2</v>
      </c>
      <c r="J343" s="68">
        <v>68.539325842696599</v>
      </c>
      <c r="K343" s="71">
        <v>7.1558678116055499E-2</v>
      </c>
      <c r="L343" s="68">
        <v>41.400172860847</v>
      </c>
    </row>
    <row r="344" spans="1:12" x14ac:dyDescent="0.2">
      <c r="A344" s="72" t="s">
        <v>1022</v>
      </c>
      <c r="B344" s="66" t="s">
        <v>1023</v>
      </c>
      <c r="C344" s="67">
        <v>65</v>
      </c>
      <c r="D344" s="67" t="s">
        <v>343</v>
      </c>
      <c r="E344" s="71">
        <v>0.158107053887104</v>
      </c>
      <c r="F344" s="68">
        <v>69.662921348314597</v>
      </c>
      <c r="G344" s="71">
        <v>0.27230616885516101</v>
      </c>
      <c r="H344" s="68">
        <v>80.121002592912703</v>
      </c>
      <c r="I344" s="71">
        <v>7.1908305322415503E-2</v>
      </c>
      <c r="J344" s="68">
        <v>81.331028522039801</v>
      </c>
      <c r="K344" s="71">
        <v>0.13010668748373699</v>
      </c>
      <c r="L344" s="68">
        <v>63.699222126188403</v>
      </c>
    </row>
    <row r="345" spans="1:12" x14ac:dyDescent="0.2">
      <c r="A345" s="72" t="s">
        <v>1024</v>
      </c>
      <c r="B345" s="66" t="s">
        <v>1025</v>
      </c>
      <c r="C345" s="67">
        <v>65</v>
      </c>
      <c r="D345" s="67" t="s">
        <v>343</v>
      </c>
      <c r="E345" s="71">
        <v>0.14034162353313601</v>
      </c>
      <c r="F345" s="68">
        <v>55.920484010371702</v>
      </c>
      <c r="G345" s="71">
        <v>0.27137081772859201</v>
      </c>
      <c r="H345" s="68">
        <v>79.515989628349203</v>
      </c>
      <c r="I345" s="71">
        <v>2.9305366948358599E-2</v>
      </c>
      <c r="J345" s="68">
        <v>67.761452031114999</v>
      </c>
      <c r="K345" s="71">
        <v>0.120348685922457</v>
      </c>
      <c r="L345" s="68">
        <v>60.501296456352598</v>
      </c>
    </row>
    <row r="346" spans="1:12" x14ac:dyDescent="0.2">
      <c r="A346" s="72" t="s">
        <v>1026</v>
      </c>
      <c r="B346" s="66" t="s">
        <v>1027</v>
      </c>
      <c r="C346" s="67">
        <v>65</v>
      </c>
      <c r="D346" s="67" t="s">
        <v>343</v>
      </c>
      <c r="E346" s="71">
        <v>0.139175806389184</v>
      </c>
      <c r="F346" s="68">
        <v>55.142610198790003</v>
      </c>
      <c r="G346" s="71">
        <v>0.25871665798335097</v>
      </c>
      <c r="H346" s="68">
        <v>72.515125324114095</v>
      </c>
      <c r="I346" s="71">
        <v>6.1230745571398001E-2</v>
      </c>
      <c r="J346" s="68">
        <v>80.121002592912703</v>
      </c>
      <c r="K346" s="71">
        <v>9.7580015612802898E-2</v>
      </c>
      <c r="L346" s="68">
        <v>53.068280034572197</v>
      </c>
    </row>
    <row r="347" spans="1:12" x14ac:dyDescent="0.2">
      <c r="A347" s="72" t="s">
        <v>1028</v>
      </c>
      <c r="B347" s="66" t="s">
        <v>1029</v>
      </c>
      <c r="C347" s="67">
        <v>65</v>
      </c>
      <c r="D347" s="67" t="s">
        <v>343</v>
      </c>
      <c r="E347" s="71">
        <v>0.102347605082549</v>
      </c>
      <c r="F347" s="68">
        <v>23.422644770959401</v>
      </c>
      <c r="G347" s="71">
        <v>0.159281634834986</v>
      </c>
      <c r="H347" s="68">
        <v>5.7908383751080397</v>
      </c>
      <c r="I347" s="71">
        <v>8.5960503857886894E-2</v>
      </c>
      <c r="J347" s="68">
        <v>83.1460674157303</v>
      </c>
      <c r="K347" s="71">
        <v>6.1800676554775197E-2</v>
      </c>
      <c r="L347" s="68">
        <v>37.424373379429603</v>
      </c>
    </row>
    <row r="348" spans="1:12" x14ac:dyDescent="0.2">
      <c r="A348" s="72" t="s">
        <v>1030</v>
      </c>
      <c r="B348" s="66" t="s">
        <v>1031</v>
      </c>
      <c r="C348" s="67">
        <v>65</v>
      </c>
      <c r="D348" s="67" t="s">
        <v>343</v>
      </c>
      <c r="E348" s="71">
        <v>0.20753691977129499</v>
      </c>
      <c r="F348" s="68">
        <v>87.813310285220396</v>
      </c>
      <c r="G348" s="71">
        <v>0.28266217629148799</v>
      </c>
      <c r="H348" s="68">
        <v>83.6646499567848</v>
      </c>
      <c r="I348" s="71">
        <v>0.26838990490634101</v>
      </c>
      <c r="J348" s="68">
        <v>94.727744165946405</v>
      </c>
      <c r="K348" s="71">
        <v>7.1558678116055499E-2</v>
      </c>
      <c r="L348" s="68">
        <v>41.400172860847</v>
      </c>
    </row>
    <row r="349" spans="1:12" x14ac:dyDescent="0.2">
      <c r="A349" s="72" t="s">
        <v>1032</v>
      </c>
      <c r="B349" s="66" t="s">
        <v>1033</v>
      </c>
      <c r="C349" s="67">
        <v>65</v>
      </c>
      <c r="D349" s="67" t="s">
        <v>343</v>
      </c>
      <c r="E349" s="71">
        <v>0.14476466141977601</v>
      </c>
      <c r="F349" s="68">
        <v>59.636992221261899</v>
      </c>
      <c r="G349" s="71">
        <v>0.22682169133587299</v>
      </c>
      <c r="H349" s="68">
        <v>17.631806395851299</v>
      </c>
      <c r="I349" s="71">
        <v>0.13916628199449199</v>
      </c>
      <c r="J349" s="68">
        <v>88.072601555747596</v>
      </c>
      <c r="K349" s="71">
        <v>6.8306010928962005E-2</v>
      </c>
      <c r="L349" s="68">
        <v>40.103716508210901</v>
      </c>
    </row>
    <row r="350" spans="1:12" x14ac:dyDescent="0.2">
      <c r="A350" s="72" t="s">
        <v>1034</v>
      </c>
      <c r="B350" s="66" t="s">
        <v>1035</v>
      </c>
      <c r="C350" s="67">
        <v>63</v>
      </c>
      <c r="D350" s="67" t="s">
        <v>343</v>
      </c>
      <c r="E350" s="71">
        <v>0.18936799815663299</v>
      </c>
      <c r="F350" s="68">
        <v>84.183232497839199</v>
      </c>
      <c r="G350" s="71">
        <v>0.29612719804641402</v>
      </c>
      <c r="H350" s="68">
        <v>85.998271391529798</v>
      </c>
      <c r="I350" s="71">
        <v>0.19716545112033501</v>
      </c>
      <c r="J350" s="68">
        <v>91.616248919619693</v>
      </c>
      <c r="K350" s="71">
        <v>7.4811345303148896E-2</v>
      </c>
      <c r="L350" s="68">
        <v>43.042350907519399</v>
      </c>
    </row>
    <row r="351" spans="1:12" x14ac:dyDescent="0.2">
      <c r="A351" s="72" t="s">
        <v>1036</v>
      </c>
      <c r="B351" s="66" t="s">
        <v>1037</v>
      </c>
      <c r="C351" s="67">
        <v>63</v>
      </c>
      <c r="D351" s="67" t="s">
        <v>343</v>
      </c>
      <c r="E351" s="71">
        <v>0.32490353530225002</v>
      </c>
      <c r="F351" s="68">
        <v>96.024200518582504</v>
      </c>
      <c r="G351" s="71">
        <v>0.37954332493472098</v>
      </c>
      <c r="H351" s="68">
        <v>92.739844425237706</v>
      </c>
      <c r="I351" s="71">
        <v>0.426028587243169</v>
      </c>
      <c r="J351" s="68">
        <v>98.876404494382001</v>
      </c>
      <c r="K351" s="71">
        <v>0.16913869372885801</v>
      </c>
      <c r="L351" s="68">
        <v>74.589455488331893</v>
      </c>
    </row>
    <row r="352" spans="1:12" x14ac:dyDescent="0.2">
      <c r="A352" s="72" t="s">
        <v>1038</v>
      </c>
      <c r="B352" s="66" t="s">
        <v>1039</v>
      </c>
      <c r="C352" s="67">
        <v>63</v>
      </c>
      <c r="D352" s="67" t="s">
        <v>343</v>
      </c>
      <c r="E352" s="71">
        <v>0.37656483081569703</v>
      </c>
      <c r="F352" s="68">
        <v>97.579948141745902</v>
      </c>
      <c r="G352" s="71">
        <v>0.64007037585628201</v>
      </c>
      <c r="H352" s="68">
        <v>97.752808988764002</v>
      </c>
      <c r="I352" s="71">
        <v>0.45059211034568702</v>
      </c>
      <c r="J352" s="68">
        <v>99.308556611927401</v>
      </c>
      <c r="K352" s="71">
        <v>3.9032006245121202E-2</v>
      </c>
      <c r="L352" s="68">
        <v>26.361279170267899</v>
      </c>
    </row>
    <row r="353" spans="1:12" x14ac:dyDescent="0.2">
      <c r="A353" s="72" t="s">
        <v>1040</v>
      </c>
      <c r="B353" s="66" t="s">
        <v>1041</v>
      </c>
      <c r="C353" s="67">
        <v>63</v>
      </c>
      <c r="D353" s="67" t="s">
        <v>343</v>
      </c>
      <c r="E353" s="71">
        <v>0.198131297937819</v>
      </c>
      <c r="F353" s="68">
        <v>85.998271391529798</v>
      </c>
      <c r="G353" s="71">
        <v>0.40774993341714499</v>
      </c>
      <c r="H353" s="68">
        <v>93.777009507346605</v>
      </c>
      <c r="I353" s="71">
        <v>0.18013862602212599</v>
      </c>
      <c r="J353" s="68">
        <v>90.751944684528993</v>
      </c>
      <c r="K353" s="71">
        <v>6.5053343741868696E-3</v>
      </c>
      <c r="L353" s="68">
        <v>6.1365600691443403</v>
      </c>
    </row>
    <row r="354" spans="1:12" x14ac:dyDescent="0.2">
      <c r="A354" s="72" t="s">
        <v>1042</v>
      </c>
      <c r="B354" s="66" t="s">
        <v>1043</v>
      </c>
      <c r="C354" s="67">
        <v>63</v>
      </c>
      <c r="D354" s="67" t="s">
        <v>343</v>
      </c>
      <c r="E354" s="71">
        <v>0.16683911240212301</v>
      </c>
      <c r="F354" s="68">
        <v>74.848746758859093</v>
      </c>
      <c r="G354" s="71">
        <v>0.236720079044068</v>
      </c>
      <c r="H354" s="68">
        <v>22.212618841832299</v>
      </c>
      <c r="I354" s="71">
        <v>5.5626558188321101E-2</v>
      </c>
      <c r="J354" s="68">
        <v>78.565254969749404</v>
      </c>
      <c r="K354" s="71">
        <v>0.20817069997397999</v>
      </c>
      <c r="L354" s="68">
        <v>83.1460674157303</v>
      </c>
    </row>
    <row r="355" spans="1:12" x14ac:dyDescent="0.2">
      <c r="A355" s="72" t="s">
        <v>1044</v>
      </c>
      <c r="B355" s="66" t="s">
        <v>1045</v>
      </c>
      <c r="C355" s="67">
        <v>63</v>
      </c>
      <c r="D355" s="67" t="s">
        <v>343</v>
      </c>
      <c r="E355" s="71">
        <v>0.30560151422070098</v>
      </c>
      <c r="F355" s="68">
        <v>95.159896283491804</v>
      </c>
      <c r="G355" s="71">
        <v>0.53193316452352402</v>
      </c>
      <c r="H355" s="68">
        <v>96.283491789109803</v>
      </c>
      <c r="I355" s="71">
        <v>0.368608042203112</v>
      </c>
      <c r="J355" s="68">
        <v>98.184961106309402</v>
      </c>
      <c r="K355" s="71">
        <v>1.6263335935467201E-2</v>
      </c>
      <c r="L355" s="68">
        <v>12.0138288677615</v>
      </c>
    </row>
    <row r="356" spans="1:12" x14ac:dyDescent="0.2">
      <c r="A356" s="72" t="s">
        <v>1046</v>
      </c>
      <c r="B356" s="66" t="s">
        <v>1047</v>
      </c>
      <c r="C356" s="67">
        <v>63</v>
      </c>
      <c r="D356" s="67" t="s">
        <v>343</v>
      </c>
      <c r="E356" s="71">
        <v>0.20684120816177101</v>
      </c>
      <c r="F356" s="68">
        <v>87.640449438202296</v>
      </c>
      <c r="G356" s="71">
        <v>0.36355767318402499</v>
      </c>
      <c r="H356" s="68">
        <v>91.702679343128807</v>
      </c>
      <c r="I356" s="71">
        <v>0.25696595130128702</v>
      </c>
      <c r="J356" s="68">
        <v>94.036300777873805</v>
      </c>
      <c r="K356" s="71">
        <v>0</v>
      </c>
      <c r="L356" s="68">
        <v>2.2471910112359601</v>
      </c>
    </row>
    <row r="357" spans="1:12" x14ac:dyDescent="0.2">
      <c r="A357" s="72" t="s">
        <v>1048</v>
      </c>
      <c r="B357" s="66" t="s">
        <v>1049</v>
      </c>
      <c r="C357" s="67">
        <v>63</v>
      </c>
      <c r="D357" s="67" t="s">
        <v>343</v>
      </c>
      <c r="E357" s="71">
        <v>0.33622516658808299</v>
      </c>
      <c r="F357" s="68">
        <v>96.283491789109803</v>
      </c>
      <c r="G357" s="71">
        <v>0.22249817317354001</v>
      </c>
      <c r="H357" s="68">
        <v>15.730337078651701</v>
      </c>
      <c r="I357" s="71">
        <v>4.6457950591815202E-3</v>
      </c>
      <c r="J357" s="68">
        <v>28.003457216940401</v>
      </c>
      <c r="K357" s="71">
        <v>0.78153153153152799</v>
      </c>
      <c r="L357" s="68">
        <v>98.703543647363901</v>
      </c>
    </row>
    <row r="358" spans="1:12" x14ac:dyDescent="0.2">
      <c r="A358" s="72" t="s">
        <v>1050</v>
      </c>
      <c r="B358" s="66" t="s">
        <v>1051</v>
      </c>
      <c r="C358" s="67"/>
      <c r="D358" s="67" t="s">
        <v>343</v>
      </c>
      <c r="E358" s="71">
        <v>8.3333332277196498E-2</v>
      </c>
      <c r="F358" s="68">
        <v>7.51944684528954</v>
      </c>
      <c r="G358" s="71">
        <v>0.24999999663841199</v>
      </c>
      <c r="H358" s="68">
        <v>48.833189282627501</v>
      </c>
      <c r="I358" s="71">
        <v>1.93177700192301E-10</v>
      </c>
      <c r="J358" s="68">
        <v>0.95073465859982698</v>
      </c>
      <c r="K358" s="71">
        <v>0</v>
      </c>
      <c r="L358" s="68">
        <v>2.2471910112359601</v>
      </c>
    </row>
    <row r="359" spans="1:12" x14ac:dyDescent="0.2">
      <c r="A359" s="72" t="s">
        <v>1052</v>
      </c>
      <c r="B359" s="66" t="s">
        <v>1053</v>
      </c>
      <c r="C359" s="67">
        <v>63</v>
      </c>
      <c r="D359" s="67" t="s">
        <v>343</v>
      </c>
      <c r="E359" s="71">
        <v>0.29347933092230599</v>
      </c>
      <c r="F359" s="68">
        <v>94.382022471910105</v>
      </c>
      <c r="G359" s="71">
        <v>0.26830630346694401</v>
      </c>
      <c r="H359" s="68">
        <v>77.960242005185805</v>
      </c>
      <c r="I359" s="71">
        <v>0.142956425042743</v>
      </c>
      <c r="J359" s="68">
        <v>88.591184096802095</v>
      </c>
      <c r="K359" s="71">
        <v>0.46917526425723</v>
      </c>
      <c r="L359" s="68">
        <v>98.012100259291302</v>
      </c>
    </row>
    <row r="360" spans="1:12" x14ac:dyDescent="0.2">
      <c r="A360" s="72" t="s">
        <v>1054</v>
      </c>
      <c r="B360" s="66" t="s">
        <v>1055</v>
      </c>
      <c r="C360" s="67">
        <v>63</v>
      </c>
      <c r="D360" s="67" t="s">
        <v>343</v>
      </c>
      <c r="E360" s="71">
        <v>0.44128528747517498</v>
      </c>
      <c r="F360" s="68">
        <v>99.222126188418301</v>
      </c>
      <c r="G360" s="71">
        <v>0.25</v>
      </c>
      <c r="H360" s="68">
        <v>60.674157303370798</v>
      </c>
      <c r="I360" s="71">
        <v>7.3855862425526303E-2</v>
      </c>
      <c r="J360" s="68">
        <v>81.763180639585102</v>
      </c>
      <c r="K360" s="71">
        <v>1</v>
      </c>
      <c r="L360" s="68">
        <v>100</v>
      </c>
    </row>
    <row r="361" spans="1:12" x14ac:dyDescent="0.2">
      <c r="A361" s="72" t="s">
        <v>1056</v>
      </c>
      <c r="B361" s="66" t="s">
        <v>1057</v>
      </c>
      <c r="C361" s="67">
        <v>63</v>
      </c>
      <c r="D361" s="67" t="s">
        <v>343</v>
      </c>
      <c r="E361" s="71">
        <v>0.50885864237863598</v>
      </c>
      <c r="F361" s="68">
        <v>99.8271391529818</v>
      </c>
      <c r="G361" s="71">
        <v>0.25879991026442001</v>
      </c>
      <c r="H361" s="68">
        <v>72.601555747623195</v>
      </c>
      <c r="I361" s="71">
        <v>0.35219415866668302</v>
      </c>
      <c r="J361" s="68">
        <v>97.839239412273102</v>
      </c>
      <c r="K361" s="71">
        <v>0.91558185820480598</v>
      </c>
      <c r="L361" s="68">
        <v>98.962834917891101</v>
      </c>
    </row>
    <row r="362" spans="1:12" x14ac:dyDescent="0.2">
      <c r="A362" s="72" t="s">
        <v>1058</v>
      </c>
      <c r="B362" s="66" t="s">
        <v>1059</v>
      </c>
      <c r="C362" s="67">
        <v>63</v>
      </c>
      <c r="D362" s="67" t="s">
        <v>343</v>
      </c>
      <c r="E362" s="71">
        <v>0.334293512220803</v>
      </c>
      <c r="F362" s="68">
        <v>96.197061365600703</v>
      </c>
      <c r="G362" s="71">
        <v>0.24950215715462801</v>
      </c>
      <c r="H362" s="68">
        <v>42.783059636992199</v>
      </c>
      <c r="I362" s="71">
        <v>1.1294049619451601E-9</v>
      </c>
      <c r="J362" s="68">
        <v>1.0371650821089</v>
      </c>
      <c r="K362" s="71">
        <v>0.75337837837837496</v>
      </c>
      <c r="L362" s="68">
        <v>98.617113223854801</v>
      </c>
    </row>
    <row r="363" spans="1:12" x14ac:dyDescent="0.2">
      <c r="A363" s="72" t="s">
        <v>1060</v>
      </c>
      <c r="B363" s="66" t="s">
        <v>1061</v>
      </c>
      <c r="C363" s="67">
        <v>63</v>
      </c>
      <c r="D363" s="67" t="s">
        <v>343</v>
      </c>
      <c r="E363" s="71">
        <v>0.378548914911982</v>
      </c>
      <c r="F363" s="68">
        <v>97.666378565255002</v>
      </c>
      <c r="G363" s="71">
        <v>0.29915275609203401</v>
      </c>
      <c r="H363" s="68">
        <v>86.343993085566098</v>
      </c>
      <c r="I363" s="71">
        <v>0.14624724306930101</v>
      </c>
      <c r="J363" s="68">
        <v>88.850475367329295</v>
      </c>
      <c r="K363" s="71">
        <v>0.69024674557461196</v>
      </c>
      <c r="L363" s="68">
        <v>98.530682800345701</v>
      </c>
    </row>
    <row r="364" spans="1:12" x14ac:dyDescent="0.2">
      <c r="A364" s="72" t="s">
        <v>1062</v>
      </c>
      <c r="B364" s="66" t="s">
        <v>1063</v>
      </c>
      <c r="C364" s="67">
        <v>63</v>
      </c>
      <c r="D364" s="67" t="s">
        <v>343</v>
      </c>
      <c r="E364" s="71">
        <v>0.34462131154125297</v>
      </c>
      <c r="F364" s="68">
        <v>96.629213483146103</v>
      </c>
      <c r="G364" s="71">
        <v>0.25029942988549803</v>
      </c>
      <c r="H364" s="68">
        <v>61.797752808988797</v>
      </c>
      <c r="I364" s="71">
        <v>0.14210776697004901</v>
      </c>
      <c r="J364" s="68">
        <v>88.331892826274895</v>
      </c>
      <c r="K364" s="71">
        <v>0.64145673776821099</v>
      </c>
      <c r="L364" s="68">
        <v>98.184961106309402</v>
      </c>
    </row>
    <row r="365" spans="1:12" x14ac:dyDescent="0.2">
      <c r="A365" s="72" t="s">
        <v>1064</v>
      </c>
      <c r="B365" s="66" t="s">
        <v>1065</v>
      </c>
      <c r="C365" s="67"/>
      <c r="D365" s="67" t="s">
        <v>343</v>
      </c>
      <c r="E365" s="71">
        <v>8.3333333747677693E-2</v>
      </c>
      <c r="F365" s="68">
        <v>8.1244598098530698</v>
      </c>
      <c r="G365" s="71">
        <v>0.249999952781288</v>
      </c>
      <c r="H365" s="68">
        <v>48.055315471045802</v>
      </c>
      <c r="I365" s="71">
        <v>4.8461745140565901E-8</v>
      </c>
      <c r="J365" s="68">
        <v>1.2100259291270501</v>
      </c>
      <c r="K365" s="71">
        <v>0</v>
      </c>
      <c r="L365" s="68">
        <v>2.2471910112359601</v>
      </c>
    </row>
    <row r="366" spans="1:12" x14ac:dyDescent="0.2">
      <c r="A366" s="72" t="s">
        <v>1066</v>
      </c>
      <c r="B366" s="66" t="s">
        <v>1067</v>
      </c>
      <c r="C366" s="67">
        <v>63</v>
      </c>
      <c r="D366" s="67" t="s">
        <v>343</v>
      </c>
      <c r="E366" s="71">
        <v>0.22211485567309999</v>
      </c>
      <c r="F366" s="68">
        <v>89.714779602420094</v>
      </c>
      <c r="G366" s="71">
        <v>0.25754220985677301</v>
      </c>
      <c r="H366" s="68">
        <v>71.391529818496096</v>
      </c>
      <c r="I366" s="71">
        <v>0.156325055504897</v>
      </c>
      <c r="J366" s="68">
        <v>89.455488331892795</v>
      </c>
      <c r="K366" s="71">
        <v>0.25247730165762899</v>
      </c>
      <c r="L366" s="68">
        <v>89.455488331892795</v>
      </c>
    </row>
    <row r="367" spans="1:12" x14ac:dyDescent="0.2">
      <c r="A367" s="72" t="s">
        <v>1068</v>
      </c>
      <c r="B367" s="66" t="s">
        <v>1069</v>
      </c>
      <c r="C367" s="67">
        <v>63</v>
      </c>
      <c r="D367" s="67" t="s">
        <v>343</v>
      </c>
      <c r="E367" s="71">
        <v>0.22613513084662101</v>
      </c>
      <c r="F367" s="68">
        <v>89.887640449438194</v>
      </c>
      <c r="G367" s="71">
        <v>0.245038428096646</v>
      </c>
      <c r="H367" s="68">
        <v>31.547104580812402</v>
      </c>
      <c r="I367" s="71">
        <v>0.10832002054381699</v>
      </c>
      <c r="J367" s="68">
        <v>86.430423509075197</v>
      </c>
      <c r="K367" s="71">
        <v>0.32504694389940098</v>
      </c>
      <c r="L367" s="68">
        <v>95.764909248055304</v>
      </c>
    </row>
    <row r="368" spans="1:12" x14ac:dyDescent="0.2">
      <c r="A368" s="72" t="s">
        <v>1070</v>
      </c>
      <c r="B368" s="66" t="s">
        <v>1071</v>
      </c>
      <c r="C368" s="67">
        <v>63</v>
      </c>
      <c r="D368" s="67" t="s">
        <v>343</v>
      </c>
      <c r="E368" s="71">
        <v>0.17070404371627601</v>
      </c>
      <c r="F368" s="68">
        <v>76.923076923076906</v>
      </c>
      <c r="G368" s="71">
        <v>0.249013590379834</v>
      </c>
      <c r="H368" s="68">
        <v>40.968020743301601</v>
      </c>
      <c r="I368" s="71">
        <v>0.24358253764643401</v>
      </c>
      <c r="J368" s="68">
        <v>93.604148660328406</v>
      </c>
      <c r="K368" s="71">
        <v>1.9516003122560601E-2</v>
      </c>
      <c r="L368" s="68">
        <v>13.569576490924799</v>
      </c>
    </row>
    <row r="369" spans="1:12" x14ac:dyDescent="0.2">
      <c r="A369" s="72" t="s">
        <v>1072</v>
      </c>
      <c r="B369" s="66" t="s">
        <v>1073</v>
      </c>
      <c r="C369" s="67">
        <v>63</v>
      </c>
      <c r="D369" s="67" t="s">
        <v>343</v>
      </c>
      <c r="E369" s="71">
        <v>0.14860342519171199</v>
      </c>
      <c r="F369" s="68">
        <v>62.316335350043197</v>
      </c>
      <c r="G369" s="71">
        <v>0.25002350958033698</v>
      </c>
      <c r="H369" s="68">
        <v>60.760587726879898</v>
      </c>
      <c r="I369" s="71">
        <v>0.18602876443352001</v>
      </c>
      <c r="J369" s="68">
        <v>91.011235955056193</v>
      </c>
      <c r="K369" s="71">
        <v>9.7580015612803005E-3</v>
      </c>
      <c r="L369" s="68">
        <v>8.2973206568712197</v>
      </c>
    </row>
    <row r="370" spans="1:12" x14ac:dyDescent="0.2">
      <c r="A370" s="72" t="s">
        <v>1074</v>
      </c>
      <c r="B370" s="66" t="s">
        <v>1075</v>
      </c>
      <c r="C370" s="67">
        <v>63</v>
      </c>
      <c r="D370" s="67" t="s">
        <v>343</v>
      </c>
      <c r="E370" s="71">
        <v>0.15452672973376899</v>
      </c>
      <c r="F370" s="68">
        <v>67.070008643042399</v>
      </c>
      <c r="G370" s="71">
        <v>0.24700967726607001</v>
      </c>
      <c r="H370" s="68">
        <v>35.177182368193598</v>
      </c>
      <c r="I370" s="71">
        <v>0.213317844748144</v>
      </c>
      <c r="J370" s="68">
        <v>92.134831460674206</v>
      </c>
      <c r="K370" s="71">
        <v>3.25266718709343E-3</v>
      </c>
      <c r="L370" s="68">
        <v>4.2350907519446803</v>
      </c>
    </row>
    <row r="371" spans="1:12" x14ac:dyDescent="0.2">
      <c r="A371" s="72" t="s">
        <v>1076</v>
      </c>
      <c r="B371" s="66" t="s">
        <v>1077</v>
      </c>
      <c r="C371" s="67">
        <v>63</v>
      </c>
      <c r="D371" s="67" t="s">
        <v>343</v>
      </c>
      <c r="E371" s="71">
        <v>0.19380336043993099</v>
      </c>
      <c r="F371" s="68">
        <v>85.479688850475398</v>
      </c>
      <c r="G371" s="71">
        <v>0.247175172843833</v>
      </c>
      <c r="H371" s="68">
        <v>35.436473638720798</v>
      </c>
      <c r="I371" s="71">
        <v>0.33423490847595799</v>
      </c>
      <c r="J371" s="68">
        <v>96.369922212618803</v>
      </c>
      <c r="K371" s="71">
        <v>0</v>
      </c>
      <c r="L371" s="68">
        <v>2.2471910112359601</v>
      </c>
    </row>
    <row r="372" spans="1:12" x14ac:dyDescent="0.2">
      <c r="A372" s="72" t="s">
        <v>1078</v>
      </c>
      <c r="B372" s="66" t="s">
        <v>1079</v>
      </c>
      <c r="C372" s="67">
        <v>67</v>
      </c>
      <c r="D372" s="67" t="s">
        <v>343</v>
      </c>
      <c r="E372" s="71">
        <v>0.10380645939849199</v>
      </c>
      <c r="F372" s="68">
        <v>25.1512532411409</v>
      </c>
      <c r="G372" s="71">
        <v>0.22376037912815799</v>
      </c>
      <c r="H372" s="68">
        <v>16.4217804667243</v>
      </c>
      <c r="I372" s="71">
        <v>8.4406331880226004E-2</v>
      </c>
      <c r="J372" s="68">
        <v>82.8867761452031</v>
      </c>
      <c r="K372" s="71">
        <v>3.25266718709343E-3</v>
      </c>
      <c r="L372" s="68">
        <v>4.2350907519446803</v>
      </c>
    </row>
    <row r="373" spans="1:12" x14ac:dyDescent="0.2">
      <c r="A373" s="72" t="s">
        <v>1080</v>
      </c>
      <c r="B373" s="66" t="s">
        <v>1081</v>
      </c>
      <c r="C373" s="67">
        <v>67</v>
      </c>
      <c r="D373" s="67" t="s">
        <v>343</v>
      </c>
      <c r="E373" s="71">
        <v>7.1760592864999695E-2</v>
      </c>
      <c r="F373" s="68">
        <v>4.3215211754537597</v>
      </c>
      <c r="G373" s="71">
        <v>0.21155296378889701</v>
      </c>
      <c r="H373" s="68">
        <v>12.618841832325</v>
      </c>
      <c r="I373" s="71">
        <v>4.7614761900846998E-4</v>
      </c>
      <c r="J373" s="68">
        <v>4.0622299049265296</v>
      </c>
      <c r="K373" s="71">
        <v>3.25266718709343E-3</v>
      </c>
      <c r="L373" s="68">
        <v>4.2350907519446803</v>
      </c>
    </row>
    <row r="374" spans="1:12" x14ac:dyDescent="0.2">
      <c r="A374" s="72" t="s">
        <v>1082</v>
      </c>
      <c r="B374" s="66" t="s">
        <v>1083</v>
      </c>
      <c r="C374" s="67">
        <v>67</v>
      </c>
      <c r="D374" s="67" t="s">
        <v>343</v>
      </c>
      <c r="E374" s="71">
        <v>7.2095170036783798E-2</v>
      </c>
      <c r="F374" s="68">
        <v>4.4079515989628399</v>
      </c>
      <c r="G374" s="71">
        <v>0.20095869266899599</v>
      </c>
      <c r="H374" s="68">
        <v>10.5445116681072</v>
      </c>
      <c r="I374" s="71">
        <v>5.56881588007546E-3</v>
      </c>
      <c r="J374" s="68">
        <v>32.9299913569577</v>
      </c>
      <c r="K374" s="71">
        <v>9.7580015612803005E-3</v>
      </c>
      <c r="L374" s="68">
        <v>8.2973206568712197</v>
      </c>
    </row>
    <row r="375" spans="1:12" x14ac:dyDescent="0.2">
      <c r="A375" s="72" t="s">
        <v>1084</v>
      </c>
      <c r="B375" s="66" t="s">
        <v>1085</v>
      </c>
      <c r="C375" s="67">
        <v>67</v>
      </c>
      <c r="D375" s="67" t="s">
        <v>343</v>
      </c>
      <c r="E375" s="71">
        <v>8.1628160376175707E-2</v>
      </c>
      <c r="F375" s="68">
        <v>6.7415730337078603</v>
      </c>
      <c r="G375" s="71">
        <v>0.24130945730890599</v>
      </c>
      <c r="H375" s="68">
        <v>25.496974935177199</v>
      </c>
      <c r="I375" s="71">
        <v>3.2235663252753598E-4</v>
      </c>
      <c r="J375" s="68">
        <v>2.93863439930856</v>
      </c>
      <c r="K375" s="71">
        <v>3.25266718709343E-3</v>
      </c>
      <c r="L375" s="68">
        <v>4.2350907519446803</v>
      </c>
    </row>
    <row r="376" spans="1:12" x14ac:dyDescent="0.2">
      <c r="A376" s="72" t="s">
        <v>1086</v>
      </c>
      <c r="B376" s="66" t="s">
        <v>1087</v>
      </c>
      <c r="C376" s="67">
        <v>67</v>
      </c>
      <c r="D376" s="67" t="s">
        <v>343</v>
      </c>
      <c r="E376" s="71">
        <v>8.7740347805913305E-2</v>
      </c>
      <c r="F376" s="68">
        <v>11.322385479688799</v>
      </c>
      <c r="G376" s="71">
        <v>0.24999999723105701</v>
      </c>
      <c r="H376" s="68">
        <v>48.919619706136601</v>
      </c>
      <c r="I376" s="71">
        <v>1.32210461866828E-2</v>
      </c>
      <c r="J376" s="68">
        <v>52.463267070008598</v>
      </c>
      <c r="K376" s="71">
        <v>0</v>
      </c>
      <c r="L376" s="68">
        <v>2.2471910112359601</v>
      </c>
    </row>
    <row r="377" spans="1:12" x14ac:dyDescent="0.2">
      <c r="A377" s="72" t="s">
        <v>1088</v>
      </c>
      <c r="B377" s="66" t="s">
        <v>1089</v>
      </c>
      <c r="C377" s="67">
        <v>67</v>
      </c>
      <c r="D377" s="67" t="s">
        <v>343</v>
      </c>
      <c r="E377" s="71">
        <v>8.4474678992330104E-2</v>
      </c>
      <c r="F377" s="68">
        <v>8.5566119273984391</v>
      </c>
      <c r="G377" s="71">
        <v>0.24999993798585701</v>
      </c>
      <c r="H377" s="68">
        <v>47.968885047536702</v>
      </c>
      <c r="I377" s="71">
        <v>1.7143180404005599E-4</v>
      </c>
      <c r="J377" s="68">
        <v>2.42005185825411</v>
      </c>
      <c r="K377" s="71">
        <v>3.25266718709343E-3</v>
      </c>
      <c r="L377" s="68">
        <v>4.2350907519446803</v>
      </c>
    </row>
    <row r="378" spans="1:12" x14ac:dyDescent="0.2">
      <c r="A378" s="72" t="s">
        <v>1090</v>
      </c>
      <c r="B378" s="66" t="s">
        <v>1091</v>
      </c>
      <c r="C378" s="67">
        <v>67</v>
      </c>
      <c r="D378" s="67" t="s">
        <v>343</v>
      </c>
      <c r="E378" s="71">
        <v>8.5452652345312297E-2</v>
      </c>
      <c r="F378" s="68">
        <v>8.9887640449438209</v>
      </c>
      <c r="G378" s="71">
        <v>0.24975967554588999</v>
      </c>
      <c r="H378" s="68">
        <v>43.560933448573898</v>
      </c>
      <c r="I378" s="71">
        <v>9.2947115860109893E-5</v>
      </c>
      <c r="J378" s="68">
        <v>2.0743301642178</v>
      </c>
      <c r="K378" s="71">
        <v>6.5053343741868696E-3</v>
      </c>
      <c r="L378" s="68">
        <v>6.1365600691443403</v>
      </c>
    </row>
    <row r="379" spans="1:12" x14ac:dyDescent="0.2">
      <c r="A379" s="72" t="s">
        <v>1092</v>
      </c>
      <c r="B379" s="66" t="s">
        <v>1093</v>
      </c>
      <c r="C379" s="67">
        <v>67</v>
      </c>
      <c r="D379" s="67" t="s">
        <v>343</v>
      </c>
      <c r="E379" s="71">
        <v>7.6588945491302102E-2</v>
      </c>
      <c r="F379" s="68">
        <v>5.44511668107174</v>
      </c>
      <c r="G379" s="71">
        <v>0.216701547837371</v>
      </c>
      <c r="H379" s="68">
        <v>13.742437337943</v>
      </c>
      <c r="I379" s="71">
        <v>5.4619888161809797E-5</v>
      </c>
      <c r="J379" s="68">
        <v>1.8150388936905799</v>
      </c>
      <c r="K379" s="71">
        <v>1.3010668748373699E-2</v>
      </c>
      <c r="L379" s="68">
        <v>9.8530682800345701</v>
      </c>
    </row>
    <row r="380" spans="1:12" x14ac:dyDescent="0.2">
      <c r="A380" s="72" t="s">
        <v>1094</v>
      </c>
      <c r="B380" s="66" t="s">
        <v>1095</v>
      </c>
      <c r="C380" s="67">
        <v>67</v>
      </c>
      <c r="D380" s="67" t="s">
        <v>343</v>
      </c>
      <c r="E380" s="71">
        <v>0.101808079862034</v>
      </c>
      <c r="F380" s="68">
        <v>22.731201382886798</v>
      </c>
      <c r="G380" s="71">
        <v>0.24999988428956599</v>
      </c>
      <c r="H380" s="68">
        <v>47.709593777009502</v>
      </c>
      <c r="I380" s="71">
        <v>4.5666353735255703E-2</v>
      </c>
      <c r="J380" s="68">
        <v>76.231633535004306</v>
      </c>
      <c r="K380" s="71">
        <v>9.7580015612803005E-3</v>
      </c>
      <c r="L380" s="68">
        <v>8.2973206568712197</v>
      </c>
    </row>
    <row r="381" spans="1:12" x14ac:dyDescent="0.2">
      <c r="A381" s="72" t="s">
        <v>1096</v>
      </c>
      <c r="B381" s="66" t="s">
        <v>1097</v>
      </c>
      <c r="C381" s="67">
        <v>67</v>
      </c>
      <c r="D381" s="67" t="s">
        <v>343</v>
      </c>
      <c r="E381" s="71">
        <v>0.15111301180220901</v>
      </c>
      <c r="F381" s="68">
        <v>64.217804667242902</v>
      </c>
      <c r="G381" s="71">
        <v>0.24657337662520301</v>
      </c>
      <c r="H381" s="68">
        <v>33.880726015557499</v>
      </c>
      <c r="I381" s="71">
        <v>0.18074432128467699</v>
      </c>
      <c r="J381" s="68">
        <v>90.838375108037994</v>
      </c>
      <c r="K381" s="71">
        <v>2.6021337496747499E-2</v>
      </c>
      <c r="L381" s="68">
        <v>17.977528089887599</v>
      </c>
    </row>
    <row r="382" spans="1:12" x14ac:dyDescent="0.2">
      <c r="A382" s="72" t="s">
        <v>1098</v>
      </c>
      <c r="B382" s="66" t="s">
        <v>1099</v>
      </c>
      <c r="C382" s="67">
        <v>67</v>
      </c>
      <c r="D382" s="67" t="s">
        <v>343</v>
      </c>
      <c r="E382" s="71">
        <v>9.4725165429074998E-2</v>
      </c>
      <c r="F382" s="68">
        <v>16.3353500432152</v>
      </c>
      <c r="G382" s="71">
        <v>0.25</v>
      </c>
      <c r="H382" s="68">
        <v>60.674157303370798</v>
      </c>
      <c r="I382" s="71">
        <v>1.6488244162906401E-3</v>
      </c>
      <c r="J382" s="68">
        <v>10.371650821089</v>
      </c>
      <c r="K382" s="71">
        <v>3.2526671870934297E-2</v>
      </c>
      <c r="L382" s="68">
        <v>22.212618841832299</v>
      </c>
    </row>
    <row r="383" spans="1:12" x14ac:dyDescent="0.2">
      <c r="A383" s="72" t="s">
        <v>1100</v>
      </c>
      <c r="B383" s="66" t="s">
        <v>1101</v>
      </c>
      <c r="C383" s="67">
        <v>67</v>
      </c>
      <c r="D383" s="67" t="s">
        <v>343</v>
      </c>
      <c r="E383" s="71">
        <v>8.3330981114507804E-2</v>
      </c>
      <c r="F383" s="68">
        <v>7.4330164217804704</v>
      </c>
      <c r="G383" s="71">
        <v>0.183266521081105</v>
      </c>
      <c r="H383" s="68">
        <v>8.0380293863439896</v>
      </c>
      <c r="I383" s="71">
        <v>5.0463086326950901E-2</v>
      </c>
      <c r="J383" s="68">
        <v>77.528089887640405</v>
      </c>
      <c r="K383" s="71">
        <v>1.6263335935467201E-2</v>
      </c>
      <c r="L383" s="68">
        <v>12.0138288677615</v>
      </c>
    </row>
    <row r="384" spans="1:12" x14ac:dyDescent="0.2">
      <c r="A384" s="72" t="s">
        <v>1102</v>
      </c>
      <c r="B384" s="66" t="s">
        <v>1103</v>
      </c>
      <c r="C384" s="67">
        <v>67</v>
      </c>
      <c r="D384" s="67" t="s">
        <v>343</v>
      </c>
      <c r="E384" s="71">
        <v>0.13794157697083201</v>
      </c>
      <c r="F384" s="68">
        <v>54.278305963699196</v>
      </c>
      <c r="G384" s="71">
        <v>0.24486798616488001</v>
      </c>
      <c r="H384" s="68">
        <v>31.287813310285198</v>
      </c>
      <c r="I384" s="71">
        <v>0.13643007287668199</v>
      </c>
      <c r="J384" s="68">
        <v>87.813310285220396</v>
      </c>
      <c r="K384" s="71">
        <v>3.2526671870934297E-2</v>
      </c>
      <c r="L384" s="68">
        <v>22.212618841832299</v>
      </c>
    </row>
    <row r="385" spans="1:12" x14ac:dyDescent="0.2">
      <c r="A385" s="72" t="s">
        <v>1104</v>
      </c>
      <c r="B385" s="66" t="s">
        <v>1105</v>
      </c>
      <c r="C385" s="67">
        <v>67</v>
      </c>
      <c r="D385" s="67" t="s">
        <v>343</v>
      </c>
      <c r="E385" s="71">
        <v>9.66687871945177E-2</v>
      </c>
      <c r="F385" s="68">
        <v>17.977528089887599</v>
      </c>
      <c r="G385" s="71">
        <v>0.249414386929427</v>
      </c>
      <c r="H385" s="68">
        <v>42.3509075194468</v>
      </c>
      <c r="I385" s="71">
        <v>1.55996840900506E-3</v>
      </c>
      <c r="J385" s="68">
        <v>10.0259291270527</v>
      </c>
      <c r="K385" s="71">
        <v>3.9032006245121202E-2</v>
      </c>
      <c r="L385" s="68">
        <v>26.361279170267899</v>
      </c>
    </row>
    <row r="386" spans="1:12" x14ac:dyDescent="0.2">
      <c r="A386" s="72" t="s">
        <v>1106</v>
      </c>
      <c r="B386" s="66" t="s">
        <v>1107</v>
      </c>
      <c r="C386" s="67">
        <v>67</v>
      </c>
      <c r="D386" s="67" t="s">
        <v>343</v>
      </c>
      <c r="E386" s="71">
        <v>8.5812865336742095E-2</v>
      </c>
      <c r="F386" s="68">
        <v>9.5073465859982704</v>
      </c>
      <c r="G386" s="71">
        <v>0.22720819392861699</v>
      </c>
      <c r="H386" s="68">
        <v>17.891097666378599</v>
      </c>
      <c r="I386" s="71">
        <v>1.39670661461421E-2</v>
      </c>
      <c r="J386" s="68">
        <v>53.500432152117497</v>
      </c>
      <c r="K386" s="71">
        <v>1.6263335935467201E-2</v>
      </c>
      <c r="L386" s="68">
        <v>12.0138288677615</v>
      </c>
    </row>
    <row r="387" spans="1:12" x14ac:dyDescent="0.2">
      <c r="A387" s="72" t="s">
        <v>1108</v>
      </c>
      <c r="B387" s="66" t="s">
        <v>1109</v>
      </c>
      <c r="C387" s="67">
        <v>67</v>
      </c>
      <c r="D387" s="67" t="s">
        <v>343</v>
      </c>
      <c r="E387" s="71">
        <v>8.5958320706163799E-2</v>
      </c>
      <c r="F387" s="68">
        <v>9.7666378565255005</v>
      </c>
      <c r="G387" s="71">
        <v>0.23591498815257</v>
      </c>
      <c r="H387" s="68">
        <v>21.4347450302506</v>
      </c>
      <c r="I387" s="71">
        <v>2.4439708433610799E-3</v>
      </c>
      <c r="J387" s="68">
        <v>15.471045808124501</v>
      </c>
      <c r="K387" s="71">
        <v>1.9516003122560601E-2</v>
      </c>
      <c r="L387" s="68">
        <v>13.569576490924799</v>
      </c>
    </row>
    <row r="388" spans="1:12" x14ac:dyDescent="0.2">
      <c r="A388" s="72" t="s">
        <v>1110</v>
      </c>
      <c r="B388" s="66" t="s">
        <v>1111</v>
      </c>
      <c r="C388" s="67">
        <v>67</v>
      </c>
      <c r="D388" s="67" t="s">
        <v>343</v>
      </c>
      <c r="E388" s="71">
        <v>0.18028468424813199</v>
      </c>
      <c r="F388" s="68">
        <v>80.985306828003502</v>
      </c>
      <c r="G388" s="71">
        <v>0.26417049944937498</v>
      </c>
      <c r="H388" s="68">
        <v>75.540190146931707</v>
      </c>
      <c r="I388" s="71">
        <v>0.25391488298536702</v>
      </c>
      <c r="J388" s="68">
        <v>93.949870354364705</v>
      </c>
      <c r="K388" s="71">
        <v>2.2768670309654002E-2</v>
      </c>
      <c r="L388" s="68">
        <v>15.384615384615399</v>
      </c>
    </row>
    <row r="389" spans="1:12" x14ac:dyDescent="0.2">
      <c r="A389" s="72" t="s">
        <v>1112</v>
      </c>
      <c r="B389" s="66" t="s">
        <v>1113</v>
      </c>
      <c r="C389" s="67">
        <v>67</v>
      </c>
      <c r="D389" s="67" t="s">
        <v>343</v>
      </c>
      <c r="E389" s="71">
        <v>0.17464825966337599</v>
      </c>
      <c r="F389" s="68">
        <v>79.429559204840103</v>
      </c>
      <c r="G389" s="71">
        <v>0.21375377477235999</v>
      </c>
      <c r="H389" s="68">
        <v>13.483146067415699</v>
      </c>
      <c r="I389" s="71">
        <v>0.287422333908114</v>
      </c>
      <c r="J389" s="68">
        <v>95.592048401037204</v>
      </c>
      <c r="K389" s="71">
        <v>2.2768670309654002E-2</v>
      </c>
      <c r="L389" s="68">
        <v>15.384615384615399</v>
      </c>
    </row>
    <row r="390" spans="1:12" x14ac:dyDescent="0.2">
      <c r="A390" s="72" t="s">
        <v>1114</v>
      </c>
      <c r="B390" s="66" t="s">
        <v>1115</v>
      </c>
      <c r="C390" s="67">
        <v>67</v>
      </c>
      <c r="D390" s="67" t="s">
        <v>343</v>
      </c>
      <c r="E390" s="71">
        <v>0.16327887732621801</v>
      </c>
      <c r="F390" s="68">
        <v>72.082973206568695</v>
      </c>
      <c r="G390" s="71">
        <v>0.20306049182865399</v>
      </c>
      <c r="H390" s="68">
        <v>11.0630942091616</v>
      </c>
      <c r="I390" s="71">
        <v>0.26726013702743801</v>
      </c>
      <c r="J390" s="68">
        <v>94.554883318928304</v>
      </c>
      <c r="K390" s="71">
        <v>1.9516003122560601E-2</v>
      </c>
      <c r="L390" s="68">
        <v>13.569576490924799</v>
      </c>
    </row>
    <row r="391" spans="1:12" x14ac:dyDescent="0.2">
      <c r="A391" s="72" t="s">
        <v>1116</v>
      </c>
      <c r="B391" s="66" t="s">
        <v>1117</v>
      </c>
      <c r="C391" s="67">
        <v>67</v>
      </c>
      <c r="D391" s="67" t="s">
        <v>343</v>
      </c>
      <c r="E391" s="71">
        <v>0.14475168427968099</v>
      </c>
      <c r="F391" s="68">
        <v>59.550561797752799</v>
      </c>
      <c r="G391" s="71">
        <v>0.25</v>
      </c>
      <c r="H391" s="68">
        <v>60.674157303370798</v>
      </c>
      <c r="I391" s="71">
        <v>0.138717712219736</v>
      </c>
      <c r="J391" s="68">
        <v>87.986171132238496</v>
      </c>
      <c r="K391" s="71">
        <v>4.5537340619308003E-2</v>
      </c>
      <c r="L391" s="68">
        <v>29.732065687121899</v>
      </c>
    </row>
    <row r="392" spans="1:12" x14ac:dyDescent="0.2">
      <c r="A392" s="72" t="s">
        <v>1118</v>
      </c>
      <c r="B392" s="66" t="s">
        <v>1119</v>
      </c>
      <c r="C392" s="67">
        <v>67</v>
      </c>
      <c r="D392" s="67" t="s">
        <v>343</v>
      </c>
      <c r="E392" s="71">
        <v>0.17632934550165699</v>
      </c>
      <c r="F392" s="68">
        <v>79.948141745894503</v>
      </c>
      <c r="G392" s="71">
        <v>0.25261929505069702</v>
      </c>
      <c r="H392" s="68">
        <v>66.0328435609335</v>
      </c>
      <c r="I392" s="71">
        <v>0.23733673520915199</v>
      </c>
      <c r="J392" s="68">
        <v>93.344857389801206</v>
      </c>
      <c r="K392" s="71">
        <v>3.9032006245121202E-2</v>
      </c>
      <c r="L392" s="68">
        <v>26.361279170267899</v>
      </c>
    </row>
    <row r="393" spans="1:12" x14ac:dyDescent="0.2">
      <c r="A393" s="72" t="s">
        <v>1120</v>
      </c>
      <c r="B393" s="66" t="s">
        <v>1121</v>
      </c>
      <c r="C393" s="67">
        <v>67</v>
      </c>
      <c r="D393" s="67" t="s">
        <v>343</v>
      </c>
      <c r="E393" s="71">
        <v>8.6615236395737205E-2</v>
      </c>
      <c r="F393" s="68">
        <v>10.4580812445981</v>
      </c>
      <c r="G393" s="71">
        <v>0.25</v>
      </c>
      <c r="H393" s="68">
        <v>60.674157303370798</v>
      </c>
      <c r="I393" s="71">
        <v>8.7707625931316102E-5</v>
      </c>
      <c r="J393" s="68">
        <v>1.90146931719965</v>
      </c>
      <c r="K393" s="71">
        <v>9.7580015612803005E-3</v>
      </c>
      <c r="L393" s="68">
        <v>8.2973206568712197</v>
      </c>
    </row>
    <row r="394" spans="1:12" x14ac:dyDescent="0.2">
      <c r="A394" s="72" t="s">
        <v>1122</v>
      </c>
      <c r="B394" s="66" t="s">
        <v>1123</v>
      </c>
      <c r="C394" s="67">
        <v>67</v>
      </c>
      <c r="D394" s="67" t="s">
        <v>343</v>
      </c>
      <c r="E394" s="71">
        <v>9.4275256631421001E-2</v>
      </c>
      <c r="F394" s="68">
        <v>15.989628349178901</v>
      </c>
      <c r="G394" s="71">
        <v>0.24671139099143499</v>
      </c>
      <c r="H394" s="68">
        <v>34.399308556611899</v>
      </c>
      <c r="I394" s="71">
        <v>3.3503984479975102E-4</v>
      </c>
      <c r="J394" s="68">
        <v>3.02506482281763</v>
      </c>
      <c r="K394" s="71">
        <v>3.5779339058027798E-2</v>
      </c>
      <c r="L394" s="68">
        <v>24.027657735522901</v>
      </c>
    </row>
    <row r="395" spans="1:12" x14ac:dyDescent="0.2">
      <c r="A395" s="72" t="s">
        <v>1124</v>
      </c>
      <c r="B395" s="66" t="s">
        <v>1125</v>
      </c>
      <c r="C395" s="67">
        <v>67</v>
      </c>
      <c r="D395" s="67" t="s">
        <v>343</v>
      </c>
      <c r="E395" s="71">
        <v>8.1204355187836599E-2</v>
      </c>
      <c r="F395" s="68">
        <v>6.48228176318064</v>
      </c>
      <c r="G395" s="71">
        <v>0.24025406544039599</v>
      </c>
      <c r="H395" s="68">
        <v>24.6326707000864</v>
      </c>
      <c r="I395" s="71">
        <v>1.06332936020659E-4</v>
      </c>
      <c r="J395" s="68">
        <v>2.2471910112359601</v>
      </c>
      <c r="K395" s="71">
        <v>3.25266718709343E-3</v>
      </c>
      <c r="L395" s="68">
        <v>4.2350907519446803</v>
      </c>
    </row>
    <row r="396" spans="1:12" x14ac:dyDescent="0.2">
      <c r="A396" s="72" t="s">
        <v>1126</v>
      </c>
      <c r="B396" s="66" t="s">
        <v>1127</v>
      </c>
      <c r="C396" s="67">
        <v>67</v>
      </c>
      <c r="D396" s="67" t="s">
        <v>343</v>
      </c>
      <c r="E396" s="71">
        <v>9.4716894365241194E-2</v>
      </c>
      <c r="F396" s="68">
        <v>16.248919619706101</v>
      </c>
      <c r="G396" s="71">
        <v>0.24517399402010301</v>
      </c>
      <c r="H396" s="68">
        <v>31.719965427830601</v>
      </c>
      <c r="I396" s="71">
        <v>3.2471354701433197E-2</v>
      </c>
      <c r="J396" s="68">
        <v>70.181503889369097</v>
      </c>
      <c r="K396" s="71">
        <v>6.5053343741868696E-3</v>
      </c>
      <c r="L396" s="68">
        <v>6.1365600691443403</v>
      </c>
    </row>
    <row r="397" spans="1:12" x14ac:dyDescent="0.2">
      <c r="A397" s="72" t="s">
        <v>1128</v>
      </c>
      <c r="B397" s="66" t="s">
        <v>1129</v>
      </c>
      <c r="C397" s="67">
        <v>67</v>
      </c>
      <c r="D397" s="67" t="s">
        <v>343</v>
      </c>
      <c r="E397" s="71">
        <v>8.9117725112177998E-2</v>
      </c>
      <c r="F397" s="68">
        <v>12.618841832325</v>
      </c>
      <c r="G397" s="71">
        <v>0.25</v>
      </c>
      <c r="H397" s="68">
        <v>60.674157303370798</v>
      </c>
      <c r="I397" s="71">
        <v>1.0847840962347199E-2</v>
      </c>
      <c r="J397" s="68">
        <v>48.401037165082101</v>
      </c>
      <c r="K397" s="71">
        <v>6.5053343741868696E-3</v>
      </c>
      <c r="L397" s="68">
        <v>6.1365600691443403</v>
      </c>
    </row>
    <row r="398" spans="1:12" x14ac:dyDescent="0.2">
      <c r="A398" s="72" t="s">
        <v>1130</v>
      </c>
      <c r="B398" s="66" t="s">
        <v>1131</v>
      </c>
      <c r="C398" s="67">
        <v>67</v>
      </c>
      <c r="D398" s="67" t="s">
        <v>343</v>
      </c>
      <c r="E398" s="71">
        <v>7.6138349965606103E-2</v>
      </c>
      <c r="F398" s="68">
        <v>5.1858254105445099</v>
      </c>
      <c r="G398" s="71">
        <v>0.221490640475835</v>
      </c>
      <c r="H398" s="68">
        <v>15.557476231633499</v>
      </c>
      <c r="I398" s="71">
        <v>4.1907504679693399E-4</v>
      </c>
      <c r="J398" s="68">
        <v>3.54364736387208</v>
      </c>
      <c r="K398" s="71">
        <v>6.5053343741868696E-3</v>
      </c>
      <c r="L398" s="68">
        <v>6.1365600691443403</v>
      </c>
    </row>
    <row r="399" spans="1:12" x14ac:dyDescent="0.2">
      <c r="A399" s="72" t="s">
        <v>1132</v>
      </c>
      <c r="B399" s="66" t="s">
        <v>1133</v>
      </c>
      <c r="C399" s="67">
        <v>67</v>
      </c>
      <c r="D399" s="67" t="s">
        <v>343</v>
      </c>
      <c r="E399" s="71">
        <v>8.6252212831004704E-2</v>
      </c>
      <c r="F399" s="68">
        <v>9.9394987035436504</v>
      </c>
      <c r="G399" s="71">
        <v>0.249966672426118</v>
      </c>
      <c r="H399" s="68">
        <v>45.116681071737297</v>
      </c>
      <c r="I399" s="71">
        <v>5.5372988798026703E-3</v>
      </c>
      <c r="J399" s="68">
        <v>32.7571305099395</v>
      </c>
      <c r="K399" s="71">
        <v>3.25266718709343E-3</v>
      </c>
      <c r="L399" s="68">
        <v>4.2350907519446803</v>
      </c>
    </row>
    <row r="400" spans="1:12" x14ac:dyDescent="0.2">
      <c r="A400" s="72" t="s">
        <v>1134</v>
      </c>
      <c r="B400" s="66" t="s">
        <v>1135</v>
      </c>
      <c r="C400" s="67">
        <v>67</v>
      </c>
      <c r="D400" s="67" t="s">
        <v>343</v>
      </c>
      <c r="E400" s="71">
        <v>8.9419463354665801E-2</v>
      </c>
      <c r="F400" s="68">
        <v>12.7052722558341</v>
      </c>
      <c r="G400" s="71">
        <v>0.241088120060136</v>
      </c>
      <c r="H400" s="68">
        <v>25.23768366465</v>
      </c>
      <c r="I400" s="71">
        <v>1.09069340683947E-2</v>
      </c>
      <c r="J400" s="68">
        <v>48.660328435609301</v>
      </c>
      <c r="K400" s="71">
        <v>1.6263335935467201E-2</v>
      </c>
      <c r="L400" s="68">
        <v>12.0138288677615</v>
      </c>
    </row>
    <row r="401" spans="1:12" x14ac:dyDescent="0.2">
      <c r="A401" s="72" t="s">
        <v>1136</v>
      </c>
      <c r="B401" s="66" t="s">
        <v>1137</v>
      </c>
      <c r="C401" s="67">
        <v>67</v>
      </c>
      <c r="D401" s="67" t="s">
        <v>343</v>
      </c>
      <c r="E401" s="71">
        <v>8.7222929048126494E-2</v>
      </c>
      <c r="F401" s="68">
        <v>10.890233362143499</v>
      </c>
      <c r="G401" s="71">
        <v>0.248426425410296</v>
      </c>
      <c r="H401" s="68">
        <v>38.980121002592902</v>
      </c>
      <c r="I401" s="71">
        <v>3.4843601728035702E-3</v>
      </c>
      <c r="J401" s="68">
        <v>21.953327571305099</v>
      </c>
      <c r="K401" s="71">
        <v>9.7580015612803005E-3</v>
      </c>
      <c r="L401" s="68">
        <v>8.2973206568712197</v>
      </c>
    </row>
    <row r="402" spans="1:12" x14ac:dyDescent="0.2">
      <c r="A402" s="72" t="s">
        <v>1138</v>
      </c>
      <c r="B402" s="66" t="s">
        <v>1139</v>
      </c>
      <c r="C402" s="67">
        <v>67</v>
      </c>
      <c r="D402" s="67" t="s">
        <v>343</v>
      </c>
      <c r="E402" s="71">
        <v>7.3107112013060194E-2</v>
      </c>
      <c r="F402" s="68">
        <v>4.5808124459809898</v>
      </c>
      <c r="G402" s="71">
        <v>0.17608853025135801</v>
      </c>
      <c r="H402" s="68">
        <v>7.0008643042350904</v>
      </c>
      <c r="I402" s="71">
        <v>9.4813235560776195E-4</v>
      </c>
      <c r="J402" s="68">
        <v>5.9636992221261904</v>
      </c>
      <c r="K402" s="71">
        <v>4.2284673432214599E-2</v>
      </c>
      <c r="L402" s="68">
        <v>28.089887640449401</v>
      </c>
    </row>
    <row r="403" spans="1:12" x14ac:dyDescent="0.2">
      <c r="A403" s="72" t="s">
        <v>1140</v>
      </c>
      <c r="B403" s="66" t="s">
        <v>1141</v>
      </c>
      <c r="C403" s="67">
        <v>67</v>
      </c>
      <c r="D403" s="67" t="s">
        <v>343</v>
      </c>
      <c r="E403" s="71">
        <v>4.9482764359900698E-2</v>
      </c>
      <c r="F403" s="68">
        <v>2.1607605877268798</v>
      </c>
      <c r="G403" s="71">
        <v>0.122406033510157</v>
      </c>
      <c r="H403" s="68">
        <v>3.8893690579083802</v>
      </c>
      <c r="I403" s="71">
        <v>2.09220727978549E-5</v>
      </c>
      <c r="J403" s="68">
        <v>1.55574762316335</v>
      </c>
      <c r="K403" s="71">
        <v>2.6021337496747499E-2</v>
      </c>
      <c r="L403" s="68">
        <v>17.977528089887599</v>
      </c>
    </row>
    <row r="404" spans="1:12" x14ac:dyDescent="0.2">
      <c r="A404" s="72" t="s">
        <v>1142</v>
      </c>
      <c r="B404" s="66" t="s">
        <v>1143</v>
      </c>
      <c r="C404" s="67">
        <v>67</v>
      </c>
      <c r="D404" s="67" t="s">
        <v>343</v>
      </c>
      <c r="E404" s="71">
        <v>0.15809978661266499</v>
      </c>
      <c r="F404" s="68">
        <v>69.576490924805498</v>
      </c>
      <c r="G404" s="71">
        <v>0.20358637505254301</v>
      </c>
      <c r="H404" s="68">
        <v>11.235955056179799</v>
      </c>
      <c r="I404" s="71">
        <v>0.225175644166143</v>
      </c>
      <c r="J404" s="68">
        <v>92.394122731201406</v>
      </c>
      <c r="K404" s="71">
        <v>4.5537340619308003E-2</v>
      </c>
      <c r="L404" s="68">
        <v>29.732065687121899</v>
      </c>
    </row>
    <row r="405" spans="1:12" x14ac:dyDescent="0.2">
      <c r="A405" s="72" t="s">
        <v>1144</v>
      </c>
      <c r="B405" s="66" t="s">
        <v>1145</v>
      </c>
      <c r="C405" s="67">
        <v>67</v>
      </c>
      <c r="D405" s="67" t="s">
        <v>343</v>
      </c>
      <c r="E405" s="71">
        <v>0.102743668645604</v>
      </c>
      <c r="F405" s="68">
        <v>24.027657735522901</v>
      </c>
      <c r="G405" s="71">
        <v>0.23790815025443701</v>
      </c>
      <c r="H405" s="68">
        <v>22.904062229904898</v>
      </c>
      <c r="I405" s="71">
        <v>2.01684475341242E-3</v>
      </c>
      <c r="J405" s="68">
        <v>13.223854796888499</v>
      </c>
      <c r="K405" s="71">
        <v>6.8306010928962005E-2</v>
      </c>
      <c r="L405" s="68">
        <v>40.103716508210901</v>
      </c>
    </row>
    <row r="406" spans="1:12" x14ac:dyDescent="0.2">
      <c r="A406" s="72" t="s">
        <v>1146</v>
      </c>
      <c r="B406" s="66" t="s">
        <v>1147</v>
      </c>
      <c r="C406" s="67">
        <v>67</v>
      </c>
      <c r="D406" s="67" t="s">
        <v>343</v>
      </c>
      <c r="E406" s="71">
        <v>0.10714535674199301</v>
      </c>
      <c r="F406" s="68">
        <v>28.003457216940401</v>
      </c>
      <c r="G406" s="71">
        <v>0.25283409988987499</v>
      </c>
      <c r="H406" s="68">
        <v>66.4649956784788</v>
      </c>
      <c r="I406" s="71">
        <v>2.9595940714221099E-4</v>
      </c>
      <c r="J406" s="68">
        <v>2.7657735522904101</v>
      </c>
      <c r="K406" s="71">
        <v>6.8306010928962005E-2</v>
      </c>
      <c r="L406" s="68">
        <v>40.103716508210901</v>
      </c>
    </row>
    <row r="407" spans="1:12" x14ac:dyDescent="0.2">
      <c r="A407" s="72" t="s">
        <v>1148</v>
      </c>
      <c r="B407" s="66" t="s">
        <v>1149</v>
      </c>
      <c r="C407" s="67">
        <v>67</v>
      </c>
      <c r="D407" s="67" t="s">
        <v>343</v>
      </c>
      <c r="E407" s="71">
        <v>9.85570937396167E-2</v>
      </c>
      <c r="F407" s="68">
        <v>19.878997407087301</v>
      </c>
      <c r="G407" s="71">
        <v>0.25</v>
      </c>
      <c r="H407" s="68">
        <v>60.674157303370798</v>
      </c>
      <c r="I407" s="71">
        <v>1.3394059954209301E-4</v>
      </c>
      <c r="J407" s="68">
        <v>2.3336214347450301</v>
      </c>
      <c r="K407" s="71">
        <v>4.5537340619308003E-2</v>
      </c>
      <c r="L407" s="68">
        <v>29.732065687121899</v>
      </c>
    </row>
    <row r="408" spans="1:12" x14ac:dyDescent="0.2">
      <c r="A408" s="72" t="s">
        <v>1150</v>
      </c>
      <c r="B408" s="66" t="s">
        <v>1151</v>
      </c>
      <c r="C408" s="67">
        <v>67</v>
      </c>
      <c r="D408" s="67" t="s">
        <v>343</v>
      </c>
      <c r="E408" s="71">
        <v>0.11337660984930201</v>
      </c>
      <c r="F408" s="68">
        <v>34.917891097666399</v>
      </c>
      <c r="G408" s="71">
        <v>0.24436294250829399</v>
      </c>
      <c r="H408" s="68">
        <v>29.991356957649099</v>
      </c>
      <c r="I408" s="71">
        <v>1.7702874549370601E-2</v>
      </c>
      <c r="J408" s="68">
        <v>58.1676750216076</v>
      </c>
      <c r="K408" s="71">
        <v>7.8064012490242293E-2</v>
      </c>
      <c r="L408" s="68">
        <v>44.252376836646498</v>
      </c>
    </row>
    <row r="409" spans="1:12" x14ac:dyDescent="0.2">
      <c r="A409" s="72" t="s">
        <v>1152</v>
      </c>
      <c r="B409" s="66" t="s">
        <v>1153</v>
      </c>
      <c r="C409" s="67">
        <v>67</v>
      </c>
      <c r="D409" s="67" t="s">
        <v>343</v>
      </c>
      <c r="E409" s="71">
        <v>5.2697977340007897E-2</v>
      </c>
      <c r="F409" s="68">
        <v>2.42005185825411</v>
      </c>
      <c r="G409" s="71">
        <v>0.13728977265793199</v>
      </c>
      <c r="H409" s="68">
        <v>4.8401037165082101</v>
      </c>
      <c r="I409" s="71">
        <v>1.28815623953152E-3</v>
      </c>
      <c r="J409" s="68">
        <v>8.2108902333621394</v>
      </c>
      <c r="K409" s="71">
        <v>1.9516003122560601E-2</v>
      </c>
      <c r="L409" s="68">
        <v>13.569576490924799</v>
      </c>
    </row>
    <row r="410" spans="1:12" x14ac:dyDescent="0.2">
      <c r="A410" s="72" t="s">
        <v>1154</v>
      </c>
      <c r="B410" s="66" t="s">
        <v>1155</v>
      </c>
      <c r="C410" s="67">
        <v>67</v>
      </c>
      <c r="D410" s="67" t="s">
        <v>343</v>
      </c>
      <c r="E410" s="71">
        <v>8.5550924631180206E-2</v>
      </c>
      <c r="F410" s="68">
        <v>9.1616248919619707</v>
      </c>
      <c r="G410" s="71">
        <v>0.248933210768916</v>
      </c>
      <c r="H410" s="68">
        <v>40.535868625756301</v>
      </c>
      <c r="I410" s="71">
        <v>1.21422875043785E-3</v>
      </c>
      <c r="J410" s="68">
        <v>7.7787381158167701</v>
      </c>
      <c r="K410" s="71">
        <v>6.5053343741868696E-3</v>
      </c>
      <c r="L410" s="68">
        <v>6.1365600691443403</v>
      </c>
    </row>
    <row r="411" spans="1:12" x14ac:dyDescent="0.2">
      <c r="A411" s="72" t="s">
        <v>1156</v>
      </c>
      <c r="B411" s="66" t="s">
        <v>1157</v>
      </c>
      <c r="C411" s="67">
        <v>67</v>
      </c>
      <c r="D411" s="67" t="s">
        <v>343</v>
      </c>
      <c r="E411" s="71">
        <v>8.7386029780014904E-2</v>
      </c>
      <c r="F411" s="68">
        <v>11.0630942091616</v>
      </c>
      <c r="G411" s="71">
        <v>0.22688487295797</v>
      </c>
      <c r="H411" s="68">
        <v>17.718236819360399</v>
      </c>
      <c r="I411" s="71">
        <v>5.99921169823368E-3</v>
      </c>
      <c r="J411" s="68">
        <v>34.399308556611899</v>
      </c>
      <c r="K411" s="71">
        <v>2.92740046838409E-2</v>
      </c>
      <c r="L411" s="68">
        <v>19.619706136560101</v>
      </c>
    </row>
    <row r="412" spans="1:12" x14ac:dyDescent="0.2">
      <c r="A412" s="72" t="s">
        <v>1158</v>
      </c>
      <c r="B412" s="66" t="s">
        <v>1159</v>
      </c>
      <c r="C412" s="67">
        <v>67</v>
      </c>
      <c r="D412" s="67" t="s">
        <v>343</v>
      </c>
      <c r="E412" s="71">
        <v>4.5296832353704797E-2</v>
      </c>
      <c r="F412" s="68">
        <v>1.90146931719965</v>
      </c>
      <c r="G412" s="71">
        <v>0.112610478440587</v>
      </c>
      <c r="H412" s="68">
        <v>3.45721694036301</v>
      </c>
      <c r="I412" s="71">
        <v>5.1134831087320696E-4</v>
      </c>
      <c r="J412" s="68">
        <v>4.2350907519446803</v>
      </c>
      <c r="K412" s="71">
        <v>2.2768670309654002E-2</v>
      </c>
      <c r="L412" s="68">
        <v>15.384615384615399</v>
      </c>
    </row>
    <row r="413" spans="1:12" x14ac:dyDescent="0.2">
      <c r="A413" s="72" t="s">
        <v>1160</v>
      </c>
      <c r="B413" s="66" t="s">
        <v>1161</v>
      </c>
      <c r="C413" s="67">
        <v>67</v>
      </c>
      <c r="D413" s="67" t="s">
        <v>343</v>
      </c>
      <c r="E413" s="71">
        <v>9.1203513517757503E-2</v>
      </c>
      <c r="F413" s="68">
        <v>13.569576490924799</v>
      </c>
      <c r="G413" s="71">
        <v>0.24405254001579299</v>
      </c>
      <c r="H413" s="68">
        <v>29.6456352636128</v>
      </c>
      <c r="I413" s="71">
        <v>1.00419974149183E-2</v>
      </c>
      <c r="J413" s="68">
        <v>45.808124459809903</v>
      </c>
      <c r="K413" s="71">
        <v>1.9516003122560601E-2</v>
      </c>
      <c r="L413" s="68">
        <v>13.569576490924799</v>
      </c>
    </row>
    <row r="414" spans="1:12" x14ac:dyDescent="0.2">
      <c r="A414" s="72" t="s">
        <v>1162</v>
      </c>
      <c r="B414" s="66" t="s">
        <v>1163</v>
      </c>
      <c r="C414" s="67">
        <v>67</v>
      </c>
      <c r="D414" s="67" t="s">
        <v>343</v>
      </c>
      <c r="E414" s="71">
        <v>9.5998570094457197E-2</v>
      </c>
      <c r="F414" s="68">
        <v>17.372515125324099</v>
      </c>
      <c r="G414" s="71">
        <v>0.25040487141283901</v>
      </c>
      <c r="H414" s="68">
        <v>62.662057044079503</v>
      </c>
      <c r="I414" s="71">
        <v>1.81149981250449E-3</v>
      </c>
      <c r="J414" s="68">
        <v>11.6681071737252</v>
      </c>
      <c r="K414" s="71">
        <v>3.5779339058027798E-2</v>
      </c>
      <c r="L414" s="68">
        <v>24.027657735522901</v>
      </c>
    </row>
    <row r="415" spans="1:12" x14ac:dyDescent="0.2">
      <c r="A415" s="72" t="s">
        <v>1164</v>
      </c>
      <c r="B415" s="66" t="s">
        <v>1165</v>
      </c>
      <c r="C415" s="67">
        <v>67</v>
      </c>
      <c r="D415" s="67" t="s">
        <v>343</v>
      </c>
      <c r="E415" s="71">
        <v>5.4675534966024099E-2</v>
      </c>
      <c r="F415" s="68">
        <v>2.50648228176318</v>
      </c>
      <c r="G415" s="71">
        <v>0.14709483924059299</v>
      </c>
      <c r="H415" s="68">
        <v>5.2722558340535901</v>
      </c>
      <c r="I415" s="71">
        <v>6.6842972201174001E-4</v>
      </c>
      <c r="J415" s="68">
        <v>4.9265341400172904</v>
      </c>
      <c r="K415" s="71">
        <v>1.6263335935467201E-2</v>
      </c>
      <c r="L415" s="68">
        <v>12.0138288677615</v>
      </c>
    </row>
    <row r="416" spans="1:12" x14ac:dyDescent="0.2">
      <c r="A416" s="72" t="s">
        <v>1166</v>
      </c>
      <c r="B416" s="66" t="s">
        <v>1167</v>
      </c>
      <c r="C416" s="67">
        <v>67</v>
      </c>
      <c r="D416" s="67" t="s">
        <v>343</v>
      </c>
      <c r="E416" s="71">
        <v>9.6827193902692593E-2</v>
      </c>
      <c r="F416" s="68">
        <v>18.323249783923899</v>
      </c>
      <c r="G416" s="71">
        <v>0.25040487141283901</v>
      </c>
      <c r="H416" s="68">
        <v>62.662057044079503</v>
      </c>
      <c r="I416" s="71">
        <v>1.04470405011724E-3</v>
      </c>
      <c r="J416" s="68">
        <v>6.5687121866897096</v>
      </c>
      <c r="K416" s="71">
        <v>3.9032006245121202E-2</v>
      </c>
      <c r="L416" s="68">
        <v>26.361279170267899</v>
      </c>
    </row>
    <row r="417" spans="1:12" x14ac:dyDescent="0.2">
      <c r="A417" s="72" t="s">
        <v>1168</v>
      </c>
      <c r="B417" s="66" t="s">
        <v>1169</v>
      </c>
      <c r="C417" s="67">
        <v>67</v>
      </c>
      <c r="D417" s="67" t="s">
        <v>343</v>
      </c>
      <c r="E417" s="71">
        <v>9.6174235246636999E-2</v>
      </c>
      <c r="F417" s="68">
        <v>17.545375972342299</v>
      </c>
      <c r="G417" s="71">
        <v>0.24908327532245</v>
      </c>
      <c r="H417" s="68">
        <v>41.400172860847</v>
      </c>
      <c r="I417" s="71">
        <v>4.0742417233970201E-4</v>
      </c>
      <c r="J417" s="68">
        <v>3.3707865168539302</v>
      </c>
      <c r="K417" s="71">
        <v>3.9032006245121202E-2</v>
      </c>
      <c r="L417" s="68">
        <v>26.361279170267899</v>
      </c>
    </row>
    <row r="418" spans="1:12" x14ac:dyDescent="0.2">
      <c r="A418" s="72" t="s">
        <v>1170</v>
      </c>
      <c r="B418" s="66" t="s">
        <v>1171</v>
      </c>
      <c r="C418" s="67">
        <v>67</v>
      </c>
      <c r="D418" s="67" t="s">
        <v>343</v>
      </c>
      <c r="E418" s="71">
        <v>0.11171948883305401</v>
      </c>
      <c r="F418" s="68">
        <v>32.152117545376001</v>
      </c>
      <c r="G418" s="71">
        <v>0.25</v>
      </c>
      <c r="H418" s="68">
        <v>60.674157303370798</v>
      </c>
      <c r="I418" s="71">
        <v>5.8911963473342298E-4</v>
      </c>
      <c r="J418" s="68">
        <v>4.5808124459809898</v>
      </c>
      <c r="K418" s="71">
        <v>8.4569346864429198E-2</v>
      </c>
      <c r="L418" s="68">
        <v>47.450302506482302</v>
      </c>
    </row>
    <row r="419" spans="1:12" x14ac:dyDescent="0.2">
      <c r="A419" s="72" t="s">
        <v>1172</v>
      </c>
      <c r="B419" s="66" t="s">
        <v>1173</v>
      </c>
      <c r="C419" s="67">
        <v>67</v>
      </c>
      <c r="D419" s="67" t="s">
        <v>343</v>
      </c>
      <c r="E419" s="71">
        <v>8.9793998679979004E-2</v>
      </c>
      <c r="F419" s="68">
        <v>12.964563526361299</v>
      </c>
      <c r="G419" s="71">
        <v>0.24341585665881599</v>
      </c>
      <c r="H419" s="68">
        <v>28.694900605013</v>
      </c>
      <c r="I419" s="71">
        <v>6.4501362585600098E-3</v>
      </c>
      <c r="J419" s="68">
        <v>36.214347450302498</v>
      </c>
      <c r="K419" s="71">
        <v>1.9516003122560601E-2</v>
      </c>
      <c r="L419" s="68">
        <v>13.569576490924799</v>
      </c>
    </row>
    <row r="420" spans="1:12" x14ac:dyDescent="0.2">
      <c r="A420" s="72" t="s">
        <v>1174</v>
      </c>
      <c r="B420" s="66" t="s">
        <v>1175</v>
      </c>
      <c r="C420" s="67">
        <v>67</v>
      </c>
      <c r="D420" s="67" t="s">
        <v>343</v>
      </c>
      <c r="E420" s="71">
        <v>0.110313580847479</v>
      </c>
      <c r="F420" s="68">
        <v>30.942091616248899</v>
      </c>
      <c r="G420" s="71">
        <v>0.242147677090394</v>
      </c>
      <c r="H420" s="68">
        <v>26.534140017286099</v>
      </c>
      <c r="I420" s="71">
        <v>1.1849904492490401E-2</v>
      </c>
      <c r="J420" s="68">
        <v>50.1296456352636</v>
      </c>
      <c r="K420" s="71">
        <v>7.6943160959554197E-2</v>
      </c>
      <c r="L420" s="68">
        <v>43.301642178046698</v>
      </c>
    </row>
    <row r="421" spans="1:12" x14ac:dyDescent="0.2">
      <c r="A421" s="72" t="s">
        <v>1176</v>
      </c>
      <c r="B421" s="66" t="s">
        <v>1177</v>
      </c>
      <c r="C421" s="67">
        <v>67</v>
      </c>
      <c r="D421" s="67" t="s">
        <v>343</v>
      </c>
      <c r="E421" s="71">
        <v>9.4270847057148693E-2</v>
      </c>
      <c r="F421" s="68">
        <v>15.903197925669801</v>
      </c>
      <c r="G421" s="71">
        <v>0.241203252213713</v>
      </c>
      <c r="H421" s="68">
        <v>25.4105445116681</v>
      </c>
      <c r="I421" s="71">
        <v>2.57728271261215E-3</v>
      </c>
      <c r="J421" s="68">
        <v>16.5946413137424</v>
      </c>
      <c r="K421" s="71">
        <v>3.9032006245121202E-2</v>
      </c>
      <c r="L421" s="68">
        <v>26.361279170267899</v>
      </c>
    </row>
    <row r="422" spans="1:12" x14ac:dyDescent="0.2">
      <c r="A422" s="72" t="s">
        <v>1178</v>
      </c>
      <c r="B422" s="66" t="s">
        <v>1179</v>
      </c>
      <c r="C422" s="67">
        <v>67</v>
      </c>
      <c r="D422" s="67" t="s">
        <v>343</v>
      </c>
      <c r="E422" s="71">
        <v>0.107802447341951</v>
      </c>
      <c r="F422" s="68">
        <v>28.694900605013</v>
      </c>
      <c r="G422" s="71">
        <v>0.23939533928613799</v>
      </c>
      <c r="H422" s="68">
        <v>23.854796888504801</v>
      </c>
      <c r="I422" s="71">
        <v>3.8161745930664699E-3</v>
      </c>
      <c r="J422" s="68">
        <v>23.509075194468501</v>
      </c>
      <c r="K422" s="71">
        <v>8.0195828146647705E-2</v>
      </c>
      <c r="L422" s="68">
        <v>44.511668107173698</v>
      </c>
    </row>
    <row r="423" spans="1:12" x14ac:dyDescent="0.2">
      <c r="A423" s="72" t="s">
        <v>1180</v>
      </c>
      <c r="B423" s="66" t="s">
        <v>1181</v>
      </c>
      <c r="C423" s="67">
        <v>67</v>
      </c>
      <c r="D423" s="67" t="s">
        <v>343</v>
      </c>
      <c r="E423" s="71">
        <v>0.105073586822597</v>
      </c>
      <c r="F423" s="68">
        <v>26.274848746758899</v>
      </c>
      <c r="G423" s="71">
        <v>0.23363140091367701</v>
      </c>
      <c r="H423" s="68">
        <v>20.5704407951599</v>
      </c>
      <c r="I423" s="71">
        <v>1.11515329687451E-2</v>
      </c>
      <c r="J423" s="68">
        <v>49.006050129645601</v>
      </c>
      <c r="K423" s="71">
        <v>7.0437826585367402E-2</v>
      </c>
      <c r="L423" s="68">
        <v>40.190146931720001</v>
      </c>
    </row>
    <row r="424" spans="1:12" x14ac:dyDescent="0.2">
      <c r="A424" s="72" t="s">
        <v>1182</v>
      </c>
      <c r="B424" s="66" t="s">
        <v>1183</v>
      </c>
      <c r="C424" s="67">
        <v>67</v>
      </c>
      <c r="D424" s="67" t="s">
        <v>343</v>
      </c>
      <c r="E424" s="71">
        <v>9.5464834992565806E-2</v>
      </c>
      <c r="F424" s="68">
        <v>16.9403630077787</v>
      </c>
      <c r="G424" s="71">
        <v>0.24910534941976101</v>
      </c>
      <c r="H424" s="68">
        <v>41.4866032843561</v>
      </c>
      <c r="I424" s="71">
        <v>4.7624836870019003E-3</v>
      </c>
      <c r="J424" s="68">
        <v>28.8677614520311</v>
      </c>
      <c r="K424" s="71">
        <v>3.2526671870934297E-2</v>
      </c>
      <c r="L424" s="68">
        <v>22.212618841832299</v>
      </c>
    </row>
    <row r="425" spans="1:12" x14ac:dyDescent="0.2">
      <c r="A425" s="72" t="s">
        <v>1184</v>
      </c>
      <c r="B425" s="66" t="s">
        <v>1185</v>
      </c>
      <c r="C425" s="67">
        <v>66</v>
      </c>
      <c r="D425" s="67" t="s">
        <v>343</v>
      </c>
      <c r="E425" s="71">
        <v>8.5937474579134407E-2</v>
      </c>
      <c r="F425" s="68">
        <v>9.6802074330164203</v>
      </c>
      <c r="G425" s="71">
        <v>0.228126724338061</v>
      </c>
      <c r="H425" s="68">
        <v>18.409680207432999</v>
      </c>
      <c r="I425" s="71">
        <v>4.11694715500842E-4</v>
      </c>
      <c r="J425" s="68">
        <v>3.45721694036301</v>
      </c>
      <c r="K425" s="71">
        <v>2.92740046838409E-2</v>
      </c>
      <c r="L425" s="68">
        <v>19.619706136560101</v>
      </c>
    </row>
    <row r="426" spans="1:12" x14ac:dyDescent="0.2">
      <c r="A426" s="72" t="s">
        <v>1186</v>
      </c>
      <c r="B426" s="66" t="s">
        <v>1187</v>
      </c>
      <c r="C426" s="67">
        <v>67</v>
      </c>
      <c r="D426" s="67" t="s">
        <v>343</v>
      </c>
      <c r="E426" s="71">
        <v>8.8857520115831604E-2</v>
      </c>
      <c r="F426" s="68">
        <v>12.3595505617978</v>
      </c>
      <c r="G426" s="71">
        <v>0.232178405073036</v>
      </c>
      <c r="H426" s="68">
        <v>19.878997407087301</v>
      </c>
      <c r="I426" s="71">
        <v>1.86748340352448E-3</v>
      </c>
      <c r="J426" s="68">
        <v>11.9273984442524</v>
      </c>
      <c r="K426" s="71">
        <v>3.2526671870934297E-2</v>
      </c>
      <c r="L426" s="68">
        <v>22.212618841832299</v>
      </c>
    </row>
    <row r="427" spans="1:12" x14ac:dyDescent="0.2">
      <c r="A427" s="72" t="s">
        <v>1188</v>
      </c>
      <c r="B427" s="66" t="s">
        <v>1189</v>
      </c>
      <c r="C427" s="67">
        <v>67</v>
      </c>
      <c r="D427" s="67" t="s">
        <v>343</v>
      </c>
      <c r="E427" s="71">
        <v>9.1671581334517901E-2</v>
      </c>
      <c r="F427" s="68">
        <v>14.0881590319793</v>
      </c>
      <c r="G427" s="71">
        <v>0.23169710154318601</v>
      </c>
      <c r="H427" s="68">
        <v>19.706136560069101</v>
      </c>
      <c r="I427" s="71">
        <v>1.03296902815344E-3</v>
      </c>
      <c r="J427" s="68">
        <v>6.3958513396715597</v>
      </c>
      <c r="K427" s="71">
        <v>4.2284673432214599E-2</v>
      </c>
      <c r="L427" s="68">
        <v>28.089887640449401</v>
      </c>
    </row>
    <row r="428" spans="1:12" x14ac:dyDescent="0.2">
      <c r="A428" s="72" t="s">
        <v>1190</v>
      </c>
      <c r="B428" s="66" t="s">
        <v>1191</v>
      </c>
      <c r="C428" s="67">
        <v>66</v>
      </c>
      <c r="D428" s="67" t="s">
        <v>343</v>
      </c>
      <c r="E428" s="71">
        <v>9.6923475908611501E-2</v>
      </c>
      <c r="F428" s="68">
        <v>18.582541054451202</v>
      </c>
      <c r="G428" s="71">
        <v>0.247912049122227</v>
      </c>
      <c r="H428" s="68">
        <v>37.165082108902297</v>
      </c>
      <c r="I428" s="71">
        <v>1.0331706732673101E-2</v>
      </c>
      <c r="J428" s="68">
        <v>46.672428694900603</v>
      </c>
      <c r="K428" s="71">
        <v>3.2526671870934297E-2</v>
      </c>
      <c r="L428" s="68">
        <v>22.212618841832299</v>
      </c>
    </row>
    <row r="429" spans="1:12" x14ac:dyDescent="0.2">
      <c r="A429" s="72" t="s">
        <v>1192</v>
      </c>
      <c r="B429" s="66" t="s">
        <v>1193</v>
      </c>
      <c r="C429" s="67">
        <v>67</v>
      </c>
      <c r="D429" s="67" t="s">
        <v>343</v>
      </c>
      <c r="E429" s="71">
        <v>9.1414968065583802E-2</v>
      </c>
      <c r="F429" s="68">
        <v>13.828867761452001</v>
      </c>
      <c r="G429" s="71">
        <v>0.24777390362597801</v>
      </c>
      <c r="H429" s="68">
        <v>36.819360414865997</v>
      </c>
      <c r="I429" s="71">
        <v>4.4966307402593701E-4</v>
      </c>
      <c r="J429" s="68">
        <v>3.8893690579083802</v>
      </c>
      <c r="K429" s="71">
        <v>2.6021337496747499E-2</v>
      </c>
      <c r="L429" s="68">
        <v>17.977528089887599</v>
      </c>
    </row>
    <row r="430" spans="1:12" x14ac:dyDescent="0.2">
      <c r="A430" s="72" t="s">
        <v>1194</v>
      </c>
      <c r="B430" s="66" t="s">
        <v>1195</v>
      </c>
      <c r="C430" s="67">
        <v>67</v>
      </c>
      <c r="D430" s="67" t="s">
        <v>343</v>
      </c>
      <c r="E430" s="71">
        <v>3.1315679246103199E-2</v>
      </c>
      <c r="F430" s="68">
        <v>0.95073465859982698</v>
      </c>
      <c r="G430" s="71">
        <v>6.00254874768524E-2</v>
      </c>
      <c r="H430" s="68">
        <v>1.55574762316335</v>
      </c>
      <c r="I430" s="71">
        <v>1.3948783905228101E-3</v>
      </c>
      <c r="J430" s="68">
        <v>8.9887640449438209</v>
      </c>
      <c r="K430" s="71">
        <v>3.2526671870934297E-2</v>
      </c>
      <c r="L430" s="68">
        <v>22.212618841832299</v>
      </c>
    </row>
    <row r="431" spans="1:12" x14ac:dyDescent="0.2">
      <c r="A431" s="72" t="s">
        <v>1196</v>
      </c>
      <c r="B431" s="66" t="s">
        <v>1197</v>
      </c>
      <c r="C431" s="67">
        <v>67</v>
      </c>
      <c r="D431" s="67" t="s">
        <v>343</v>
      </c>
      <c r="E431" s="71">
        <v>8.9757199121316494E-2</v>
      </c>
      <c r="F431" s="68">
        <v>12.8781331028522</v>
      </c>
      <c r="G431" s="71">
        <v>0.24604310798266801</v>
      </c>
      <c r="H431" s="68">
        <v>32.7571305099395</v>
      </c>
      <c r="I431" s="71">
        <v>4.5981907162764E-4</v>
      </c>
      <c r="J431" s="68">
        <v>3.97579948141746</v>
      </c>
      <c r="K431" s="71">
        <v>2.2768670309654002E-2</v>
      </c>
      <c r="L431" s="68">
        <v>15.384615384615399</v>
      </c>
    </row>
    <row r="432" spans="1:12" x14ac:dyDescent="0.2">
      <c r="A432" s="72" t="s">
        <v>1198</v>
      </c>
      <c r="B432" s="66" t="s">
        <v>1199</v>
      </c>
      <c r="C432" s="67">
        <v>67</v>
      </c>
      <c r="D432" s="67" t="s">
        <v>343</v>
      </c>
      <c r="E432" s="71">
        <v>8.5720228182869507E-2</v>
      </c>
      <c r="F432" s="68">
        <v>9.2480553154710492</v>
      </c>
      <c r="G432" s="71">
        <v>0.25</v>
      </c>
      <c r="H432" s="68">
        <v>60.674157303370798</v>
      </c>
      <c r="I432" s="71">
        <v>6.5535017442164701E-4</v>
      </c>
      <c r="J432" s="68">
        <v>4.8401037165082101</v>
      </c>
      <c r="K432" s="71">
        <v>6.5053343741868696E-3</v>
      </c>
      <c r="L432" s="68">
        <v>6.1365600691443403</v>
      </c>
    </row>
    <row r="433" spans="1:12" x14ac:dyDescent="0.2">
      <c r="A433" s="72" t="s">
        <v>1200</v>
      </c>
      <c r="B433" s="66" t="s">
        <v>1201</v>
      </c>
      <c r="C433" s="67">
        <v>67</v>
      </c>
      <c r="D433" s="67" t="s">
        <v>343</v>
      </c>
      <c r="E433" s="71">
        <v>8.2796493652882996E-2</v>
      </c>
      <c r="F433" s="68">
        <v>7.2601555747623197</v>
      </c>
      <c r="G433" s="71">
        <v>0.22989438443353999</v>
      </c>
      <c r="H433" s="68">
        <v>18.928262748487501</v>
      </c>
      <c r="I433" s="71">
        <v>2.2317605896414799E-3</v>
      </c>
      <c r="J433" s="68">
        <v>14.3474503025065</v>
      </c>
      <c r="K433" s="71">
        <v>1.6263335935467201E-2</v>
      </c>
      <c r="L433" s="68">
        <v>12.0138288677615</v>
      </c>
    </row>
    <row r="434" spans="1:12" x14ac:dyDescent="0.2">
      <c r="A434" s="72" t="s">
        <v>1202</v>
      </c>
      <c r="B434" s="66" t="s">
        <v>1203</v>
      </c>
      <c r="C434" s="67">
        <v>67</v>
      </c>
      <c r="D434" s="67" t="s">
        <v>343</v>
      </c>
      <c r="E434" s="71">
        <v>7.9900092979961507E-2</v>
      </c>
      <c r="F434" s="68">
        <v>6.05012964563526</v>
      </c>
      <c r="G434" s="71">
        <v>0.23065052987715201</v>
      </c>
      <c r="H434" s="68">
        <v>19.101123595505602</v>
      </c>
      <c r="I434" s="71">
        <v>2.5444146885451701E-3</v>
      </c>
      <c r="J434" s="68">
        <v>16.3353500432152</v>
      </c>
      <c r="K434" s="71">
        <v>6.5053343741868696E-3</v>
      </c>
      <c r="L434" s="68">
        <v>6.1365600691443403</v>
      </c>
    </row>
    <row r="435" spans="1:12" x14ac:dyDescent="0.2">
      <c r="A435" s="72" t="s">
        <v>1204</v>
      </c>
      <c r="B435" s="66" t="s">
        <v>1205</v>
      </c>
      <c r="C435" s="67">
        <v>67</v>
      </c>
      <c r="D435" s="67" t="s">
        <v>343</v>
      </c>
      <c r="E435" s="71">
        <v>6.5722466256398507E-2</v>
      </c>
      <c r="F435" s="68">
        <v>3.8029386343993101</v>
      </c>
      <c r="G435" s="71">
        <v>0.17657762683092501</v>
      </c>
      <c r="H435" s="68">
        <v>7.1737251512532403</v>
      </c>
      <c r="I435" s="71">
        <v>1.0737688157103501E-3</v>
      </c>
      <c r="J435" s="68">
        <v>6.8280034572169397</v>
      </c>
      <c r="K435" s="71">
        <v>1.9516003122560601E-2</v>
      </c>
      <c r="L435" s="68">
        <v>13.569576490924799</v>
      </c>
    </row>
    <row r="436" spans="1:12" x14ac:dyDescent="0.2">
      <c r="A436" s="72" t="s">
        <v>1206</v>
      </c>
      <c r="B436" s="66" t="s">
        <v>1207</v>
      </c>
      <c r="C436" s="67">
        <v>67</v>
      </c>
      <c r="D436" s="67" t="s">
        <v>343</v>
      </c>
      <c r="E436" s="71">
        <v>9.0199859221318193E-2</v>
      </c>
      <c r="F436" s="68">
        <v>13.050993949870399</v>
      </c>
      <c r="G436" s="71">
        <v>0.24181093911372101</v>
      </c>
      <c r="H436" s="68">
        <v>26.101987899740699</v>
      </c>
      <c r="I436" s="71">
        <v>2.7673010534858102E-3</v>
      </c>
      <c r="J436" s="68">
        <v>17.977528089887599</v>
      </c>
      <c r="K436" s="71">
        <v>2.6021337496747499E-2</v>
      </c>
      <c r="L436" s="68">
        <v>17.977528089887599</v>
      </c>
    </row>
    <row r="437" spans="1:12" x14ac:dyDescent="0.2">
      <c r="A437" s="72" t="s">
        <v>1208</v>
      </c>
      <c r="B437" s="66" t="s">
        <v>1209</v>
      </c>
      <c r="C437" s="67">
        <v>67</v>
      </c>
      <c r="D437" s="67" t="s">
        <v>343</v>
      </c>
      <c r="E437" s="71">
        <v>9.2417070943163898E-2</v>
      </c>
      <c r="F437" s="68">
        <v>14.95246326707</v>
      </c>
      <c r="G437" s="71">
        <v>0.25</v>
      </c>
      <c r="H437" s="68">
        <v>60.674157303370798</v>
      </c>
      <c r="I437" s="71">
        <v>7.7352097069310899E-3</v>
      </c>
      <c r="J437" s="68">
        <v>40.190146931720001</v>
      </c>
      <c r="K437" s="71">
        <v>1.9516003122560601E-2</v>
      </c>
      <c r="L437" s="68">
        <v>13.569576490924799</v>
      </c>
    </row>
    <row r="438" spans="1:12" x14ac:dyDescent="0.2">
      <c r="A438" s="72" t="s">
        <v>1210</v>
      </c>
      <c r="B438" s="66" t="s">
        <v>1211</v>
      </c>
      <c r="C438" s="67">
        <v>67</v>
      </c>
      <c r="D438" s="67" t="s">
        <v>343</v>
      </c>
      <c r="E438" s="71">
        <v>7.4683687247778005E-2</v>
      </c>
      <c r="F438" s="68">
        <v>4.9265341400172904</v>
      </c>
      <c r="G438" s="71">
        <v>0.196376365235543</v>
      </c>
      <c r="H438" s="68">
        <v>9.5937770095073507</v>
      </c>
      <c r="I438" s="71">
        <v>1.6533590110433E-3</v>
      </c>
      <c r="J438" s="68">
        <v>10.4580812445981</v>
      </c>
      <c r="K438" s="71">
        <v>2.6021337496747499E-2</v>
      </c>
      <c r="L438" s="68">
        <v>17.977528089887599</v>
      </c>
    </row>
    <row r="439" spans="1:12" x14ac:dyDescent="0.2">
      <c r="A439" s="72" t="s">
        <v>1212</v>
      </c>
      <c r="B439" s="66" t="s">
        <v>1213</v>
      </c>
      <c r="C439" s="67">
        <v>67</v>
      </c>
      <c r="D439" s="67" t="s">
        <v>343</v>
      </c>
      <c r="E439" s="71">
        <v>8.1904813408243099E-2</v>
      </c>
      <c r="F439" s="68">
        <v>7.0008643042350904</v>
      </c>
      <c r="G439" s="71">
        <v>0.21250171815537899</v>
      </c>
      <c r="H439" s="68">
        <v>13.223854796888499</v>
      </c>
      <c r="I439" s="71">
        <v>6.8605019841610896E-4</v>
      </c>
      <c r="J439" s="68">
        <v>5.01296456352636</v>
      </c>
      <c r="K439" s="71">
        <v>3.2526671870934297E-2</v>
      </c>
      <c r="L439" s="68">
        <v>22.212618841832299</v>
      </c>
    </row>
    <row r="440" spans="1:12" x14ac:dyDescent="0.2">
      <c r="A440" s="72" t="s">
        <v>1214</v>
      </c>
      <c r="B440" s="66" t="s">
        <v>1215</v>
      </c>
      <c r="C440" s="67">
        <v>67</v>
      </c>
      <c r="D440" s="67" t="s">
        <v>343</v>
      </c>
      <c r="E440" s="71">
        <v>8.57424490067204E-2</v>
      </c>
      <c r="F440" s="68">
        <v>9.3344857389801206</v>
      </c>
      <c r="G440" s="71">
        <v>0.19187126032301099</v>
      </c>
      <c r="H440" s="68">
        <v>8.9023336214347495</v>
      </c>
      <c r="I440" s="71">
        <v>1.42359448596989E-3</v>
      </c>
      <c r="J440" s="68">
        <v>9.2480553154710492</v>
      </c>
      <c r="K440" s="71">
        <v>6.3932492211180594E-2</v>
      </c>
      <c r="L440" s="68">
        <v>37.510803802938597</v>
      </c>
    </row>
    <row r="441" spans="1:12" x14ac:dyDescent="0.2">
      <c r="A441" s="72" t="s">
        <v>1216</v>
      </c>
      <c r="B441" s="66" t="s">
        <v>1217</v>
      </c>
      <c r="C441" s="67">
        <v>67</v>
      </c>
      <c r="D441" s="67" t="s">
        <v>343</v>
      </c>
      <c r="E441" s="71">
        <v>0.105129452502174</v>
      </c>
      <c r="F441" s="68">
        <v>26.361279170267899</v>
      </c>
      <c r="G441" s="71">
        <v>0.20480218227722899</v>
      </c>
      <c r="H441" s="68">
        <v>11.6681071737252</v>
      </c>
      <c r="I441" s="71">
        <v>4.3690095858970896E-3</v>
      </c>
      <c r="J441" s="68">
        <v>26.274848746758899</v>
      </c>
      <c r="K441" s="71">
        <v>0.10621716564339501</v>
      </c>
      <c r="L441" s="68">
        <v>54.883318928262703</v>
      </c>
    </row>
    <row r="442" spans="1:12" x14ac:dyDescent="0.2">
      <c r="A442" s="72" t="s">
        <v>1218</v>
      </c>
      <c r="B442" s="66" t="s">
        <v>1219</v>
      </c>
      <c r="C442" s="67">
        <v>67</v>
      </c>
      <c r="D442" s="67" t="s">
        <v>343</v>
      </c>
      <c r="E442" s="71">
        <v>0.100427581038883</v>
      </c>
      <c r="F442" s="68">
        <v>21.2618841832325</v>
      </c>
      <c r="G442" s="71">
        <v>0.215046300837029</v>
      </c>
      <c r="H442" s="68">
        <v>13.569576490924799</v>
      </c>
      <c r="I442" s="71">
        <v>2.7879469458781301E-3</v>
      </c>
      <c r="J442" s="68">
        <v>18.323249783923899</v>
      </c>
      <c r="K442" s="71">
        <v>8.3448495333741102E-2</v>
      </c>
      <c r="L442" s="68">
        <v>45.980985306828003</v>
      </c>
    </row>
    <row r="443" spans="1:12" x14ac:dyDescent="0.2">
      <c r="A443" s="72" t="s">
        <v>1220</v>
      </c>
      <c r="B443" s="66" t="s">
        <v>1221</v>
      </c>
      <c r="C443" s="67">
        <v>67</v>
      </c>
      <c r="D443" s="67" t="s">
        <v>343</v>
      </c>
      <c r="E443" s="71">
        <v>8.4297057214961599E-2</v>
      </c>
      <c r="F443" s="68">
        <v>8.4701815038893695</v>
      </c>
      <c r="G443" s="71">
        <v>0.22905859621147401</v>
      </c>
      <c r="H443" s="68">
        <v>18.668971477960199</v>
      </c>
      <c r="I443" s="71">
        <v>7.56923949794384E-3</v>
      </c>
      <c r="J443" s="68">
        <v>39.585133967156402</v>
      </c>
      <c r="K443" s="71">
        <v>1.6263335935467201E-2</v>
      </c>
      <c r="L443" s="68">
        <v>12.0138288677615</v>
      </c>
    </row>
    <row r="444" spans="1:12" x14ac:dyDescent="0.2">
      <c r="A444" s="72" t="s">
        <v>1222</v>
      </c>
      <c r="B444" s="66" t="s">
        <v>1223</v>
      </c>
      <c r="C444" s="67">
        <v>67</v>
      </c>
      <c r="D444" s="67" t="s">
        <v>343</v>
      </c>
      <c r="E444" s="71">
        <v>0.125559114059558</v>
      </c>
      <c r="F444" s="68">
        <v>43.647363872082998</v>
      </c>
      <c r="G444" s="71">
        <v>0.249014665454525</v>
      </c>
      <c r="H444" s="68">
        <v>41.054451166810701</v>
      </c>
      <c r="I444" s="71">
        <v>4.7466848577500297E-2</v>
      </c>
      <c r="J444" s="68">
        <v>76.577355229040606</v>
      </c>
      <c r="K444" s="71">
        <v>8.0195828146647705E-2</v>
      </c>
      <c r="L444" s="68">
        <v>44.511668107173698</v>
      </c>
    </row>
    <row r="445" spans="1:12" x14ac:dyDescent="0.2">
      <c r="A445" s="72" t="s">
        <v>1224</v>
      </c>
      <c r="B445" s="66" t="s">
        <v>1225</v>
      </c>
      <c r="C445" s="67">
        <v>66</v>
      </c>
      <c r="D445" s="67" t="s">
        <v>343</v>
      </c>
      <c r="E445" s="71">
        <v>9.9337081851256101E-2</v>
      </c>
      <c r="F445" s="68">
        <v>20.4840103716508</v>
      </c>
      <c r="G445" s="71">
        <v>0.236117550109298</v>
      </c>
      <c r="H445" s="68">
        <v>21.5211754537597</v>
      </c>
      <c r="I445" s="71">
        <v>9.3018889694750906E-5</v>
      </c>
      <c r="J445" s="68">
        <v>2.1607605877268798</v>
      </c>
      <c r="K445" s="71">
        <v>6.1800676554775197E-2</v>
      </c>
      <c r="L445" s="68">
        <v>37.424373379429603</v>
      </c>
    </row>
    <row r="446" spans="1:12" x14ac:dyDescent="0.2">
      <c r="A446" s="72" t="s">
        <v>1226</v>
      </c>
      <c r="B446" s="66" t="s">
        <v>1227</v>
      </c>
      <c r="C446" s="67">
        <v>67</v>
      </c>
      <c r="D446" s="67" t="s">
        <v>343</v>
      </c>
      <c r="E446" s="71">
        <v>0.11278779640441799</v>
      </c>
      <c r="F446" s="68">
        <v>33.880726015557499</v>
      </c>
      <c r="G446" s="71">
        <v>0.24262160977545999</v>
      </c>
      <c r="H446" s="68">
        <v>27.571305099395001</v>
      </c>
      <c r="I446" s="71">
        <v>1.55459512911471E-2</v>
      </c>
      <c r="J446" s="68">
        <v>55.920484010371702</v>
      </c>
      <c r="K446" s="71">
        <v>8.0195828146647705E-2</v>
      </c>
      <c r="L446" s="68">
        <v>44.511668107173698</v>
      </c>
    </row>
    <row r="447" spans="1:12" x14ac:dyDescent="0.2">
      <c r="A447" s="72" t="s">
        <v>1228</v>
      </c>
      <c r="B447" s="66" t="s">
        <v>1229</v>
      </c>
      <c r="C447" s="67">
        <v>66</v>
      </c>
      <c r="D447" s="67" t="s">
        <v>343</v>
      </c>
      <c r="E447" s="71">
        <v>8.1370554725648803E-2</v>
      </c>
      <c r="F447" s="68">
        <v>6.6551426101987898</v>
      </c>
      <c r="G447" s="71">
        <v>0.21777043069920399</v>
      </c>
      <c r="H447" s="68">
        <v>14.0017286084702</v>
      </c>
      <c r="I447" s="71">
        <v>3.1989598099498799E-4</v>
      </c>
      <c r="J447" s="68">
        <v>2.8522039757994802</v>
      </c>
      <c r="K447" s="71">
        <v>2.6021337496747499E-2</v>
      </c>
      <c r="L447" s="68">
        <v>17.977528089887599</v>
      </c>
    </row>
    <row r="448" spans="1:12" x14ac:dyDescent="0.2">
      <c r="A448" s="72" t="s">
        <v>1230</v>
      </c>
      <c r="B448" s="66" t="s">
        <v>1231</v>
      </c>
      <c r="C448" s="67">
        <v>67</v>
      </c>
      <c r="D448" s="67" t="s">
        <v>343</v>
      </c>
      <c r="E448" s="71">
        <v>9.22246860935831E-2</v>
      </c>
      <c r="F448" s="68">
        <v>14.7796024200519</v>
      </c>
      <c r="G448" s="71">
        <v>0.23621277207885599</v>
      </c>
      <c r="H448" s="68">
        <v>21.694036300777899</v>
      </c>
      <c r="I448" s="71">
        <v>4.6819471438659596E-3</v>
      </c>
      <c r="J448" s="68">
        <v>28.262748487467601</v>
      </c>
      <c r="K448" s="71">
        <v>3.5779339058027798E-2</v>
      </c>
      <c r="L448" s="68">
        <v>24.027657735522901</v>
      </c>
    </row>
    <row r="449" spans="1:12" x14ac:dyDescent="0.2">
      <c r="A449" s="72" t="s">
        <v>1232</v>
      </c>
      <c r="B449" s="66" t="s">
        <v>1233</v>
      </c>
      <c r="C449" s="67">
        <v>66</v>
      </c>
      <c r="D449" s="67" t="s">
        <v>343</v>
      </c>
      <c r="E449" s="71">
        <v>0.102673709157987</v>
      </c>
      <c r="F449" s="68">
        <v>23.941227312013801</v>
      </c>
      <c r="G449" s="71">
        <v>0.23681597041132799</v>
      </c>
      <c r="H449" s="68">
        <v>22.385479688850499</v>
      </c>
      <c r="I449" s="71">
        <v>3.2173150817512798E-2</v>
      </c>
      <c r="J449" s="68">
        <v>70.008643042350897</v>
      </c>
      <c r="K449" s="71">
        <v>3.9032006245121202E-2</v>
      </c>
      <c r="L449" s="68">
        <v>26.361279170267899</v>
      </c>
    </row>
    <row r="450" spans="1:12" x14ac:dyDescent="0.2">
      <c r="A450" s="72" t="s">
        <v>1234</v>
      </c>
      <c r="B450" s="66" t="s">
        <v>1235</v>
      </c>
      <c r="C450" s="67">
        <v>67</v>
      </c>
      <c r="D450" s="67" t="s">
        <v>343</v>
      </c>
      <c r="E450" s="71">
        <v>9.2558549103972501E-2</v>
      </c>
      <c r="F450" s="68">
        <v>15.0388936905791</v>
      </c>
      <c r="G450" s="71">
        <v>0.24460353018462899</v>
      </c>
      <c r="H450" s="68">
        <v>30.682800345721699</v>
      </c>
      <c r="I450" s="71">
        <v>5.4544525635436697E-4</v>
      </c>
      <c r="J450" s="68">
        <v>4.4079515989628399</v>
      </c>
      <c r="K450" s="71">
        <v>3.2526671870934297E-2</v>
      </c>
      <c r="L450" s="68">
        <v>22.212618841832299</v>
      </c>
    </row>
    <row r="451" spans="1:12" x14ac:dyDescent="0.2">
      <c r="A451" s="72" t="s">
        <v>1236</v>
      </c>
      <c r="B451" s="66" t="s">
        <v>1237</v>
      </c>
      <c r="C451" s="67">
        <v>67</v>
      </c>
      <c r="D451" s="67" t="s">
        <v>343</v>
      </c>
      <c r="E451" s="71">
        <v>8.9078398119221802E-2</v>
      </c>
      <c r="F451" s="68">
        <v>12.5324114088159</v>
      </c>
      <c r="G451" s="71">
        <v>0.24247315661049401</v>
      </c>
      <c r="H451" s="68">
        <v>27.225583405358702</v>
      </c>
      <c r="I451" s="71">
        <v>1.9933674375177601E-3</v>
      </c>
      <c r="J451" s="68">
        <v>12.8781331028522</v>
      </c>
      <c r="K451" s="71">
        <v>2.2768670309654002E-2</v>
      </c>
      <c r="L451" s="68">
        <v>15.384615384615399</v>
      </c>
    </row>
    <row r="452" spans="1:12" x14ac:dyDescent="0.2">
      <c r="A452" s="72" t="s">
        <v>1238</v>
      </c>
      <c r="B452" s="66" t="s">
        <v>1239</v>
      </c>
      <c r="C452" s="67">
        <v>67</v>
      </c>
      <c r="D452" s="67" t="s">
        <v>343</v>
      </c>
      <c r="E452" s="71">
        <v>9.9033008157854499E-2</v>
      </c>
      <c r="F452" s="68">
        <v>20.3111495246327</v>
      </c>
      <c r="G452" s="71">
        <v>0.23182608333973001</v>
      </c>
      <c r="H452" s="68">
        <v>19.792566983578201</v>
      </c>
      <c r="I452" s="71">
        <v>4.5931161097463903E-3</v>
      </c>
      <c r="J452" s="68">
        <v>27.657735522904101</v>
      </c>
      <c r="K452" s="71">
        <v>6.06798250240871E-2</v>
      </c>
      <c r="L452" s="68">
        <v>35.868625756266198</v>
      </c>
    </row>
    <row r="453" spans="1:12" x14ac:dyDescent="0.2">
      <c r="A453" s="72" t="s">
        <v>1240</v>
      </c>
      <c r="B453" s="66" t="s">
        <v>1241</v>
      </c>
      <c r="C453" s="67">
        <v>67</v>
      </c>
      <c r="D453" s="67" t="s">
        <v>343</v>
      </c>
      <c r="E453" s="71">
        <v>9.1795012910403095E-2</v>
      </c>
      <c r="F453" s="68">
        <v>14.2610198789974</v>
      </c>
      <c r="G453" s="71">
        <v>0.22450260026173</v>
      </c>
      <c r="H453" s="68">
        <v>16.7675021607606</v>
      </c>
      <c r="I453" s="71">
        <v>5.3450978501718401E-3</v>
      </c>
      <c r="J453" s="68">
        <v>31.719965427830601</v>
      </c>
      <c r="K453" s="71">
        <v>4.5537340619308003E-2</v>
      </c>
      <c r="L453" s="68">
        <v>29.732065687121899</v>
      </c>
    </row>
    <row r="454" spans="1:12" x14ac:dyDescent="0.2">
      <c r="A454" s="72" t="s">
        <v>1242</v>
      </c>
      <c r="B454" s="66" t="s">
        <v>1243</v>
      </c>
      <c r="C454" s="67">
        <v>67</v>
      </c>
      <c r="D454" s="67" t="s">
        <v>343</v>
      </c>
      <c r="E454" s="71">
        <v>8.7330046615899395E-2</v>
      </c>
      <c r="F454" s="68">
        <v>10.9766637856525</v>
      </c>
      <c r="G454" s="71">
        <v>0.21779690754172801</v>
      </c>
      <c r="H454" s="68">
        <v>14.0881590319793</v>
      </c>
      <c r="I454" s="71">
        <v>8.4138932479425194E-3</v>
      </c>
      <c r="J454" s="68">
        <v>41.7458945548833</v>
      </c>
      <c r="K454" s="71">
        <v>3.5779339058027798E-2</v>
      </c>
      <c r="L454" s="68">
        <v>24.027657735522901</v>
      </c>
    </row>
    <row r="455" spans="1:12" x14ac:dyDescent="0.2">
      <c r="A455" s="72" t="s">
        <v>1244</v>
      </c>
      <c r="B455" s="66" t="s">
        <v>1245</v>
      </c>
      <c r="C455" s="67">
        <v>66</v>
      </c>
      <c r="D455" s="67" t="s">
        <v>343</v>
      </c>
      <c r="E455" s="71">
        <v>8.7490047008677199E-2</v>
      </c>
      <c r="F455" s="68">
        <v>11.149524632670699</v>
      </c>
      <c r="G455" s="71">
        <v>0.221421820599708</v>
      </c>
      <c r="H455" s="68">
        <v>15.471045808124501</v>
      </c>
      <c r="I455" s="71">
        <v>8.5216485553893297E-3</v>
      </c>
      <c r="J455" s="68">
        <v>41.9187554019015</v>
      </c>
      <c r="K455" s="71">
        <v>3.2526671870934297E-2</v>
      </c>
      <c r="L455" s="68">
        <v>22.212618841832299</v>
      </c>
    </row>
    <row r="456" spans="1:12" x14ac:dyDescent="0.2">
      <c r="A456" s="72" t="s">
        <v>1246</v>
      </c>
      <c r="B456" s="66" t="s">
        <v>1247</v>
      </c>
      <c r="C456" s="67">
        <v>45</v>
      </c>
      <c r="D456" s="67" t="s">
        <v>343</v>
      </c>
      <c r="E456" s="71">
        <v>9.5920185361139707E-2</v>
      </c>
      <c r="F456" s="68">
        <v>17.286084701815</v>
      </c>
      <c r="G456" s="71">
        <v>0.249036097305566</v>
      </c>
      <c r="H456" s="68">
        <v>41.1408815903198</v>
      </c>
      <c r="I456" s="71">
        <v>6.1977869069185804E-3</v>
      </c>
      <c r="J456" s="68">
        <v>35.522904062229898</v>
      </c>
      <c r="K456" s="71">
        <v>3.2526671870934297E-2</v>
      </c>
      <c r="L456" s="68">
        <v>22.212618841832299</v>
      </c>
    </row>
    <row r="457" spans="1:12" x14ac:dyDescent="0.2">
      <c r="A457" s="72" t="s">
        <v>1248</v>
      </c>
      <c r="B457" s="66" t="s">
        <v>1249</v>
      </c>
      <c r="C457" s="67">
        <v>45</v>
      </c>
      <c r="D457" s="67" t="s">
        <v>343</v>
      </c>
      <c r="E457" s="71">
        <v>0.10312623279307399</v>
      </c>
      <c r="F457" s="68">
        <v>24.6326707000864</v>
      </c>
      <c r="G457" s="71">
        <v>0.25967159429368603</v>
      </c>
      <c r="H457" s="68">
        <v>73.292999135695794</v>
      </c>
      <c r="I457" s="71">
        <v>1.0675097840414399E-2</v>
      </c>
      <c r="J457" s="68">
        <v>47.968885047536702</v>
      </c>
      <c r="K457" s="71">
        <v>3.9032006245121202E-2</v>
      </c>
      <c r="L457" s="68">
        <v>26.361279170267899</v>
      </c>
    </row>
    <row r="458" spans="1:12" x14ac:dyDescent="0.2">
      <c r="A458" s="72" t="s">
        <v>1250</v>
      </c>
      <c r="B458" s="66" t="s">
        <v>1251</v>
      </c>
      <c r="C458" s="67">
        <v>66</v>
      </c>
      <c r="D458" s="67" t="s">
        <v>343</v>
      </c>
      <c r="E458" s="71">
        <v>9.1862878055459493E-2</v>
      </c>
      <c r="F458" s="68">
        <v>14.4338807260156</v>
      </c>
      <c r="G458" s="71">
        <v>0.24083361865066399</v>
      </c>
      <c r="H458" s="68">
        <v>25.0648228176318</v>
      </c>
      <c r="I458" s="71">
        <v>5.4810108318737397E-3</v>
      </c>
      <c r="J458" s="68">
        <v>32.670700086430401</v>
      </c>
      <c r="K458" s="71">
        <v>2.92740046838409E-2</v>
      </c>
      <c r="L458" s="68">
        <v>19.619706136560101</v>
      </c>
    </row>
    <row r="459" spans="1:12" x14ac:dyDescent="0.2">
      <c r="A459" s="72" t="s">
        <v>1252</v>
      </c>
      <c r="B459" s="66" t="s">
        <v>1253</v>
      </c>
      <c r="C459" s="67">
        <v>45</v>
      </c>
      <c r="D459" s="67" t="s">
        <v>343</v>
      </c>
      <c r="E459" s="71">
        <v>9.29352786754232E-2</v>
      </c>
      <c r="F459" s="68">
        <v>15.384615384615399</v>
      </c>
      <c r="G459" s="71">
        <v>0.230714155011225</v>
      </c>
      <c r="H459" s="68">
        <v>19.187554019014701</v>
      </c>
      <c r="I459" s="71">
        <v>5.8070075828303798E-3</v>
      </c>
      <c r="J459" s="68">
        <v>33.5350043215212</v>
      </c>
      <c r="K459" s="71">
        <v>4.2284673432214599E-2</v>
      </c>
      <c r="L459" s="68">
        <v>28.089887640449401</v>
      </c>
    </row>
    <row r="460" spans="1:12" x14ac:dyDescent="0.2">
      <c r="A460" s="72" t="s">
        <v>1254</v>
      </c>
      <c r="B460" s="66" t="s">
        <v>1255</v>
      </c>
      <c r="C460" s="67">
        <v>45</v>
      </c>
      <c r="D460" s="67" t="s">
        <v>343</v>
      </c>
      <c r="E460" s="71">
        <v>0.10297194846107199</v>
      </c>
      <c r="F460" s="68">
        <v>24.373379429559201</v>
      </c>
      <c r="G460" s="71">
        <v>0.25</v>
      </c>
      <c r="H460" s="68">
        <v>60.674157303370798</v>
      </c>
      <c r="I460" s="71">
        <v>1.0125837576814E-2</v>
      </c>
      <c r="J460" s="68">
        <v>46.240276577355203</v>
      </c>
      <c r="K460" s="71">
        <v>4.87900078064014E-2</v>
      </c>
      <c r="L460" s="68">
        <v>31.547104580812402</v>
      </c>
    </row>
    <row r="461" spans="1:12" x14ac:dyDescent="0.2">
      <c r="A461" s="72" t="s">
        <v>1256</v>
      </c>
      <c r="B461" s="66" t="s">
        <v>1257</v>
      </c>
      <c r="C461" s="67">
        <v>45</v>
      </c>
      <c r="D461" s="67" t="s">
        <v>343</v>
      </c>
      <c r="E461" s="71">
        <v>0.10404433595218</v>
      </c>
      <c r="F461" s="68">
        <v>25.4105445116681</v>
      </c>
      <c r="G461" s="71">
        <v>0.25437520312709899</v>
      </c>
      <c r="H461" s="68">
        <v>68.020743301642199</v>
      </c>
      <c r="I461" s="71">
        <v>2.8483800045599899E-2</v>
      </c>
      <c r="J461" s="68">
        <v>67.070008643042399</v>
      </c>
      <c r="K461" s="71">
        <v>2.92740046838409E-2</v>
      </c>
      <c r="L461" s="68">
        <v>19.619706136560101</v>
      </c>
    </row>
    <row r="462" spans="1:12" x14ac:dyDescent="0.2">
      <c r="A462" s="72" t="s">
        <v>1258</v>
      </c>
      <c r="B462" s="66" t="s">
        <v>1259</v>
      </c>
      <c r="C462" s="67">
        <v>45</v>
      </c>
      <c r="D462" s="67" t="s">
        <v>343</v>
      </c>
      <c r="E462" s="71">
        <v>0.11592286671763</v>
      </c>
      <c r="F462" s="68">
        <v>36.646499567847897</v>
      </c>
      <c r="G462" s="71">
        <v>0.24220394447602001</v>
      </c>
      <c r="H462" s="68">
        <v>26.620570440795198</v>
      </c>
      <c r="I462" s="71">
        <v>4.7016646309188503E-2</v>
      </c>
      <c r="J462" s="68">
        <v>76.404494382022506</v>
      </c>
      <c r="K462" s="71">
        <v>5.8548009367681703E-2</v>
      </c>
      <c r="L462" s="68">
        <v>35.782195332757098</v>
      </c>
    </row>
    <row r="463" spans="1:12" x14ac:dyDescent="0.2">
      <c r="A463" s="72" t="s">
        <v>1260</v>
      </c>
      <c r="B463" s="66" t="s">
        <v>1261</v>
      </c>
      <c r="C463" s="67">
        <v>45</v>
      </c>
      <c r="D463" s="67" t="s">
        <v>343</v>
      </c>
      <c r="E463" s="71">
        <v>0.182841064522835</v>
      </c>
      <c r="F463" s="68">
        <v>81.763180639585102</v>
      </c>
      <c r="G463" s="71">
        <v>0.36135634494539098</v>
      </c>
      <c r="H463" s="68">
        <v>91.529818496110593</v>
      </c>
      <c r="I463" s="71">
        <v>8.3081498636124199E-2</v>
      </c>
      <c r="J463" s="68">
        <v>82.800345721694001</v>
      </c>
      <c r="K463" s="71">
        <v>0.10408534998699</v>
      </c>
      <c r="L463" s="68">
        <v>54.796888504753703</v>
      </c>
    </row>
    <row r="464" spans="1:12" x14ac:dyDescent="0.2">
      <c r="A464" s="72" t="s">
        <v>1262</v>
      </c>
      <c r="B464" s="66" t="s">
        <v>1263</v>
      </c>
      <c r="C464" s="67">
        <v>45</v>
      </c>
      <c r="D464" s="67" t="s">
        <v>343</v>
      </c>
      <c r="E464" s="71">
        <v>0.26566877047156201</v>
      </c>
      <c r="F464" s="68">
        <v>92.739844425237706</v>
      </c>
      <c r="G464" s="71">
        <v>0.49733563587680601</v>
      </c>
      <c r="H464" s="68">
        <v>95.419187554019004</v>
      </c>
      <c r="I464" s="71">
        <v>0.15980598649286201</v>
      </c>
      <c r="J464" s="68">
        <v>89.714779602420094</v>
      </c>
      <c r="K464" s="71">
        <v>0.139864689045018</v>
      </c>
      <c r="L464" s="68">
        <v>66.2921348314607</v>
      </c>
    </row>
    <row r="465" spans="1:12" x14ac:dyDescent="0.2">
      <c r="A465" s="72" t="s">
        <v>1264</v>
      </c>
      <c r="B465" s="66" t="s">
        <v>1265</v>
      </c>
      <c r="C465" s="67">
        <v>45</v>
      </c>
      <c r="D465" s="67" t="s">
        <v>343</v>
      </c>
      <c r="E465" s="71">
        <v>0.184992698754987</v>
      </c>
      <c r="F465" s="68">
        <v>82.454624027657701</v>
      </c>
      <c r="G465" s="71">
        <v>0.34105897666011598</v>
      </c>
      <c r="H465" s="68">
        <v>89.714779602420094</v>
      </c>
      <c r="I465" s="71">
        <v>0.109833769617854</v>
      </c>
      <c r="J465" s="68">
        <v>86.603284356093297</v>
      </c>
      <c r="K465" s="71">
        <v>0.10408534998699</v>
      </c>
      <c r="L465" s="68">
        <v>54.796888504753703</v>
      </c>
    </row>
    <row r="466" spans="1:12" x14ac:dyDescent="0.2">
      <c r="A466" s="72" t="s">
        <v>1266</v>
      </c>
      <c r="B466" s="66" t="s">
        <v>1267</v>
      </c>
      <c r="C466" s="67">
        <v>45</v>
      </c>
      <c r="D466" s="67" t="s">
        <v>343</v>
      </c>
      <c r="E466" s="71">
        <v>0.133933219283836</v>
      </c>
      <c r="F466" s="68">
        <v>51.080380293863399</v>
      </c>
      <c r="G466" s="71">
        <v>0.24769433781553199</v>
      </c>
      <c r="H466" s="68">
        <v>36.646499567847897</v>
      </c>
      <c r="I466" s="71">
        <v>1.7493298178052102E-2</v>
      </c>
      <c r="J466" s="68">
        <v>57.9083837510804</v>
      </c>
      <c r="K466" s="71">
        <v>0.13661202185792401</v>
      </c>
      <c r="L466" s="68">
        <v>65.514261019879001</v>
      </c>
    </row>
    <row r="467" spans="1:12" x14ac:dyDescent="0.2">
      <c r="A467" s="72" t="s">
        <v>1268</v>
      </c>
      <c r="B467" s="66" t="s">
        <v>1269</v>
      </c>
      <c r="C467" s="67">
        <v>45</v>
      </c>
      <c r="D467" s="67" t="s">
        <v>343</v>
      </c>
      <c r="E467" s="71">
        <v>0.14991982564488701</v>
      </c>
      <c r="F467" s="68">
        <v>63.353500432152103</v>
      </c>
      <c r="G467" s="71">
        <v>0.31385544924547298</v>
      </c>
      <c r="H467" s="68">
        <v>87.899740708729496</v>
      </c>
      <c r="I467" s="71">
        <v>9.0500073925433005E-3</v>
      </c>
      <c r="J467" s="68">
        <v>43.215211754537599</v>
      </c>
      <c r="K467" s="71">
        <v>0.126854020296644</v>
      </c>
      <c r="L467" s="68">
        <v>62.402765773552296</v>
      </c>
    </row>
    <row r="468" spans="1:12" x14ac:dyDescent="0.2">
      <c r="A468" s="72" t="s">
        <v>1270</v>
      </c>
      <c r="B468" s="66" t="s">
        <v>1271</v>
      </c>
      <c r="C468" s="67">
        <v>45</v>
      </c>
      <c r="D468" s="67" t="s">
        <v>343</v>
      </c>
      <c r="E468" s="71">
        <v>0.164350793861189</v>
      </c>
      <c r="F468" s="68">
        <v>72.947277441659494</v>
      </c>
      <c r="G468" s="71">
        <v>0.29454894372041401</v>
      </c>
      <c r="H468" s="68">
        <v>85.738980121002598</v>
      </c>
      <c r="I468" s="71">
        <v>2.93647441342955E-2</v>
      </c>
      <c r="J468" s="68">
        <v>67.934312878133099</v>
      </c>
      <c r="K468" s="71">
        <v>0.16913869372885801</v>
      </c>
      <c r="L468" s="68">
        <v>74.589455488331893</v>
      </c>
    </row>
    <row r="469" spans="1:12" x14ac:dyDescent="0.2">
      <c r="A469" s="72" t="s">
        <v>1272</v>
      </c>
      <c r="B469" s="66" t="s">
        <v>1273</v>
      </c>
      <c r="C469" s="67">
        <v>45</v>
      </c>
      <c r="D469" s="67" t="s">
        <v>343</v>
      </c>
      <c r="E469" s="71">
        <v>0.12779847048607901</v>
      </c>
      <c r="F469" s="68">
        <v>45.116681071737297</v>
      </c>
      <c r="G469" s="71">
        <v>0.25</v>
      </c>
      <c r="H469" s="68">
        <v>60.674157303370798</v>
      </c>
      <c r="I469" s="71">
        <v>3.28872397450058E-3</v>
      </c>
      <c r="J469" s="68">
        <v>20.8297320656871</v>
      </c>
      <c r="K469" s="71">
        <v>0.13010668748373699</v>
      </c>
      <c r="L469" s="68">
        <v>63.699222126188403</v>
      </c>
    </row>
    <row r="470" spans="1:12" x14ac:dyDescent="0.2">
      <c r="A470" s="72" t="s">
        <v>1274</v>
      </c>
      <c r="B470" s="66" t="s">
        <v>1275</v>
      </c>
      <c r="C470" s="67">
        <v>45</v>
      </c>
      <c r="D470" s="67" t="s">
        <v>343</v>
      </c>
      <c r="E470" s="71">
        <v>0.14983792554471201</v>
      </c>
      <c r="F470" s="68">
        <v>63.267070008643003</v>
      </c>
      <c r="G470" s="71">
        <v>0.25</v>
      </c>
      <c r="H470" s="68">
        <v>60.674157303370798</v>
      </c>
      <c r="I470" s="71">
        <v>1.0859079782718099E-2</v>
      </c>
      <c r="J470" s="68">
        <v>48.487467588591201</v>
      </c>
      <c r="K470" s="71">
        <v>0.188654696851419</v>
      </c>
      <c r="L470" s="68">
        <v>78.738115816767504</v>
      </c>
    </row>
    <row r="471" spans="1:12" x14ac:dyDescent="0.2">
      <c r="A471" s="72" t="s">
        <v>1276</v>
      </c>
      <c r="B471" s="66" t="s">
        <v>1277</v>
      </c>
      <c r="C471" s="67">
        <v>45</v>
      </c>
      <c r="D471" s="67" t="s">
        <v>343</v>
      </c>
      <c r="E471" s="71">
        <v>0.15377880076589201</v>
      </c>
      <c r="F471" s="68">
        <v>66.2921348314607</v>
      </c>
      <c r="G471" s="71">
        <v>0.25</v>
      </c>
      <c r="H471" s="68">
        <v>60.674157303370798</v>
      </c>
      <c r="I471" s="71">
        <v>9.6710366978835401E-3</v>
      </c>
      <c r="J471" s="68">
        <v>44.684528954191897</v>
      </c>
      <c r="K471" s="71">
        <v>0.20166536559979301</v>
      </c>
      <c r="L471" s="68">
        <v>81.936041486603301</v>
      </c>
    </row>
    <row r="472" spans="1:12" x14ac:dyDescent="0.2">
      <c r="A472" s="72" t="s">
        <v>1278</v>
      </c>
      <c r="B472" s="66" t="s">
        <v>1279</v>
      </c>
      <c r="C472" s="67">
        <v>45</v>
      </c>
      <c r="D472" s="67" t="s">
        <v>343</v>
      </c>
      <c r="E472" s="71">
        <v>0.157974004023958</v>
      </c>
      <c r="F472" s="68">
        <v>69.403630077787398</v>
      </c>
      <c r="G472" s="71">
        <v>0.25388222673831901</v>
      </c>
      <c r="H472" s="68">
        <v>67.329299913569599</v>
      </c>
      <c r="I472" s="71">
        <v>2.11108379829607E-3</v>
      </c>
      <c r="J472" s="68">
        <v>13.828867761452001</v>
      </c>
      <c r="K472" s="71">
        <v>0.21792870153526001</v>
      </c>
      <c r="L472" s="68">
        <v>84.356093344857399</v>
      </c>
    </row>
    <row r="473" spans="1:12" x14ac:dyDescent="0.2">
      <c r="A473" s="72" t="s">
        <v>1280</v>
      </c>
      <c r="B473" s="66" t="s">
        <v>1281</v>
      </c>
      <c r="C473" s="67">
        <v>66</v>
      </c>
      <c r="D473" s="67" t="s">
        <v>343</v>
      </c>
      <c r="E473" s="71">
        <v>7.1298735759926804E-2</v>
      </c>
      <c r="F473" s="68">
        <v>4.1486603284356098</v>
      </c>
      <c r="G473" s="71">
        <v>0.18971276304787699</v>
      </c>
      <c r="H473" s="68">
        <v>8.4701815038893695</v>
      </c>
      <c r="I473" s="71">
        <v>1.4147739222495901E-3</v>
      </c>
      <c r="J473" s="68">
        <v>9.1616248919619707</v>
      </c>
      <c r="K473" s="71">
        <v>2.2768670309654002E-2</v>
      </c>
      <c r="L473" s="68">
        <v>15.384615384615399</v>
      </c>
    </row>
    <row r="474" spans="1:12" x14ac:dyDescent="0.2">
      <c r="A474" s="72" t="s">
        <v>1282</v>
      </c>
      <c r="B474" s="66" t="s">
        <v>1283</v>
      </c>
      <c r="C474" s="67">
        <v>66</v>
      </c>
      <c r="D474" s="67" t="s">
        <v>343</v>
      </c>
      <c r="E474" s="71">
        <v>7.16098865975663E-2</v>
      </c>
      <c r="F474" s="68">
        <v>4.2350907519446803</v>
      </c>
      <c r="G474" s="71">
        <v>0.17535736556562301</v>
      </c>
      <c r="H474" s="68">
        <v>6.9144338807260199</v>
      </c>
      <c r="I474" s="71">
        <v>3.6929551690476599E-3</v>
      </c>
      <c r="J474" s="68">
        <v>22.817631806395902</v>
      </c>
      <c r="K474" s="71">
        <v>3.5779339058027798E-2</v>
      </c>
      <c r="L474" s="68">
        <v>24.027657735522901</v>
      </c>
    </row>
    <row r="475" spans="1:12" x14ac:dyDescent="0.2">
      <c r="A475" s="72" t="s">
        <v>1284</v>
      </c>
      <c r="B475" s="66" t="s">
        <v>1285</v>
      </c>
      <c r="C475" s="67">
        <v>66</v>
      </c>
      <c r="D475" s="67" t="s">
        <v>343</v>
      </c>
      <c r="E475" s="71">
        <v>0.10692886450794201</v>
      </c>
      <c r="F475" s="68">
        <v>27.830596369922201</v>
      </c>
      <c r="G475" s="71">
        <v>0.21981387541456199</v>
      </c>
      <c r="H475" s="68">
        <v>14.8660328435609</v>
      </c>
      <c r="I475" s="71">
        <v>1.26088684005597E-3</v>
      </c>
      <c r="J475" s="68">
        <v>8.0380293863439896</v>
      </c>
      <c r="K475" s="71">
        <v>9.9711831269208295E-2</v>
      </c>
      <c r="L475" s="68">
        <v>53.154710458081198</v>
      </c>
    </row>
    <row r="476" spans="1:12" x14ac:dyDescent="0.2">
      <c r="A476" s="72" t="s">
        <v>1286</v>
      </c>
      <c r="B476" s="66" t="s">
        <v>1287</v>
      </c>
      <c r="C476" s="67">
        <v>45</v>
      </c>
      <c r="D476" s="67" t="s">
        <v>343</v>
      </c>
      <c r="E476" s="71">
        <v>0.125597293092475</v>
      </c>
      <c r="F476" s="68">
        <v>43.733794295591998</v>
      </c>
      <c r="G476" s="71">
        <v>0.24240867092208801</v>
      </c>
      <c r="H476" s="68">
        <v>27.052722558340498</v>
      </c>
      <c r="I476" s="71">
        <v>5.39737240228794E-3</v>
      </c>
      <c r="J476" s="68">
        <v>31.979256698357801</v>
      </c>
      <c r="K476" s="71">
        <v>0.12898583595304899</v>
      </c>
      <c r="L476" s="68">
        <v>62.662057044079503</v>
      </c>
    </row>
    <row r="477" spans="1:12" x14ac:dyDescent="0.2">
      <c r="A477" s="72" t="s">
        <v>1288</v>
      </c>
      <c r="B477" s="66" t="s">
        <v>1289</v>
      </c>
      <c r="C477" s="67">
        <v>66</v>
      </c>
      <c r="D477" s="67" t="s">
        <v>343</v>
      </c>
      <c r="E477" s="71">
        <v>8.6865604297933705E-2</v>
      </c>
      <c r="F477" s="68">
        <v>10.7173725151253</v>
      </c>
      <c r="G477" s="71">
        <v>0.22254305067244001</v>
      </c>
      <c r="H477" s="68">
        <v>15.816767502160801</v>
      </c>
      <c r="I477" s="71">
        <v>1.20324247246136E-2</v>
      </c>
      <c r="J477" s="68">
        <v>50.3889369057908</v>
      </c>
      <c r="K477" s="71">
        <v>2.6021337496747499E-2</v>
      </c>
      <c r="L477" s="68">
        <v>17.977528089887599</v>
      </c>
    </row>
    <row r="478" spans="1:12" x14ac:dyDescent="0.2">
      <c r="A478" s="72" t="s">
        <v>1290</v>
      </c>
      <c r="B478" s="66" t="s">
        <v>1291</v>
      </c>
      <c r="C478" s="67">
        <v>45</v>
      </c>
      <c r="D478" s="67" t="s">
        <v>343</v>
      </c>
      <c r="E478" s="71">
        <v>0.106269024876316</v>
      </c>
      <c r="F478" s="68">
        <v>27.398444252376802</v>
      </c>
      <c r="G478" s="71">
        <v>0.24814996884315901</v>
      </c>
      <c r="H478" s="68">
        <v>38.202247191011203</v>
      </c>
      <c r="I478" s="71">
        <v>5.6037620439194601E-3</v>
      </c>
      <c r="J478" s="68">
        <v>33.0164217804667</v>
      </c>
      <c r="K478" s="71">
        <v>6.5053343741868594E-2</v>
      </c>
      <c r="L478" s="68">
        <v>38.807260155574802</v>
      </c>
    </row>
    <row r="479" spans="1:12" x14ac:dyDescent="0.2">
      <c r="A479" s="72" t="s">
        <v>1292</v>
      </c>
      <c r="B479" s="66" t="s">
        <v>1293</v>
      </c>
      <c r="C479" s="67">
        <v>66</v>
      </c>
      <c r="D479" s="67" t="s">
        <v>343</v>
      </c>
      <c r="E479" s="71">
        <v>0.102167767199034</v>
      </c>
      <c r="F479" s="68">
        <v>23.336214347450301</v>
      </c>
      <c r="G479" s="71">
        <v>0.25826226086574</v>
      </c>
      <c r="H479" s="68">
        <v>71.996542783059596</v>
      </c>
      <c r="I479" s="71">
        <v>9.2090344862405405E-3</v>
      </c>
      <c r="J479" s="68">
        <v>43.906655142610198</v>
      </c>
      <c r="K479" s="71">
        <v>3.9032006245121202E-2</v>
      </c>
      <c r="L479" s="68">
        <v>26.361279170267899</v>
      </c>
    </row>
    <row r="480" spans="1:12" x14ac:dyDescent="0.2">
      <c r="A480" s="72" t="s">
        <v>1294</v>
      </c>
      <c r="B480" s="66" t="s">
        <v>1295</v>
      </c>
      <c r="C480" s="67">
        <v>45</v>
      </c>
      <c r="D480" s="67" t="s">
        <v>343</v>
      </c>
      <c r="E480" s="71">
        <v>0.11721933535667101</v>
      </c>
      <c r="F480" s="68">
        <v>37.683664649956803</v>
      </c>
      <c r="G480" s="71">
        <v>0.244263329015034</v>
      </c>
      <c r="H480" s="68">
        <v>29.904926534139999</v>
      </c>
      <c r="I480" s="71">
        <v>4.8846667687298603E-2</v>
      </c>
      <c r="J480" s="68">
        <v>77.009507346586005</v>
      </c>
      <c r="K480" s="71">
        <v>5.8548009367681703E-2</v>
      </c>
      <c r="L480" s="68">
        <v>35.782195332757098</v>
      </c>
    </row>
    <row r="481" spans="1:12" x14ac:dyDescent="0.2">
      <c r="A481" s="72" t="s">
        <v>1296</v>
      </c>
      <c r="B481" s="66" t="s">
        <v>1297</v>
      </c>
      <c r="C481" s="67">
        <v>45</v>
      </c>
      <c r="D481" s="67" t="s">
        <v>343</v>
      </c>
      <c r="E481" s="71">
        <v>0.15314731018116401</v>
      </c>
      <c r="F481" s="68">
        <v>65.427830596369901</v>
      </c>
      <c r="G481" s="71">
        <v>0.324185438167927</v>
      </c>
      <c r="H481" s="68">
        <v>88.677614520311195</v>
      </c>
      <c r="I481" s="71">
        <v>5.3939812698229297E-2</v>
      </c>
      <c r="J481" s="68">
        <v>78.392394122731204</v>
      </c>
      <c r="K481" s="71">
        <v>8.1316679677335801E-2</v>
      </c>
      <c r="L481" s="68">
        <v>45.808124459809903</v>
      </c>
    </row>
    <row r="482" spans="1:12" x14ac:dyDescent="0.2">
      <c r="A482" s="72" t="s">
        <v>1298</v>
      </c>
      <c r="B482" s="66" t="s">
        <v>1299</v>
      </c>
      <c r="C482" s="67">
        <v>45</v>
      </c>
      <c r="D482" s="67" t="s">
        <v>343</v>
      </c>
      <c r="E482" s="71">
        <v>0.14026741714056901</v>
      </c>
      <c r="F482" s="68">
        <v>55.834053586862602</v>
      </c>
      <c r="G482" s="71">
        <v>0.24358162852168899</v>
      </c>
      <c r="H482" s="68">
        <v>28.9541918755402</v>
      </c>
      <c r="I482" s="71">
        <v>1.7839930732441101E-2</v>
      </c>
      <c r="J482" s="68">
        <v>58.4269662921348</v>
      </c>
      <c r="K482" s="71">
        <v>0.159380692167578</v>
      </c>
      <c r="L482" s="68">
        <v>71.737251512532396</v>
      </c>
    </row>
    <row r="483" spans="1:12" x14ac:dyDescent="0.2">
      <c r="A483" s="72" t="s">
        <v>1300</v>
      </c>
      <c r="B483" s="66" t="s">
        <v>1301</v>
      </c>
      <c r="C483" s="67">
        <v>45</v>
      </c>
      <c r="D483" s="67" t="s">
        <v>343</v>
      </c>
      <c r="E483" s="71">
        <v>0.105599707007311</v>
      </c>
      <c r="F483" s="68">
        <v>26.793431287813299</v>
      </c>
      <c r="G483" s="71">
        <v>0.236731729977019</v>
      </c>
      <c r="H483" s="68">
        <v>22.299049265341399</v>
      </c>
      <c r="I483" s="71">
        <v>5.2560457417659403E-3</v>
      </c>
      <c r="J483" s="68">
        <v>31.460674157303401</v>
      </c>
      <c r="K483" s="71">
        <v>7.4811345303148896E-2</v>
      </c>
      <c r="L483" s="68">
        <v>43.042350907519399</v>
      </c>
    </row>
    <row r="484" spans="1:12" x14ac:dyDescent="0.2">
      <c r="A484" s="72" t="s">
        <v>1302</v>
      </c>
      <c r="B484" s="66" t="s">
        <v>1303</v>
      </c>
      <c r="C484" s="67">
        <v>45</v>
      </c>
      <c r="D484" s="67" t="s">
        <v>343</v>
      </c>
      <c r="E484" s="71">
        <v>0.107423135747698</v>
      </c>
      <c r="F484" s="68">
        <v>28.349178910976701</v>
      </c>
      <c r="G484" s="71">
        <v>0.242679619847112</v>
      </c>
      <c r="H484" s="68">
        <v>27.744165946413101</v>
      </c>
      <c r="I484" s="71">
        <v>8.0311092799262105E-3</v>
      </c>
      <c r="J484" s="68">
        <v>40.795159896283501</v>
      </c>
      <c r="K484" s="71">
        <v>7.1558678116055499E-2</v>
      </c>
      <c r="L484" s="68">
        <v>41.400172860847</v>
      </c>
    </row>
    <row r="485" spans="1:12" x14ac:dyDescent="0.2">
      <c r="A485" s="72" t="s">
        <v>1304</v>
      </c>
      <c r="B485" s="66" t="s">
        <v>1305</v>
      </c>
      <c r="C485" s="67">
        <v>45</v>
      </c>
      <c r="D485" s="67" t="s">
        <v>343</v>
      </c>
      <c r="E485" s="71">
        <v>0.12615467319364401</v>
      </c>
      <c r="F485" s="68">
        <v>44.165946413137398</v>
      </c>
      <c r="G485" s="71">
        <v>0.24992815094540999</v>
      </c>
      <c r="H485" s="68">
        <v>44.598098530682798</v>
      </c>
      <c r="I485" s="71">
        <v>1.6818483388776099E-3</v>
      </c>
      <c r="J485" s="68">
        <v>10.890233362143499</v>
      </c>
      <c r="K485" s="71">
        <v>0.126854020296644</v>
      </c>
      <c r="L485" s="68">
        <v>62.402765773552296</v>
      </c>
    </row>
    <row r="486" spans="1:12" x14ac:dyDescent="0.2">
      <c r="A486" s="72" t="s">
        <v>1306</v>
      </c>
      <c r="B486" s="66" t="s">
        <v>1307</v>
      </c>
      <c r="C486" s="67">
        <v>45</v>
      </c>
      <c r="D486" s="67" t="s">
        <v>343</v>
      </c>
      <c r="E486" s="71">
        <v>0.16848132085263801</v>
      </c>
      <c r="F486" s="68">
        <v>75.885911840968006</v>
      </c>
      <c r="G486" s="71">
        <v>0.25</v>
      </c>
      <c r="H486" s="68">
        <v>60.674157303370798</v>
      </c>
      <c r="I486" s="71">
        <v>1.7359219646274999E-3</v>
      </c>
      <c r="J486" s="68">
        <v>11.149524632670699</v>
      </c>
      <c r="K486" s="71">
        <v>0.253708040593288</v>
      </c>
      <c r="L486" s="68">
        <v>89.801210025929095</v>
      </c>
    </row>
    <row r="487" spans="1:12" x14ac:dyDescent="0.2">
      <c r="A487" s="72" t="s">
        <v>1308</v>
      </c>
      <c r="B487" s="66" t="s">
        <v>1309</v>
      </c>
      <c r="C487" s="67">
        <v>45</v>
      </c>
      <c r="D487" s="67" t="s">
        <v>343</v>
      </c>
      <c r="E487" s="71">
        <v>0.14907499080310199</v>
      </c>
      <c r="F487" s="68">
        <v>62.748487467588603</v>
      </c>
      <c r="G487" s="71">
        <v>0.25</v>
      </c>
      <c r="H487" s="68">
        <v>60.674157303370798</v>
      </c>
      <c r="I487" s="71">
        <v>2.0649411837005902E-3</v>
      </c>
      <c r="J487" s="68">
        <v>13.483146067415699</v>
      </c>
      <c r="K487" s="71">
        <v>0.19516003122560599</v>
      </c>
      <c r="L487" s="68">
        <v>80.121002592912703</v>
      </c>
    </row>
    <row r="488" spans="1:12" x14ac:dyDescent="0.2">
      <c r="A488" s="72" t="s">
        <v>1310</v>
      </c>
      <c r="B488" s="66" t="s">
        <v>1311</v>
      </c>
      <c r="C488" s="67">
        <v>45</v>
      </c>
      <c r="D488" s="67" t="s">
        <v>343</v>
      </c>
      <c r="E488" s="71">
        <v>0.142339454804988</v>
      </c>
      <c r="F488" s="68">
        <v>57.044079515989601</v>
      </c>
      <c r="G488" s="71">
        <v>0.21953816453901501</v>
      </c>
      <c r="H488" s="68">
        <v>14.6067415730337</v>
      </c>
      <c r="I488" s="71">
        <v>2.5621670890631598E-3</v>
      </c>
      <c r="J488" s="68">
        <v>16.4217804667243</v>
      </c>
      <c r="K488" s="71">
        <v>0.204918032786886</v>
      </c>
      <c r="L488" s="68">
        <v>82.541054451166801</v>
      </c>
    </row>
    <row r="489" spans="1:12" x14ac:dyDescent="0.2">
      <c r="A489" s="72" t="s">
        <v>1312</v>
      </c>
      <c r="B489" s="66" t="s">
        <v>1313</v>
      </c>
      <c r="C489" s="67">
        <v>45</v>
      </c>
      <c r="D489" s="67" t="s">
        <v>343</v>
      </c>
      <c r="E489" s="71">
        <v>0.14003202438294601</v>
      </c>
      <c r="F489" s="68">
        <v>55.574762316335303</v>
      </c>
      <c r="G489" s="71">
        <v>0.25</v>
      </c>
      <c r="H489" s="68">
        <v>60.674157303370798</v>
      </c>
      <c r="I489" s="71">
        <v>4.2100466070723102E-3</v>
      </c>
      <c r="J489" s="68">
        <v>25.4105445116681</v>
      </c>
      <c r="K489" s="71">
        <v>0.16588602654176501</v>
      </c>
      <c r="L489" s="68">
        <v>74.070872947277493</v>
      </c>
    </row>
    <row r="490" spans="1:12" x14ac:dyDescent="0.2">
      <c r="A490" s="72" t="s">
        <v>1314</v>
      </c>
      <c r="B490" s="66" t="s">
        <v>1315</v>
      </c>
      <c r="C490" s="67">
        <v>66</v>
      </c>
      <c r="D490" s="67" t="s">
        <v>343</v>
      </c>
      <c r="E490" s="71">
        <v>0.109993560377544</v>
      </c>
      <c r="F490" s="68">
        <v>30.596369922212599</v>
      </c>
      <c r="G490" s="71">
        <v>0.22737092455455199</v>
      </c>
      <c r="H490" s="68">
        <v>17.977528089887599</v>
      </c>
      <c r="I490" s="71">
        <v>1.4787742526555901E-2</v>
      </c>
      <c r="J490" s="68">
        <v>54.451166810717403</v>
      </c>
      <c r="K490" s="71">
        <v>8.7822014051522596E-2</v>
      </c>
      <c r="L490" s="68">
        <v>48.573898012100301</v>
      </c>
    </row>
    <row r="491" spans="1:12" x14ac:dyDescent="0.2">
      <c r="A491" s="72" t="s">
        <v>1316</v>
      </c>
      <c r="B491" s="66" t="s">
        <v>1317</v>
      </c>
      <c r="C491" s="67">
        <v>66</v>
      </c>
      <c r="D491" s="67" t="s">
        <v>343</v>
      </c>
      <c r="E491" s="71">
        <v>9.6871507549307401E-2</v>
      </c>
      <c r="F491" s="68">
        <v>18.409680207432999</v>
      </c>
      <c r="G491" s="71">
        <v>0.24131362195619699</v>
      </c>
      <c r="H491" s="68">
        <v>25.583405358686299</v>
      </c>
      <c r="I491" s="71">
        <v>7.0162272595106897E-3</v>
      </c>
      <c r="J491" s="68">
        <v>37.683664649956803</v>
      </c>
      <c r="K491" s="71">
        <v>4.2284673432214599E-2</v>
      </c>
      <c r="L491" s="68">
        <v>28.089887640449401</v>
      </c>
    </row>
    <row r="492" spans="1:12" x14ac:dyDescent="0.2">
      <c r="A492" s="72" t="s">
        <v>1318</v>
      </c>
      <c r="B492" s="66" t="s">
        <v>1319</v>
      </c>
      <c r="C492" s="67">
        <v>66</v>
      </c>
      <c r="D492" s="67" t="s">
        <v>343</v>
      </c>
      <c r="E492" s="71">
        <v>0.10526082874115</v>
      </c>
      <c r="F492" s="68">
        <v>26.447709593776999</v>
      </c>
      <c r="G492" s="71">
        <v>0.24465243934981301</v>
      </c>
      <c r="H492" s="68">
        <v>30.769230769230798</v>
      </c>
      <c r="I492" s="71">
        <v>9.3293703188599194E-3</v>
      </c>
      <c r="J492" s="68">
        <v>44.165946413137398</v>
      </c>
      <c r="K492" s="71">
        <v>6.1800676554775197E-2</v>
      </c>
      <c r="L492" s="68">
        <v>37.424373379429603</v>
      </c>
    </row>
    <row r="493" spans="1:12" x14ac:dyDescent="0.2">
      <c r="A493" s="72" t="s">
        <v>1320</v>
      </c>
      <c r="B493" s="66" t="s">
        <v>1321</v>
      </c>
      <c r="C493" s="67">
        <v>66</v>
      </c>
      <c r="D493" s="67" t="s">
        <v>343</v>
      </c>
      <c r="E493" s="71">
        <v>0.110543611695623</v>
      </c>
      <c r="F493" s="68">
        <v>31.201382886776099</v>
      </c>
      <c r="G493" s="71">
        <v>0.222661434538314</v>
      </c>
      <c r="H493" s="68">
        <v>15.903197925669801</v>
      </c>
      <c r="I493" s="71">
        <v>1.63138337447287E-3</v>
      </c>
      <c r="J493" s="68">
        <v>10.2852203975799</v>
      </c>
      <c r="K493" s="71">
        <v>0.10733801717408301</v>
      </c>
      <c r="L493" s="68">
        <v>55.834053586862602</v>
      </c>
    </row>
    <row r="494" spans="1:12" x14ac:dyDescent="0.2">
      <c r="A494" s="72" t="s">
        <v>1322</v>
      </c>
      <c r="B494" s="66" t="s">
        <v>1323</v>
      </c>
      <c r="C494" s="67">
        <v>45</v>
      </c>
      <c r="D494" s="67" t="s">
        <v>343</v>
      </c>
      <c r="E494" s="71">
        <v>0.118087049539714</v>
      </c>
      <c r="F494" s="68">
        <v>38.461538461538503</v>
      </c>
      <c r="G494" s="71">
        <v>0.24177328321861499</v>
      </c>
      <c r="H494" s="68">
        <v>25.929127052722599</v>
      </c>
      <c r="I494" s="71">
        <v>5.1498482264437E-3</v>
      </c>
      <c r="J494" s="68">
        <v>30.942091616248899</v>
      </c>
      <c r="K494" s="71">
        <v>0.10733801717408301</v>
      </c>
      <c r="L494" s="68">
        <v>55.834053586862602</v>
      </c>
    </row>
    <row r="495" spans="1:12" x14ac:dyDescent="0.2">
      <c r="A495" s="72" t="s">
        <v>1324</v>
      </c>
      <c r="B495" s="66" t="s">
        <v>1325</v>
      </c>
      <c r="C495" s="67">
        <v>45</v>
      </c>
      <c r="D495" s="67" t="s">
        <v>343</v>
      </c>
      <c r="E495" s="71">
        <v>0.142166347780842</v>
      </c>
      <c r="F495" s="68">
        <v>56.957649092480601</v>
      </c>
      <c r="G495" s="71">
        <v>0.252797235753699</v>
      </c>
      <c r="H495" s="68">
        <v>66.2057044079516</v>
      </c>
      <c r="I495" s="71">
        <v>1.3104466728755899E-3</v>
      </c>
      <c r="J495" s="68">
        <v>8.3837510803802893</v>
      </c>
      <c r="K495" s="71">
        <v>0.172391360915952</v>
      </c>
      <c r="L495" s="68">
        <v>75.194468452895407</v>
      </c>
    </row>
    <row r="496" spans="1:12" x14ac:dyDescent="0.2">
      <c r="A496" s="72" t="s">
        <v>1326</v>
      </c>
      <c r="B496" s="66" t="s">
        <v>1327</v>
      </c>
      <c r="C496" s="67">
        <v>45</v>
      </c>
      <c r="D496" s="67" t="s">
        <v>343</v>
      </c>
      <c r="E496" s="71">
        <v>0.10461375919105401</v>
      </c>
      <c r="F496" s="68">
        <v>26.015557476231599</v>
      </c>
      <c r="G496" s="71">
        <v>0.143001608634717</v>
      </c>
      <c r="H496" s="68">
        <v>5.0993949870354403</v>
      </c>
      <c r="I496" s="71">
        <v>4.9536423966813096E-3</v>
      </c>
      <c r="J496" s="68">
        <v>29.904926534139999</v>
      </c>
      <c r="K496" s="71">
        <v>0.16588602654176501</v>
      </c>
      <c r="L496" s="68">
        <v>74.070872947277493</v>
      </c>
    </row>
    <row r="497" spans="1:12" x14ac:dyDescent="0.2">
      <c r="A497" s="72" t="s">
        <v>1328</v>
      </c>
      <c r="B497" s="66" t="s">
        <v>1329</v>
      </c>
      <c r="C497" s="67">
        <v>45</v>
      </c>
      <c r="D497" s="67" t="s">
        <v>343</v>
      </c>
      <c r="E497" s="71">
        <v>0.14668695712635499</v>
      </c>
      <c r="F497" s="68">
        <v>60.414866032843598</v>
      </c>
      <c r="G497" s="71">
        <v>0.248957323063529</v>
      </c>
      <c r="H497" s="68">
        <v>40.708729472774401</v>
      </c>
      <c r="I497" s="71">
        <v>2.4488514641166702E-3</v>
      </c>
      <c r="J497" s="68">
        <v>15.557476231633499</v>
      </c>
      <c r="K497" s="71">
        <v>0.188654696851419</v>
      </c>
      <c r="L497" s="68">
        <v>78.738115816767504</v>
      </c>
    </row>
    <row r="498" spans="1:12" x14ac:dyDescent="0.2">
      <c r="A498" s="72" t="s">
        <v>1330</v>
      </c>
      <c r="B498" s="66" t="s">
        <v>1331</v>
      </c>
      <c r="C498" s="67">
        <v>45</v>
      </c>
      <c r="D498" s="67" t="s">
        <v>343</v>
      </c>
      <c r="E498" s="71">
        <v>0.14287002202902699</v>
      </c>
      <c r="F498" s="68">
        <v>57.6490924805532</v>
      </c>
      <c r="G498" s="71">
        <v>0.19242163690075001</v>
      </c>
      <c r="H498" s="68">
        <v>9.0751944684528905</v>
      </c>
      <c r="I498" s="71">
        <v>5.0786399522004602E-2</v>
      </c>
      <c r="J498" s="68">
        <v>77.614520311149505</v>
      </c>
      <c r="K498" s="71">
        <v>0.18540202966432601</v>
      </c>
      <c r="L498" s="68">
        <v>77.700950734658605</v>
      </c>
    </row>
    <row r="499" spans="1:12" x14ac:dyDescent="0.2">
      <c r="A499" s="72" t="s">
        <v>1332</v>
      </c>
      <c r="B499" s="66" t="s">
        <v>1333</v>
      </c>
      <c r="C499" s="67">
        <v>45</v>
      </c>
      <c r="D499" s="67" t="s">
        <v>343</v>
      </c>
      <c r="E499" s="71">
        <v>0.15462646787752901</v>
      </c>
      <c r="F499" s="68">
        <v>67.2428694900605</v>
      </c>
      <c r="G499" s="71">
        <v>0.240590370527069</v>
      </c>
      <c r="H499" s="68">
        <v>24.8919619706137</v>
      </c>
      <c r="I499" s="71">
        <v>1.1865665944446E-2</v>
      </c>
      <c r="J499" s="68">
        <v>50.2160760587727</v>
      </c>
      <c r="K499" s="71">
        <v>0.21142336716107299</v>
      </c>
      <c r="L499" s="68">
        <v>83.5782195332757</v>
      </c>
    </row>
    <row r="500" spans="1:12" x14ac:dyDescent="0.2">
      <c r="A500" s="72" t="s">
        <v>1334</v>
      </c>
      <c r="B500" s="66" t="s">
        <v>1335</v>
      </c>
      <c r="C500" s="67">
        <v>64</v>
      </c>
      <c r="D500" s="67" t="s">
        <v>343</v>
      </c>
      <c r="E500" s="71">
        <v>0.11937727589194801</v>
      </c>
      <c r="F500" s="68">
        <v>39.585133967156402</v>
      </c>
      <c r="G500" s="71">
        <v>0.21705167183278801</v>
      </c>
      <c r="H500" s="68">
        <v>13.828867761452001</v>
      </c>
      <c r="I500" s="71">
        <v>4.46813398513057E-3</v>
      </c>
      <c r="J500" s="68">
        <v>26.707000864304199</v>
      </c>
      <c r="K500" s="71">
        <v>0.13661202185792401</v>
      </c>
      <c r="L500" s="68">
        <v>65.514261019879001</v>
      </c>
    </row>
    <row r="501" spans="1:12" x14ac:dyDescent="0.2">
      <c r="A501" s="72" t="s">
        <v>1336</v>
      </c>
      <c r="B501" s="66" t="s">
        <v>1337</v>
      </c>
      <c r="C501" s="67">
        <v>64</v>
      </c>
      <c r="D501" s="67" t="s">
        <v>343</v>
      </c>
      <c r="E501" s="71">
        <v>8.5543089181495405E-2</v>
      </c>
      <c r="F501" s="68">
        <v>9.0751944684528905</v>
      </c>
      <c r="G501" s="71">
        <v>0.14211509552094001</v>
      </c>
      <c r="H501" s="68">
        <v>5.01296456352636</v>
      </c>
      <c r="I501" s="71">
        <v>3.92348766236924E-3</v>
      </c>
      <c r="J501" s="68">
        <v>24.027657735522901</v>
      </c>
      <c r="K501" s="71">
        <v>0.110590684361177</v>
      </c>
      <c r="L501" s="68">
        <v>57.303370786516901</v>
      </c>
    </row>
    <row r="502" spans="1:12" x14ac:dyDescent="0.2">
      <c r="A502" s="72" t="s">
        <v>1338</v>
      </c>
      <c r="B502" s="66" t="s">
        <v>1339</v>
      </c>
      <c r="C502" s="67">
        <v>45</v>
      </c>
      <c r="D502" s="67" t="s">
        <v>343</v>
      </c>
      <c r="E502" s="71">
        <v>0.13240191407943899</v>
      </c>
      <c r="F502" s="68">
        <v>49.6974935177182</v>
      </c>
      <c r="G502" s="71">
        <v>0.20902465902835701</v>
      </c>
      <c r="H502" s="68">
        <v>12.3595505617978</v>
      </c>
      <c r="I502" s="71">
        <v>6.0317207327265599E-3</v>
      </c>
      <c r="J502" s="68">
        <v>34.658599827139199</v>
      </c>
      <c r="K502" s="71">
        <v>0.18214936247723201</v>
      </c>
      <c r="L502" s="68">
        <v>77.182368193604105</v>
      </c>
    </row>
    <row r="503" spans="1:12" x14ac:dyDescent="0.2">
      <c r="A503" s="72" t="s">
        <v>1340</v>
      </c>
      <c r="B503" s="66" t="s">
        <v>1341</v>
      </c>
      <c r="C503" s="67">
        <v>45</v>
      </c>
      <c r="D503" s="67" t="s">
        <v>343</v>
      </c>
      <c r="E503" s="71">
        <v>0.14377041428197401</v>
      </c>
      <c r="F503" s="68">
        <v>58.686257562662099</v>
      </c>
      <c r="G503" s="71">
        <v>0.250598859770996</v>
      </c>
      <c r="H503" s="68">
        <v>63.094209161624903</v>
      </c>
      <c r="I503" s="71">
        <v>5.0683549718797197E-3</v>
      </c>
      <c r="J503" s="68">
        <v>30.337078651685399</v>
      </c>
      <c r="K503" s="71">
        <v>0.175644028103045</v>
      </c>
      <c r="L503" s="68">
        <v>75.799481417458907</v>
      </c>
    </row>
    <row r="504" spans="1:12" x14ac:dyDescent="0.2">
      <c r="A504" s="72" t="s">
        <v>1342</v>
      </c>
      <c r="B504" s="66" t="s">
        <v>1343</v>
      </c>
      <c r="C504" s="67">
        <v>45</v>
      </c>
      <c r="D504" s="67" t="s">
        <v>343</v>
      </c>
      <c r="E504" s="71">
        <v>0.16995720128969</v>
      </c>
      <c r="F504" s="68">
        <v>76.663785652549706</v>
      </c>
      <c r="G504" s="71">
        <v>0.25</v>
      </c>
      <c r="H504" s="68">
        <v>60.674157303370798</v>
      </c>
      <c r="I504" s="71">
        <v>2.9108960886885102E-3</v>
      </c>
      <c r="J504" s="68">
        <v>18.668971477960199</v>
      </c>
      <c r="K504" s="71">
        <v>0.25696070778038099</v>
      </c>
      <c r="L504" s="68">
        <v>90.319792566983594</v>
      </c>
    </row>
    <row r="505" spans="1:12" x14ac:dyDescent="0.2">
      <c r="A505" s="72" t="s">
        <v>1344</v>
      </c>
      <c r="B505" s="66" t="s">
        <v>1345</v>
      </c>
      <c r="C505" s="67">
        <v>45</v>
      </c>
      <c r="D505" s="67" t="s">
        <v>343</v>
      </c>
      <c r="E505" s="71">
        <v>0.18027838290606801</v>
      </c>
      <c r="F505" s="68">
        <v>80.898876404494402</v>
      </c>
      <c r="G505" s="71">
        <v>0.25</v>
      </c>
      <c r="H505" s="68">
        <v>60.674157303370798</v>
      </c>
      <c r="I505" s="71">
        <v>1.34776906688891E-3</v>
      </c>
      <c r="J505" s="68">
        <v>8.8159031979256692</v>
      </c>
      <c r="K505" s="71">
        <v>0.28948737965131499</v>
      </c>
      <c r="L505" s="68">
        <v>92.912705272255806</v>
      </c>
    </row>
    <row r="506" spans="1:12" x14ac:dyDescent="0.2">
      <c r="A506" s="72" t="s">
        <v>1346</v>
      </c>
      <c r="B506" s="66" t="s">
        <v>1347</v>
      </c>
      <c r="C506" s="67">
        <v>45</v>
      </c>
      <c r="D506" s="67" t="s">
        <v>343</v>
      </c>
      <c r="E506" s="71">
        <v>0.13044235253714401</v>
      </c>
      <c r="F506" s="68">
        <v>47.968885047536702</v>
      </c>
      <c r="G506" s="71">
        <v>0.25</v>
      </c>
      <c r="H506" s="68">
        <v>60.674157303370798</v>
      </c>
      <c r="I506" s="71">
        <v>4.7150357535082803E-3</v>
      </c>
      <c r="J506" s="68">
        <v>28.435609334485701</v>
      </c>
      <c r="K506" s="71">
        <v>0.13661202185792401</v>
      </c>
      <c r="L506" s="68">
        <v>65.514261019879001</v>
      </c>
    </row>
    <row r="507" spans="1:12" x14ac:dyDescent="0.2">
      <c r="A507" s="72" t="s">
        <v>1348</v>
      </c>
      <c r="B507" s="66" t="s">
        <v>1349</v>
      </c>
      <c r="C507" s="67">
        <v>45</v>
      </c>
      <c r="D507" s="67" t="s">
        <v>343</v>
      </c>
      <c r="E507" s="71">
        <v>0.172281497954172</v>
      </c>
      <c r="F507" s="68">
        <v>77.960242005185805</v>
      </c>
      <c r="G507" s="71">
        <v>0.25</v>
      </c>
      <c r="H507" s="68">
        <v>60.674157303370798</v>
      </c>
      <c r="I507" s="71">
        <v>6.6311188950406103E-3</v>
      </c>
      <c r="J507" s="68">
        <v>36.819360414865997</v>
      </c>
      <c r="K507" s="71">
        <v>0.26021337496747399</v>
      </c>
      <c r="L507" s="68">
        <v>90.751944684528993</v>
      </c>
    </row>
    <row r="508" spans="1:12" x14ac:dyDescent="0.2">
      <c r="A508" s="72" t="s">
        <v>1350</v>
      </c>
      <c r="B508" s="66" t="s">
        <v>1351</v>
      </c>
      <c r="C508" s="67">
        <v>45</v>
      </c>
      <c r="D508" s="67" t="s">
        <v>343</v>
      </c>
      <c r="E508" s="71">
        <v>0.140479464651281</v>
      </c>
      <c r="F508" s="68">
        <v>56.093344857389802</v>
      </c>
      <c r="G508" s="71">
        <v>0.25</v>
      </c>
      <c r="H508" s="68">
        <v>60.674157303370798</v>
      </c>
      <c r="I508" s="71">
        <v>8.8050345991726904E-3</v>
      </c>
      <c r="J508" s="68">
        <v>42.523768366464999</v>
      </c>
      <c r="K508" s="71">
        <v>0.16263335935467199</v>
      </c>
      <c r="L508" s="68">
        <v>72.774416594641295</v>
      </c>
    </row>
    <row r="509" spans="1:12" x14ac:dyDescent="0.2">
      <c r="A509" s="72" t="s">
        <v>1352</v>
      </c>
      <c r="B509" s="66" t="s">
        <v>1353</v>
      </c>
      <c r="C509" s="67">
        <v>45</v>
      </c>
      <c r="D509" s="67" t="s">
        <v>343</v>
      </c>
      <c r="E509" s="71">
        <v>0.15175794838389201</v>
      </c>
      <c r="F509" s="68">
        <v>64.304235090751902</v>
      </c>
      <c r="G509" s="71">
        <v>0.25</v>
      </c>
      <c r="H509" s="68">
        <v>60.674157303370798</v>
      </c>
      <c r="I509" s="71">
        <v>6.8611467389769502E-3</v>
      </c>
      <c r="J509" s="68">
        <v>37.251512532411397</v>
      </c>
      <c r="K509" s="71">
        <v>0.19841269841269901</v>
      </c>
      <c r="L509" s="68">
        <v>80.726015557476202</v>
      </c>
    </row>
    <row r="510" spans="1:12" x14ac:dyDescent="0.2">
      <c r="A510" s="72" t="s">
        <v>1354</v>
      </c>
      <c r="B510" s="66" t="s">
        <v>1355</v>
      </c>
      <c r="C510" s="67">
        <v>45</v>
      </c>
      <c r="D510" s="67" t="s">
        <v>343</v>
      </c>
      <c r="E510" s="71">
        <v>0.117859595693162</v>
      </c>
      <c r="F510" s="68">
        <v>38.288677614520303</v>
      </c>
      <c r="G510" s="71">
        <v>0.24530167770451999</v>
      </c>
      <c r="H510" s="68">
        <v>31.806395851339701</v>
      </c>
      <c r="I510" s="71">
        <v>4.1917593879771996E-3</v>
      </c>
      <c r="J510" s="68">
        <v>25.23768366465</v>
      </c>
      <c r="K510" s="71">
        <v>0.10408534998699</v>
      </c>
      <c r="L510" s="68">
        <v>54.796888504753703</v>
      </c>
    </row>
    <row r="511" spans="1:12" x14ac:dyDescent="0.2">
      <c r="A511" s="72" t="s">
        <v>1356</v>
      </c>
      <c r="B511" s="66" t="s">
        <v>1357</v>
      </c>
      <c r="C511" s="67">
        <v>45</v>
      </c>
      <c r="D511" s="67" t="s">
        <v>343</v>
      </c>
      <c r="E511" s="71">
        <v>0.136272000471725</v>
      </c>
      <c r="F511" s="68">
        <v>52.808988764044898</v>
      </c>
      <c r="G511" s="71">
        <v>0.20825899082302601</v>
      </c>
      <c r="H511" s="68">
        <v>12.2731201382887</v>
      </c>
      <c r="I511" s="71">
        <v>8.6496465536365398E-3</v>
      </c>
      <c r="J511" s="68">
        <v>42.0916162489196</v>
      </c>
      <c r="K511" s="71">
        <v>0.191907364038512</v>
      </c>
      <c r="L511" s="68">
        <v>79.602420051858303</v>
      </c>
    </row>
    <row r="512" spans="1:12" x14ac:dyDescent="0.2">
      <c r="A512" s="72" t="s">
        <v>1358</v>
      </c>
      <c r="B512" s="66" t="s">
        <v>1359</v>
      </c>
      <c r="C512" s="67">
        <v>45</v>
      </c>
      <c r="D512" s="67" t="s">
        <v>343</v>
      </c>
      <c r="E512" s="71">
        <v>0.11883036992450199</v>
      </c>
      <c r="F512" s="68">
        <v>39.239412273120102</v>
      </c>
      <c r="G512" s="71">
        <v>0.246086305142284</v>
      </c>
      <c r="H512" s="68">
        <v>32.9299913569577</v>
      </c>
      <c r="I512" s="71">
        <v>1.9330123392606001E-2</v>
      </c>
      <c r="J512" s="68">
        <v>59.982713915298199</v>
      </c>
      <c r="K512" s="71">
        <v>9.1074681238616104E-2</v>
      </c>
      <c r="L512" s="68">
        <v>50.2160760587727</v>
      </c>
    </row>
    <row r="513" spans="1:12" x14ac:dyDescent="0.2">
      <c r="A513" s="72" t="s">
        <v>1360</v>
      </c>
      <c r="B513" s="66" t="s">
        <v>1361</v>
      </c>
      <c r="C513" s="67">
        <v>64</v>
      </c>
      <c r="D513" s="67" t="s">
        <v>343</v>
      </c>
      <c r="E513" s="71">
        <v>0.115518730129273</v>
      </c>
      <c r="F513" s="68">
        <v>36.387208297320697</v>
      </c>
      <c r="G513" s="71">
        <v>0.212492989321793</v>
      </c>
      <c r="H513" s="68">
        <v>13.1374243733794</v>
      </c>
      <c r="I513" s="71">
        <v>1.04618479564751E-2</v>
      </c>
      <c r="J513" s="68">
        <v>47.363872082973202</v>
      </c>
      <c r="K513" s="71">
        <v>0.12360135310955001</v>
      </c>
      <c r="L513" s="68">
        <v>61.365600691443397</v>
      </c>
    </row>
    <row r="514" spans="1:12" x14ac:dyDescent="0.2">
      <c r="A514" s="72" t="s">
        <v>1362</v>
      </c>
      <c r="B514" s="66" t="s">
        <v>1363</v>
      </c>
      <c r="C514" s="67">
        <v>64</v>
      </c>
      <c r="D514" s="67" t="s">
        <v>343</v>
      </c>
      <c r="E514" s="71">
        <v>0.12341947224463</v>
      </c>
      <c r="F514" s="68">
        <v>42.523768366464999</v>
      </c>
      <c r="G514" s="71">
        <v>0.19812094345466799</v>
      </c>
      <c r="H514" s="68">
        <v>9.8530682800345701</v>
      </c>
      <c r="I514" s="71">
        <v>2.5767449860017201E-2</v>
      </c>
      <c r="J514" s="68">
        <v>65.168539325842701</v>
      </c>
      <c r="K514" s="71">
        <v>0.14637002341920399</v>
      </c>
      <c r="L514" s="68">
        <v>68.625756266205698</v>
      </c>
    </row>
    <row r="515" spans="1:12" x14ac:dyDescent="0.2">
      <c r="A515" s="72" t="s">
        <v>1364</v>
      </c>
      <c r="B515" s="66" t="s">
        <v>1365</v>
      </c>
      <c r="C515" s="67">
        <v>66</v>
      </c>
      <c r="D515" s="67" t="s">
        <v>343</v>
      </c>
      <c r="E515" s="71">
        <v>1.8920659381846301E-2</v>
      </c>
      <c r="F515" s="68">
        <v>0.34572169403630099</v>
      </c>
      <c r="G515" s="71">
        <v>2.3803594947297599E-2</v>
      </c>
      <c r="H515" s="68">
        <v>0.95073465859982698</v>
      </c>
      <c r="I515" s="71">
        <v>4.31711327306949E-4</v>
      </c>
      <c r="J515" s="68">
        <v>3.6300777873811598</v>
      </c>
      <c r="K515" s="71">
        <v>3.2526671870934297E-2</v>
      </c>
      <c r="L515" s="68">
        <v>22.212618841832299</v>
      </c>
    </row>
    <row r="516" spans="1:12" x14ac:dyDescent="0.2">
      <c r="A516" s="72" t="s">
        <v>1366</v>
      </c>
      <c r="B516" s="66" t="s">
        <v>1367</v>
      </c>
      <c r="C516" s="67">
        <v>66</v>
      </c>
      <c r="D516" s="67" t="s">
        <v>343</v>
      </c>
      <c r="E516" s="71">
        <v>6.0661892438183998E-2</v>
      </c>
      <c r="F516" s="68">
        <v>2.93863439930856</v>
      </c>
      <c r="G516" s="71">
        <v>0.105136721164968</v>
      </c>
      <c r="H516" s="68">
        <v>3.1114952463267098</v>
      </c>
      <c r="I516" s="71">
        <v>2.0376108464356299E-3</v>
      </c>
      <c r="J516" s="68">
        <v>13.396715643906701</v>
      </c>
      <c r="K516" s="71">
        <v>7.4811345303148896E-2</v>
      </c>
      <c r="L516" s="68">
        <v>43.042350907519399</v>
      </c>
    </row>
    <row r="517" spans="1:12" x14ac:dyDescent="0.2">
      <c r="A517" s="72" t="s">
        <v>1368</v>
      </c>
      <c r="B517" s="66" t="s">
        <v>1369</v>
      </c>
      <c r="C517" s="67">
        <v>64</v>
      </c>
      <c r="D517" s="67" t="s">
        <v>343</v>
      </c>
      <c r="E517" s="71">
        <v>7.9875449925778094E-2</v>
      </c>
      <c r="F517" s="68">
        <v>5.9636992221261904</v>
      </c>
      <c r="G517" s="71">
        <v>0.10457033757347201</v>
      </c>
      <c r="H517" s="68">
        <v>2.93863439930856</v>
      </c>
      <c r="I517" s="71">
        <v>1.6966575330312E-3</v>
      </c>
      <c r="J517" s="68">
        <v>11.0630942091616</v>
      </c>
      <c r="K517" s="71">
        <v>0.13335935467083099</v>
      </c>
      <c r="L517" s="68">
        <v>64.477095937770102</v>
      </c>
    </row>
    <row r="518" spans="1:12" x14ac:dyDescent="0.2">
      <c r="A518" s="72" t="s">
        <v>1370</v>
      </c>
      <c r="B518" s="66" t="s">
        <v>1371</v>
      </c>
      <c r="C518" s="67">
        <v>64</v>
      </c>
      <c r="D518" s="67" t="s">
        <v>343</v>
      </c>
      <c r="E518" s="71">
        <v>0.105355664947641</v>
      </c>
      <c r="F518" s="68">
        <v>26.707000864304199</v>
      </c>
      <c r="G518" s="71">
        <v>0.162984566216657</v>
      </c>
      <c r="H518" s="68">
        <v>6.05012964563526</v>
      </c>
      <c r="I518" s="71">
        <v>4.5805895506553897E-3</v>
      </c>
      <c r="J518" s="68">
        <v>27.398444252376802</v>
      </c>
      <c r="K518" s="71">
        <v>0.14850183907560999</v>
      </c>
      <c r="L518" s="68">
        <v>68.712186689714798</v>
      </c>
    </row>
    <row r="519" spans="1:12" x14ac:dyDescent="0.2">
      <c r="A519" s="72" t="s">
        <v>1372</v>
      </c>
      <c r="B519" s="66" t="s">
        <v>1373</v>
      </c>
      <c r="C519" s="67">
        <v>64</v>
      </c>
      <c r="D519" s="67" t="s">
        <v>343</v>
      </c>
      <c r="E519" s="71">
        <v>0.15738701865431601</v>
      </c>
      <c r="F519" s="68">
        <v>68.798617113223898</v>
      </c>
      <c r="G519" s="71">
        <v>0.23393004157083699</v>
      </c>
      <c r="H519" s="68">
        <v>20.656871218669</v>
      </c>
      <c r="I519" s="71">
        <v>1.8170497200443999E-2</v>
      </c>
      <c r="J519" s="68">
        <v>59.204840103716499</v>
      </c>
      <c r="K519" s="71">
        <v>0.220060517191665</v>
      </c>
      <c r="L519" s="68">
        <v>84.528954191875499</v>
      </c>
    </row>
    <row r="520" spans="1:12" x14ac:dyDescent="0.2">
      <c r="A520" s="72" t="s">
        <v>1374</v>
      </c>
      <c r="B520" s="66" t="s">
        <v>1375</v>
      </c>
      <c r="C520" s="67">
        <v>64</v>
      </c>
      <c r="D520" s="67" t="s">
        <v>343</v>
      </c>
      <c r="E520" s="71">
        <v>0.16982554160921601</v>
      </c>
      <c r="F520" s="68">
        <v>76.404494382022506</v>
      </c>
      <c r="G520" s="71">
        <v>0.31041420739589498</v>
      </c>
      <c r="H520" s="68">
        <v>87.554019014693196</v>
      </c>
      <c r="I520" s="71">
        <v>3.6429058077082903E-2</v>
      </c>
      <c r="J520" s="68">
        <v>72.515125324114095</v>
      </c>
      <c r="K520" s="71">
        <v>0.16263335935467199</v>
      </c>
      <c r="L520" s="68">
        <v>72.774416594641295</v>
      </c>
    </row>
    <row r="521" spans="1:12" x14ac:dyDescent="0.2">
      <c r="A521" s="72" t="s">
        <v>1376</v>
      </c>
      <c r="B521" s="66" t="s">
        <v>1377</v>
      </c>
      <c r="C521" s="67">
        <v>64</v>
      </c>
      <c r="D521" s="67" t="s">
        <v>343</v>
      </c>
      <c r="E521" s="71">
        <v>9.9940554448293001E-2</v>
      </c>
      <c r="F521" s="68">
        <v>20.8297320656871</v>
      </c>
      <c r="G521" s="71">
        <v>0.18428385314214701</v>
      </c>
      <c r="H521" s="68">
        <v>8.1244598098530698</v>
      </c>
      <c r="I521" s="71">
        <v>8.1997930286488493E-3</v>
      </c>
      <c r="J521" s="68">
        <v>41.1408815903198</v>
      </c>
      <c r="K521" s="71">
        <v>0.10733801717408301</v>
      </c>
      <c r="L521" s="68">
        <v>55.834053586862602</v>
      </c>
    </row>
    <row r="522" spans="1:12" x14ac:dyDescent="0.2">
      <c r="A522" s="72" t="s">
        <v>1378</v>
      </c>
      <c r="B522" s="66" t="s">
        <v>1379</v>
      </c>
      <c r="C522" s="67">
        <v>64</v>
      </c>
      <c r="D522" s="67" t="s">
        <v>343</v>
      </c>
      <c r="E522" s="71">
        <v>0.12519905446890001</v>
      </c>
      <c r="F522" s="68">
        <v>43.474503025064799</v>
      </c>
      <c r="G522" s="71">
        <v>0.18973093460188301</v>
      </c>
      <c r="H522" s="68">
        <v>8.5566119273984391</v>
      </c>
      <c r="I522" s="71">
        <v>1.7848386606648101E-2</v>
      </c>
      <c r="J522" s="68">
        <v>58.5133967156439</v>
      </c>
      <c r="K522" s="71">
        <v>0.16801784219817001</v>
      </c>
      <c r="L522" s="68">
        <v>74.330164217804693</v>
      </c>
    </row>
    <row r="523" spans="1:12" x14ac:dyDescent="0.2">
      <c r="A523" s="72" t="s">
        <v>1380</v>
      </c>
      <c r="B523" s="66" t="s">
        <v>1381</v>
      </c>
      <c r="C523" s="67">
        <v>64</v>
      </c>
      <c r="D523" s="67" t="s">
        <v>343</v>
      </c>
      <c r="E523" s="71">
        <v>0.14180989578018799</v>
      </c>
      <c r="F523" s="68">
        <v>56.698357821953302</v>
      </c>
      <c r="G523" s="71">
        <v>0.26178350012103702</v>
      </c>
      <c r="H523" s="68">
        <v>74.589455488331893</v>
      </c>
      <c r="I523" s="71">
        <v>1.402349661323E-2</v>
      </c>
      <c r="J523" s="68">
        <v>53.673292999135697</v>
      </c>
      <c r="K523" s="71">
        <v>0.14962269060629799</v>
      </c>
      <c r="L523" s="68">
        <v>69.317199654278298</v>
      </c>
    </row>
    <row r="524" spans="1:12" x14ac:dyDescent="0.2">
      <c r="A524" s="72" t="s">
        <v>1382</v>
      </c>
      <c r="B524" s="66" t="s">
        <v>1383</v>
      </c>
      <c r="C524" s="67">
        <v>64</v>
      </c>
      <c r="D524" s="67" t="s">
        <v>343</v>
      </c>
      <c r="E524" s="71">
        <v>0.14336189412113701</v>
      </c>
      <c r="F524" s="68">
        <v>58.1676750216076</v>
      </c>
      <c r="G524" s="71">
        <v>0.27137462678009</v>
      </c>
      <c r="H524" s="68">
        <v>79.602420051858303</v>
      </c>
      <c r="I524" s="71">
        <v>2.2099033725396799E-2</v>
      </c>
      <c r="J524" s="68">
        <v>62.057044079515997</v>
      </c>
      <c r="K524" s="71">
        <v>0.13661202185792401</v>
      </c>
      <c r="L524" s="68">
        <v>65.514261019879001</v>
      </c>
    </row>
    <row r="525" spans="1:12" x14ac:dyDescent="0.2">
      <c r="A525" s="72" t="s">
        <v>1384</v>
      </c>
      <c r="B525" s="66" t="s">
        <v>1385</v>
      </c>
      <c r="C525" s="67">
        <v>64</v>
      </c>
      <c r="D525" s="67" t="s">
        <v>343</v>
      </c>
      <c r="E525" s="71">
        <v>0.117676419040889</v>
      </c>
      <c r="F525" s="68">
        <v>38.115816767502203</v>
      </c>
      <c r="G525" s="71">
        <v>0.20032705079935401</v>
      </c>
      <c r="H525" s="68">
        <v>10.4580812445981</v>
      </c>
      <c r="I525" s="71">
        <v>3.0795157170139201E-3</v>
      </c>
      <c r="J525" s="68">
        <v>19.706136560069101</v>
      </c>
      <c r="K525" s="71">
        <v>0.14962269060629799</v>
      </c>
      <c r="L525" s="68">
        <v>69.317199654278298</v>
      </c>
    </row>
    <row r="526" spans="1:12" x14ac:dyDescent="0.2">
      <c r="A526" s="72" t="s">
        <v>1386</v>
      </c>
      <c r="B526" s="66" t="s">
        <v>1387</v>
      </c>
      <c r="C526" s="67">
        <v>64</v>
      </c>
      <c r="D526" s="67" t="s">
        <v>343</v>
      </c>
      <c r="E526" s="71">
        <v>0.19063585993529</v>
      </c>
      <c r="F526" s="68">
        <v>84.874675885911799</v>
      </c>
      <c r="G526" s="71">
        <v>0.276808376475493</v>
      </c>
      <c r="H526" s="68">
        <v>81.763180639585102</v>
      </c>
      <c r="I526" s="71">
        <v>0.142223845536985</v>
      </c>
      <c r="J526" s="68">
        <v>88.418323249783896</v>
      </c>
      <c r="K526" s="71">
        <v>0.15287535779339101</v>
      </c>
      <c r="L526" s="68">
        <v>70.267934312878097</v>
      </c>
    </row>
    <row r="527" spans="1:12" x14ac:dyDescent="0.2">
      <c r="A527" s="72" t="s">
        <v>1388</v>
      </c>
      <c r="B527" s="66" t="s">
        <v>1389</v>
      </c>
      <c r="C527" s="67">
        <v>64</v>
      </c>
      <c r="D527" s="67" t="s">
        <v>343</v>
      </c>
      <c r="E527" s="71">
        <v>0.18864556550624501</v>
      </c>
      <c r="F527" s="68">
        <v>83.923941227312</v>
      </c>
      <c r="G527" s="71">
        <v>0.34966838288299001</v>
      </c>
      <c r="H527" s="68">
        <v>90.492653414001694</v>
      </c>
      <c r="I527" s="71">
        <v>0.10242496208747399</v>
      </c>
      <c r="J527" s="68">
        <v>85.306828003457198</v>
      </c>
      <c r="K527" s="71">
        <v>0.11384335154826999</v>
      </c>
      <c r="L527" s="68">
        <v>59.0319792566983</v>
      </c>
    </row>
    <row r="528" spans="1:12" x14ac:dyDescent="0.2">
      <c r="A528" s="72" t="s">
        <v>1390</v>
      </c>
      <c r="B528" s="66" t="s">
        <v>1391</v>
      </c>
      <c r="C528" s="67">
        <v>45</v>
      </c>
      <c r="D528" s="67" t="s">
        <v>343</v>
      </c>
      <c r="E528" s="71">
        <v>0.14721494953254199</v>
      </c>
      <c r="F528" s="68">
        <v>61.279170267934298</v>
      </c>
      <c r="G528" s="71">
        <v>0.22556674122664899</v>
      </c>
      <c r="H528" s="68">
        <v>17.286084701815</v>
      </c>
      <c r="I528" s="71">
        <v>4.6547402099034099E-3</v>
      </c>
      <c r="J528" s="68">
        <v>28.176318063958501</v>
      </c>
      <c r="K528" s="71">
        <v>0.21142336716107299</v>
      </c>
      <c r="L528" s="68">
        <v>83.5782195332757</v>
      </c>
    </row>
    <row r="529" spans="1:12" x14ac:dyDescent="0.2">
      <c r="A529" s="72" t="s">
        <v>1392</v>
      </c>
      <c r="B529" s="66" t="s">
        <v>1393</v>
      </c>
      <c r="C529" s="67">
        <v>45</v>
      </c>
      <c r="D529" s="67" t="s">
        <v>343</v>
      </c>
      <c r="E529" s="71">
        <v>0.125719540387289</v>
      </c>
      <c r="F529" s="68">
        <v>43.906655142610198</v>
      </c>
      <c r="G529" s="71">
        <v>0.18996929342740501</v>
      </c>
      <c r="H529" s="68">
        <v>8.6430423509075194</v>
      </c>
      <c r="I529" s="71">
        <v>1.5918818349197499E-2</v>
      </c>
      <c r="J529" s="68">
        <v>56.352636127917002</v>
      </c>
      <c r="K529" s="71">
        <v>0.171270509385264</v>
      </c>
      <c r="L529" s="68">
        <v>74.762316335350107</v>
      </c>
    </row>
    <row r="530" spans="1:12" x14ac:dyDescent="0.2">
      <c r="A530" s="72" t="s">
        <v>1394</v>
      </c>
      <c r="B530" s="66" t="s">
        <v>1395</v>
      </c>
      <c r="C530" s="67">
        <v>45</v>
      </c>
      <c r="D530" s="67" t="s">
        <v>343</v>
      </c>
      <c r="E530" s="71">
        <v>0.11311324897700401</v>
      </c>
      <c r="F530" s="68">
        <v>34.312878133102899</v>
      </c>
      <c r="G530" s="71">
        <v>0.18132684445873601</v>
      </c>
      <c r="H530" s="68">
        <v>7.7787381158167701</v>
      </c>
      <c r="I530" s="71">
        <v>2.1400880614352202E-2</v>
      </c>
      <c r="J530" s="68">
        <v>61.106309420916197</v>
      </c>
      <c r="K530" s="71">
        <v>0.13661202185792401</v>
      </c>
      <c r="L530" s="68">
        <v>65.514261019879001</v>
      </c>
    </row>
    <row r="531" spans="1:12" x14ac:dyDescent="0.2">
      <c r="A531" s="72" t="s">
        <v>1396</v>
      </c>
      <c r="B531" s="66" t="s">
        <v>1397</v>
      </c>
      <c r="C531" s="67">
        <v>45</v>
      </c>
      <c r="D531" s="67" t="s">
        <v>343</v>
      </c>
      <c r="E531" s="71">
        <v>0.15568075863083899</v>
      </c>
      <c r="F531" s="68">
        <v>67.761452031114999</v>
      </c>
      <c r="G531" s="71">
        <v>0.27996072177682502</v>
      </c>
      <c r="H531" s="68">
        <v>82.9732065687122</v>
      </c>
      <c r="I531" s="71">
        <v>3.7458863509394202E-2</v>
      </c>
      <c r="J531" s="68">
        <v>73.033707865168495</v>
      </c>
      <c r="K531" s="71">
        <v>0.14962269060629799</v>
      </c>
      <c r="L531" s="68">
        <v>69.317199654278298</v>
      </c>
    </row>
    <row r="532" spans="1:12" x14ac:dyDescent="0.2">
      <c r="A532" s="72" t="s">
        <v>1398</v>
      </c>
      <c r="B532" s="66" t="s">
        <v>1399</v>
      </c>
      <c r="C532" s="67">
        <v>45</v>
      </c>
      <c r="D532" s="67" t="s">
        <v>343</v>
      </c>
      <c r="E532" s="71">
        <v>0.14820163650439599</v>
      </c>
      <c r="F532" s="68">
        <v>61.970613656006897</v>
      </c>
      <c r="G532" s="71">
        <v>0.24702857980183199</v>
      </c>
      <c r="H532" s="68">
        <v>35.263612791702698</v>
      </c>
      <c r="I532" s="71">
        <v>8.9216328599356007E-3</v>
      </c>
      <c r="J532" s="68">
        <v>42.783059636992199</v>
      </c>
      <c r="K532" s="71">
        <v>0.188654696851419</v>
      </c>
      <c r="L532" s="68">
        <v>78.738115816767504</v>
      </c>
    </row>
    <row r="533" spans="1:12" x14ac:dyDescent="0.2">
      <c r="A533" s="72" t="s">
        <v>1400</v>
      </c>
      <c r="B533" s="66" t="s">
        <v>1401</v>
      </c>
      <c r="C533" s="67">
        <v>45</v>
      </c>
      <c r="D533" s="67" t="s">
        <v>343</v>
      </c>
      <c r="E533" s="71">
        <v>0.14038192616727199</v>
      </c>
      <c r="F533" s="68">
        <v>56.006914433880702</v>
      </c>
      <c r="G533" s="71">
        <v>0.26517104220750098</v>
      </c>
      <c r="H533" s="68">
        <v>76.145203111495206</v>
      </c>
      <c r="I533" s="71">
        <v>1.6110047249298699E-2</v>
      </c>
      <c r="J533" s="68">
        <v>56.611927398444301</v>
      </c>
      <c r="K533" s="71">
        <v>0.139864689045018</v>
      </c>
      <c r="L533" s="68">
        <v>66.2921348314607</v>
      </c>
    </row>
    <row r="534" spans="1:12" x14ac:dyDescent="0.2">
      <c r="A534" s="72" t="s">
        <v>1402</v>
      </c>
      <c r="B534" s="66" t="s">
        <v>1403</v>
      </c>
      <c r="C534" s="67">
        <v>45</v>
      </c>
      <c r="D534" s="67" t="s">
        <v>343</v>
      </c>
      <c r="E534" s="71">
        <v>0.128149366088986</v>
      </c>
      <c r="F534" s="68">
        <v>45.462402765773597</v>
      </c>
      <c r="G534" s="71">
        <v>0.22073467153066501</v>
      </c>
      <c r="H534" s="68">
        <v>15.298184961106299</v>
      </c>
      <c r="I534" s="71">
        <v>7.5854017558068297E-3</v>
      </c>
      <c r="J534" s="68">
        <v>39.757994814174602</v>
      </c>
      <c r="K534" s="71">
        <v>0.156128024980485</v>
      </c>
      <c r="L534" s="68">
        <v>71.132238547968896</v>
      </c>
    </row>
    <row r="535" spans="1:12" x14ac:dyDescent="0.2">
      <c r="A535" s="72" t="s">
        <v>1404</v>
      </c>
      <c r="B535" s="66" t="s">
        <v>1405</v>
      </c>
      <c r="C535" s="67">
        <v>45</v>
      </c>
      <c r="D535" s="67" t="s">
        <v>343</v>
      </c>
      <c r="E535" s="71">
        <v>0.13814389877493799</v>
      </c>
      <c r="F535" s="68">
        <v>54.451166810717403</v>
      </c>
      <c r="G535" s="71">
        <v>0.246767487121621</v>
      </c>
      <c r="H535" s="68">
        <v>34.658599827139199</v>
      </c>
      <c r="I535" s="71">
        <v>8.2835170356143802E-3</v>
      </c>
      <c r="J535" s="68">
        <v>41.4866032843561</v>
      </c>
      <c r="K535" s="71">
        <v>0.159380692167578</v>
      </c>
      <c r="L535" s="68">
        <v>71.737251512532396</v>
      </c>
    </row>
    <row r="536" spans="1:12" x14ac:dyDescent="0.2">
      <c r="A536" s="72" t="s">
        <v>1406</v>
      </c>
      <c r="B536" s="66" t="s">
        <v>1407</v>
      </c>
      <c r="C536" s="67">
        <v>45</v>
      </c>
      <c r="D536" s="67" t="s">
        <v>343</v>
      </c>
      <c r="E536" s="71">
        <v>0.136807332914955</v>
      </c>
      <c r="F536" s="68">
        <v>53.068280034572197</v>
      </c>
      <c r="G536" s="71">
        <v>0.24986712252947599</v>
      </c>
      <c r="H536" s="68">
        <v>44.165946413137398</v>
      </c>
      <c r="I536" s="71">
        <v>1.1741840478096299E-3</v>
      </c>
      <c r="J536" s="68">
        <v>7.4330164217804704</v>
      </c>
      <c r="K536" s="71">
        <v>0.159380692167578</v>
      </c>
      <c r="L536" s="68">
        <v>71.737251512532396</v>
      </c>
    </row>
    <row r="537" spans="1:12" x14ac:dyDescent="0.2">
      <c r="A537" s="72" t="s">
        <v>1408</v>
      </c>
      <c r="B537" s="66" t="s">
        <v>1409</v>
      </c>
      <c r="C537" s="67">
        <v>45</v>
      </c>
      <c r="D537" s="67" t="s">
        <v>343</v>
      </c>
      <c r="E537" s="71">
        <v>0.113218258057459</v>
      </c>
      <c r="F537" s="68">
        <v>34.572169403630099</v>
      </c>
      <c r="G537" s="71">
        <v>0.24314966856273401</v>
      </c>
      <c r="H537" s="68">
        <v>28.262748487467601</v>
      </c>
      <c r="I537" s="71">
        <v>5.4304243710269996E-3</v>
      </c>
      <c r="J537" s="68">
        <v>32.411408815903201</v>
      </c>
      <c r="K537" s="71">
        <v>9.1074681238616104E-2</v>
      </c>
      <c r="L537" s="68">
        <v>50.2160760587727</v>
      </c>
    </row>
    <row r="538" spans="1:12" x14ac:dyDescent="0.2">
      <c r="A538" s="72" t="s">
        <v>1410</v>
      </c>
      <c r="B538" s="66" t="s">
        <v>1411</v>
      </c>
      <c r="C538" s="67">
        <v>45</v>
      </c>
      <c r="D538" s="67" t="s">
        <v>343</v>
      </c>
      <c r="E538" s="71">
        <v>0.13456526292975299</v>
      </c>
      <c r="F538" s="68">
        <v>51.685393258426998</v>
      </c>
      <c r="G538" s="71">
        <v>0.249420446464277</v>
      </c>
      <c r="H538" s="68">
        <v>42.437337942955899</v>
      </c>
      <c r="I538" s="71">
        <v>1.3999845315902501E-3</v>
      </c>
      <c r="J538" s="68">
        <v>9.0751944684528905</v>
      </c>
      <c r="K538" s="71">
        <v>0.15287535779339101</v>
      </c>
      <c r="L538" s="68">
        <v>70.267934312878097</v>
      </c>
    </row>
    <row r="539" spans="1:12" x14ac:dyDescent="0.2">
      <c r="A539" s="72" t="s">
        <v>1412</v>
      </c>
      <c r="B539" s="66" t="s">
        <v>1413</v>
      </c>
      <c r="C539" s="67">
        <v>45</v>
      </c>
      <c r="D539" s="67" t="s">
        <v>343</v>
      </c>
      <c r="E539" s="71">
        <v>0.12669595729215999</v>
      </c>
      <c r="F539" s="68">
        <v>44.598098530682798</v>
      </c>
      <c r="G539" s="71">
        <v>0.25</v>
      </c>
      <c r="H539" s="68">
        <v>60.674157303370798</v>
      </c>
      <c r="I539" s="71">
        <v>1.9497187515304101E-2</v>
      </c>
      <c r="J539" s="68">
        <v>60.069144338807298</v>
      </c>
      <c r="K539" s="71">
        <v>0.110590684361177</v>
      </c>
      <c r="L539" s="68">
        <v>57.303370786516901</v>
      </c>
    </row>
    <row r="540" spans="1:12" x14ac:dyDescent="0.2">
      <c r="A540" s="72" t="s">
        <v>1414</v>
      </c>
      <c r="B540" s="66" t="s">
        <v>1415</v>
      </c>
      <c r="C540" s="67">
        <v>45</v>
      </c>
      <c r="D540" s="67" t="s">
        <v>343</v>
      </c>
      <c r="E540" s="71">
        <v>0.16453673763745</v>
      </c>
      <c r="F540" s="68">
        <v>73.033707865168495</v>
      </c>
      <c r="G540" s="71">
        <v>0.25850229966962501</v>
      </c>
      <c r="H540" s="68">
        <v>72.169403630077795</v>
      </c>
      <c r="I540" s="71">
        <v>4.1685429590904701E-3</v>
      </c>
      <c r="J540" s="68">
        <v>25.0648228176318</v>
      </c>
      <c r="K540" s="71">
        <v>0.23093937028363401</v>
      </c>
      <c r="L540" s="68">
        <v>86.949006050129597</v>
      </c>
    </row>
    <row r="541" spans="1:12" x14ac:dyDescent="0.2">
      <c r="A541" s="72" t="s">
        <v>1416</v>
      </c>
      <c r="B541" s="66" t="s">
        <v>1417</v>
      </c>
      <c r="C541" s="67">
        <v>45</v>
      </c>
      <c r="D541" s="67" t="s">
        <v>343</v>
      </c>
      <c r="E541" s="71">
        <v>0.12939779977782001</v>
      </c>
      <c r="F541" s="68">
        <v>46.931719965427803</v>
      </c>
      <c r="G541" s="71">
        <v>0.24973208092594701</v>
      </c>
      <c r="H541" s="68">
        <v>43.388072601555699</v>
      </c>
      <c r="I541" s="71">
        <v>1.81126324850562E-2</v>
      </c>
      <c r="J541" s="68">
        <v>58.945548833189299</v>
      </c>
      <c r="K541" s="71">
        <v>0.120348685922457</v>
      </c>
      <c r="L541" s="68">
        <v>60.501296456352598</v>
      </c>
    </row>
    <row r="542" spans="1:12" x14ac:dyDescent="0.2">
      <c r="A542" s="72" t="s">
        <v>1418</v>
      </c>
      <c r="B542" s="66" t="s">
        <v>1419</v>
      </c>
      <c r="C542" s="67">
        <v>45</v>
      </c>
      <c r="D542" s="67" t="s">
        <v>343</v>
      </c>
      <c r="E542" s="71">
        <v>0.12861331835575199</v>
      </c>
      <c r="F542" s="68">
        <v>45.980985306828003</v>
      </c>
      <c r="G542" s="71">
        <v>0.25</v>
      </c>
      <c r="H542" s="68">
        <v>60.674157303370798</v>
      </c>
      <c r="I542" s="71">
        <v>2.4806003964261501E-3</v>
      </c>
      <c r="J542" s="68">
        <v>15.903197925669801</v>
      </c>
      <c r="K542" s="71">
        <v>0.13335935467083099</v>
      </c>
      <c r="L542" s="68">
        <v>64.477095937770102</v>
      </c>
    </row>
    <row r="543" spans="1:12" x14ac:dyDescent="0.2">
      <c r="A543" s="72" t="s">
        <v>1420</v>
      </c>
      <c r="B543" s="66" t="s">
        <v>1421</v>
      </c>
      <c r="C543" s="67">
        <v>45</v>
      </c>
      <c r="D543" s="67" t="s">
        <v>343</v>
      </c>
      <c r="E543" s="71">
        <v>0.11217099453161</v>
      </c>
      <c r="F543" s="68">
        <v>32.7571305099395</v>
      </c>
      <c r="G543" s="71">
        <v>0.24894217416449799</v>
      </c>
      <c r="H543" s="68">
        <v>40.622299049265301</v>
      </c>
      <c r="I543" s="71">
        <v>3.0014625659025799E-3</v>
      </c>
      <c r="J543" s="68">
        <v>19.273984442523801</v>
      </c>
      <c r="K543" s="71">
        <v>8.4569346864429198E-2</v>
      </c>
      <c r="L543" s="68">
        <v>47.450302506482302</v>
      </c>
    </row>
    <row r="544" spans="1:12" x14ac:dyDescent="0.2">
      <c r="A544" s="72" t="s">
        <v>1422</v>
      </c>
      <c r="B544" s="66" t="s">
        <v>1423</v>
      </c>
      <c r="C544" s="67">
        <v>45</v>
      </c>
      <c r="D544" s="67" t="s">
        <v>343</v>
      </c>
      <c r="E544" s="71">
        <v>0.126289827520118</v>
      </c>
      <c r="F544" s="68">
        <v>44.425237683664598</v>
      </c>
      <c r="G544" s="71">
        <v>0.25</v>
      </c>
      <c r="H544" s="68">
        <v>60.674157303370798</v>
      </c>
      <c r="I544" s="71">
        <v>5.2681294508034604E-3</v>
      </c>
      <c r="J544" s="68">
        <v>31.547104580812402</v>
      </c>
      <c r="K544" s="71">
        <v>0.12360135310955001</v>
      </c>
      <c r="L544" s="68">
        <v>61.365600691443397</v>
      </c>
    </row>
    <row r="545" spans="1:12" x14ac:dyDescent="0.2">
      <c r="A545" s="72" t="s">
        <v>1424</v>
      </c>
      <c r="B545" s="66" t="s">
        <v>1425</v>
      </c>
      <c r="C545" s="67">
        <v>45</v>
      </c>
      <c r="D545" s="67" t="s">
        <v>343</v>
      </c>
      <c r="E545" s="71">
        <v>0.11396925498575999</v>
      </c>
      <c r="F545" s="68">
        <v>35.350043215211798</v>
      </c>
      <c r="G545" s="71">
        <v>0.24928713616814599</v>
      </c>
      <c r="H545" s="68">
        <v>41.9187554019015</v>
      </c>
      <c r="I545" s="71">
        <v>8.0512819247047108E-3</v>
      </c>
      <c r="J545" s="68">
        <v>40.8815903197926</v>
      </c>
      <c r="K545" s="71">
        <v>8.4569346864429198E-2</v>
      </c>
      <c r="L545" s="68">
        <v>47.450302506482302</v>
      </c>
    </row>
    <row r="546" spans="1:12" x14ac:dyDescent="0.2">
      <c r="A546" s="72" t="s">
        <v>1426</v>
      </c>
      <c r="B546" s="66" t="s">
        <v>1427</v>
      </c>
      <c r="C546" s="67">
        <v>45</v>
      </c>
      <c r="D546" s="67" t="s">
        <v>343</v>
      </c>
      <c r="E546" s="71">
        <v>0.109392820033027</v>
      </c>
      <c r="F546" s="68">
        <v>29.904926534139999</v>
      </c>
      <c r="G546" s="71">
        <v>0.26517112183632002</v>
      </c>
      <c r="H546" s="68">
        <v>76.231633535004306</v>
      </c>
      <c r="I546" s="71">
        <v>1.2066617079846899E-3</v>
      </c>
      <c r="J546" s="68">
        <v>7.6058772687986202</v>
      </c>
      <c r="K546" s="71">
        <v>6.1800676554775197E-2</v>
      </c>
      <c r="L546" s="68">
        <v>37.424373379429603</v>
      </c>
    </row>
    <row r="547" spans="1:12" x14ac:dyDescent="0.2">
      <c r="A547" s="72" t="s">
        <v>446</v>
      </c>
      <c r="B547" s="66" t="s">
        <v>1428</v>
      </c>
      <c r="C547" s="67">
        <v>45</v>
      </c>
      <c r="D547" s="67" t="s">
        <v>343</v>
      </c>
      <c r="E547" s="71">
        <v>0.11640652930920101</v>
      </c>
      <c r="F547" s="68">
        <v>37.337942955920497</v>
      </c>
      <c r="G547" s="71">
        <v>0.25</v>
      </c>
      <c r="H547" s="68">
        <v>60.674157303370798</v>
      </c>
      <c r="I547" s="71">
        <v>8.1449066889880302E-3</v>
      </c>
      <c r="J547" s="68">
        <v>41.054451166810701</v>
      </c>
      <c r="K547" s="71">
        <v>9.1074681238616104E-2</v>
      </c>
      <c r="L547" s="68">
        <v>50.2160760587727</v>
      </c>
    </row>
    <row r="548" spans="1:12" x14ac:dyDescent="0.2">
      <c r="A548" s="72" t="s">
        <v>1429</v>
      </c>
      <c r="B548" s="66" t="s">
        <v>1430</v>
      </c>
      <c r="C548" s="67">
        <v>45</v>
      </c>
      <c r="D548" s="67" t="s">
        <v>343</v>
      </c>
      <c r="E548" s="71">
        <v>9.7621905106001994E-2</v>
      </c>
      <c r="F548" s="68">
        <v>19.273984442523801</v>
      </c>
      <c r="G548" s="71">
        <v>0.23553920950399501</v>
      </c>
      <c r="H548" s="68">
        <v>21.1754537597234</v>
      </c>
      <c r="I548" s="71">
        <v>2.0311636334233098E-3</v>
      </c>
      <c r="J548" s="68">
        <v>13.310285220397599</v>
      </c>
      <c r="K548" s="71">
        <v>5.5295342180588299E-2</v>
      </c>
      <c r="L548" s="68">
        <v>34.572169403630099</v>
      </c>
    </row>
    <row r="549" spans="1:12" x14ac:dyDescent="0.2">
      <c r="A549" s="72" t="s">
        <v>1431</v>
      </c>
      <c r="B549" s="66" t="s">
        <v>1432</v>
      </c>
      <c r="C549" s="67">
        <v>45</v>
      </c>
      <c r="D549" s="67" t="s">
        <v>343</v>
      </c>
      <c r="E549" s="71">
        <v>0.12649955098219301</v>
      </c>
      <c r="F549" s="68">
        <v>44.511668107173698</v>
      </c>
      <c r="G549" s="71">
        <v>0.25475628750375301</v>
      </c>
      <c r="H549" s="68">
        <v>68.971477960241998</v>
      </c>
      <c r="I549" s="71">
        <v>1.08990138945563E-2</v>
      </c>
      <c r="J549" s="68">
        <v>48.573898012100301</v>
      </c>
      <c r="K549" s="71">
        <v>0.11384335154826999</v>
      </c>
      <c r="L549" s="68">
        <v>59.0319792566983</v>
      </c>
    </row>
    <row r="550" spans="1:12" x14ac:dyDescent="0.2">
      <c r="A550" s="72" t="s">
        <v>1433</v>
      </c>
      <c r="B550" s="66" t="s">
        <v>1434</v>
      </c>
      <c r="C550" s="67">
        <v>45</v>
      </c>
      <c r="D550" s="67" t="s">
        <v>343</v>
      </c>
      <c r="E550" s="71">
        <v>0.105332811901391</v>
      </c>
      <c r="F550" s="68">
        <v>26.620570440795198</v>
      </c>
      <c r="G550" s="71">
        <v>0.248959724833034</v>
      </c>
      <c r="H550" s="68">
        <v>40.795159896283501</v>
      </c>
      <c r="I550" s="71">
        <v>5.23803431636332E-3</v>
      </c>
      <c r="J550" s="68">
        <v>31.287813310285198</v>
      </c>
      <c r="K550" s="71">
        <v>6.1800676554775197E-2</v>
      </c>
      <c r="L550" s="68">
        <v>37.424373379429603</v>
      </c>
    </row>
    <row r="551" spans="1:12" x14ac:dyDescent="0.2">
      <c r="A551" s="72" t="s">
        <v>1435</v>
      </c>
      <c r="B551" s="66" t="s">
        <v>1436</v>
      </c>
      <c r="C551" s="67">
        <v>45</v>
      </c>
      <c r="D551" s="67" t="s">
        <v>343</v>
      </c>
      <c r="E551" s="71">
        <v>0.10618976887029399</v>
      </c>
      <c r="F551" s="68">
        <v>27.312013828867801</v>
      </c>
      <c r="G551" s="71">
        <v>0.27374296239560097</v>
      </c>
      <c r="H551" s="68">
        <v>80.898876404494402</v>
      </c>
      <c r="I551" s="71">
        <v>2.5416707830671998E-3</v>
      </c>
      <c r="J551" s="68">
        <v>16.248919619706101</v>
      </c>
      <c r="K551" s="71">
        <v>4.2284673432214599E-2</v>
      </c>
      <c r="L551" s="68">
        <v>28.089887640449401</v>
      </c>
    </row>
    <row r="552" spans="1:12" x14ac:dyDescent="0.2">
      <c r="A552" s="72" t="s">
        <v>1437</v>
      </c>
      <c r="B552" s="66" t="s">
        <v>1438</v>
      </c>
      <c r="C552" s="67">
        <v>45</v>
      </c>
      <c r="D552" s="67" t="s">
        <v>343</v>
      </c>
      <c r="E552" s="71">
        <v>0.113121496713068</v>
      </c>
      <c r="F552" s="68">
        <v>34.485738980120999</v>
      </c>
      <c r="G552" s="71">
        <v>0.24533197535516199</v>
      </c>
      <c r="H552" s="68">
        <v>31.979256698357801</v>
      </c>
      <c r="I552" s="71">
        <v>6.2105007325202301E-3</v>
      </c>
      <c r="J552" s="68">
        <v>35.609334485738998</v>
      </c>
      <c r="K552" s="71">
        <v>8.7822014051522596E-2</v>
      </c>
      <c r="L552" s="68">
        <v>48.573898012100301</v>
      </c>
    </row>
    <row r="553" spans="1:12" x14ac:dyDescent="0.2">
      <c r="A553" s="72" t="s">
        <v>1439</v>
      </c>
      <c r="B553" s="66" t="s">
        <v>1440</v>
      </c>
      <c r="C553" s="67">
        <v>45</v>
      </c>
      <c r="D553" s="67" t="s">
        <v>343</v>
      </c>
      <c r="E553" s="71">
        <v>0.11801359173076301</v>
      </c>
      <c r="F553" s="68">
        <v>38.375108038029403</v>
      </c>
      <c r="G553" s="71">
        <v>0.28194917574129102</v>
      </c>
      <c r="H553" s="68">
        <v>83.3189282627485</v>
      </c>
      <c r="I553" s="71">
        <v>7.0382557091284298E-3</v>
      </c>
      <c r="J553" s="68">
        <v>37.856525496974903</v>
      </c>
      <c r="K553" s="71">
        <v>6.5053343741868594E-2</v>
      </c>
      <c r="L553" s="68">
        <v>38.807260155574802</v>
      </c>
    </row>
    <row r="554" spans="1:12" x14ac:dyDescent="0.2">
      <c r="A554" s="72" t="s">
        <v>1441</v>
      </c>
      <c r="B554" s="66" t="s">
        <v>1442</v>
      </c>
      <c r="C554" s="67">
        <v>45</v>
      </c>
      <c r="D554" s="67" t="s">
        <v>343</v>
      </c>
      <c r="E554" s="71">
        <v>0.106284009104616</v>
      </c>
      <c r="F554" s="68">
        <v>27.484874675885901</v>
      </c>
      <c r="G554" s="71">
        <v>0.25669473441079299</v>
      </c>
      <c r="H554" s="68">
        <v>70.527225583405396</v>
      </c>
      <c r="I554" s="71">
        <v>1.98726194708411E-2</v>
      </c>
      <c r="J554" s="68">
        <v>60.414866032843598</v>
      </c>
      <c r="K554" s="71">
        <v>4.2284673432214599E-2</v>
      </c>
      <c r="L554" s="68">
        <v>28.089887640449401</v>
      </c>
    </row>
    <row r="555" spans="1:12" x14ac:dyDescent="0.2">
      <c r="A555" s="72" t="s">
        <v>598</v>
      </c>
      <c r="B555" s="66" t="s">
        <v>1443</v>
      </c>
      <c r="C555" s="67">
        <v>45</v>
      </c>
      <c r="D555" s="67" t="s">
        <v>343</v>
      </c>
      <c r="E555" s="71">
        <v>0.101892102397621</v>
      </c>
      <c r="F555" s="68">
        <v>23.076923076923102</v>
      </c>
      <c r="G555" s="71">
        <v>0.232274924234144</v>
      </c>
      <c r="H555" s="68">
        <v>20.051858254105401</v>
      </c>
      <c r="I555" s="71">
        <v>3.1116709526505301E-2</v>
      </c>
      <c r="J555" s="68">
        <v>69.057908383751098</v>
      </c>
      <c r="K555" s="71">
        <v>4.2284673432214599E-2</v>
      </c>
      <c r="L555" s="68">
        <v>28.089887640449401</v>
      </c>
    </row>
    <row r="556" spans="1:12" x14ac:dyDescent="0.2">
      <c r="A556" s="72" t="s">
        <v>1444</v>
      </c>
      <c r="B556" s="66" t="s">
        <v>1445</v>
      </c>
      <c r="C556" s="67">
        <v>45</v>
      </c>
      <c r="D556" s="67" t="s">
        <v>343</v>
      </c>
      <c r="E556" s="71">
        <v>0.10937384461583199</v>
      </c>
      <c r="F556" s="68">
        <v>29.8184961106309</v>
      </c>
      <c r="G556" s="71">
        <v>0.24319061638331901</v>
      </c>
      <c r="H556" s="68">
        <v>28.349178910976701</v>
      </c>
      <c r="I556" s="71">
        <v>1.6624906535214201E-2</v>
      </c>
      <c r="J556" s="68">
        <v>57.389801210025901</v>
      </c>
      <c r="K556" s="71">
        <v>6.8306010928962005E-2</v>
      </c>
      <c r="L556" s="68">
        <v>40.103716508210901</v>
      </c>
    </row>
    <row r="557" spans="1:12" x14ac:dyDescent="0.2">
      <c r="A557" s="72" t="s">
        <v>1446</v>
      </c>
      <c r="B557" s="66" t="s">
        <v>1447</v>
      </c>
      <c r="C557" s="67">
        <v>45</v>
      </c>
      <c r="D557" s="67" t="s">
        <v>343</v>
      </c>
      <c r="E557" s="71">
        <v>0.121930604094607</v>
      </c>
      <c r="F557" s="68">
        <v>41.400172860847</v>
      </c>
      <c r="G557" s="71">
        <v>0.29050967296408597</v>
      </c>
      <c r="H557" s="68">
        <v>84.788245462402799</v>
      </c>
      <c r="I557" s="71">
        <v>2.3239464326240099E-2</v>
      </c>
      <c r="J557" s="68">
        <v>63.267070008643003</v>
      </c>
      <c r="K557" s="71">
        <v>5.2042674993494902E-2</v>
      </c>
      <c r="L557" s="68">
        <v>32.9299913569577</v>
      </c>
    </row>
    <row r="558" spans="1:12" x14ac:dyDescent="0.2">
      <c r="A558" s="72" t="s">
        <v>1448</v>
      </c>
      <c r="B558" s="66" t="s">
        <v>1449</v>
      </c>
      <c r="C558" s="67">
        <v>45</v>
      </c>
      <c r="D558" s="67" t="s">
        <v>343</v>
      </c>
      <c r="E558" s="71">
        <v>0.102552962685175</v>
      </c>
      <c r="F558" s="68">
        <v>23.768366464995701</v>
      </c>
      <c r="G558" s="71">
        <v>0.23903029584579</v>
      </c>
      <c r="H558" s="68">
        <v>23.509075194468501</v>
      </c>
      <c r="I558" s="71">
        <v>2.9596585964614799E-2</v>
      </c>
      <c r="J558" s="68">
        <v>68.020743301642199</v>
      </c>
      <c r="K558" s="71">
        <v>3.9032006245121202E-2</v>
      </c>
      <c r="L558" s="68">
        <v>26.361279170267899</v>
      </c>
    </row>
    <row r="559" spans="1:12" x14ac:dyDescent="0.2">
      <c r="A559" s="72" t="s">
        <v>1450</v>
      </c>
      <c r="B559" s="66" t="s">
        <v>1451</v>
      </c>
      <c r="C559" s="67">
        <v>45</v>
      </c>
      <c r="D559" s="67" t="s">
        <v>343</v>
      </c>
      <c r="E559" s="71">
        <v>0.24754008534003899</v>
      </c>
      <c r="F559" s="68">
        <v>91.356957649092493</v>
      </c>
      <c r="G559" s="71">
        <v>0.56812369484730296</v>
      </c>
      <c r="H559" s="68">
        <v>97.147796024200503</v>
      </c>
      <c r="I559" s="71">
        <v>0.10293788305675799</v>
      </c>
      <c r="J559" s="68">
        <v>85.479688850475398</v>
      </c>
      <c r="K559" s="71">
        <v>7.1558678116055499E-2</v>
      </c>
      <c r="L559" s="68">
        <v>41.400172860847</v>
      </c>
    </row>
    <row r="560" spans="1:12" x14ac:dyDescent="0.2">
      <c r="A560" s="72" t="s">
        <v>1452</v>
      </c>
      <c r="B560" s="66" t="s">
        <v>1453</v>
      </c>
      <c r="C560" s="67">
        <v>45</v>
      </c>
      <c r="D560" s="67" t="s">
        <v>343</v>
      </c>
      <c r="E560" s="71">
        <v>0.29620826972043501</v>
      </c>
      <c r="F560" s="68">
        <v>94.641313742437305</v>
      </c>
      <c r="G560" s="71">
        <v>0.55859524289738705</v>
      </c>
      <c r="H560" s="68">
        <v>96.888504753673303</v>
      </c>
      <c r="I560" s="71">
        <v>0.27798689127042397</v>
      </c>
      <c r="J560" s="68">
        <v>95.073465859982704</v>
      </c>
      <c r="K560" s="71">
        <v>5.2042674993494902E-2</v>
      </c>
      <c r="L560" s="68">
        <v>32.9299913569577</v>
      </c>
    </row>
    <row r="561" spans="1:12" x14ac:dyDescent="0.2">
      <c r="A561" s="72" t="s">
        <v>1454</v>
      </c>
      <c r="B561" s="66" t="s">
        <v>1455</v>
      </c>
      <c r="C561" s="67">
        <v>45</v>
      </c>
      <c r="D561" s="67" t="s">
        <v>343</v>
      </c>
      <c r="E561" s="71">
        <v>0.32025534230556701</v>
      </c>
      <c r="F561" s="68">
        <v>95.851339671564403</v>
      </c>
      <c r="G561" s="71">
        <v>0.75356244577817</v>
      </c>
      <c r="H561" s="68">
        <v>98.703543647363901</v>
      </c>
      <c r="I561" s="71">
        <v>0.14540290458375699</v>
      </c>
      <c r="J561" s="68">
        <v>88.764044943820195</v>
      </c>
      <c r="K561" s="71">
        <v>6.1800676554775197E-2</v>
      </c>
      <c r="L561" s="68">
        <v>37.424373379429603</v>
      </c>
    </row>
    <row r="562" spans="1:12" x14ac:dyDescent="0.2">
      <c r="A562" s="72" t="s">
        <v>1456</v>
      </c>
      <c r="B562" s="66" t="s">
        <v>1457</v>
      </c>
      <c r="C562" s="67">
        <v>65</v>
      </c>
      <c r="D562" s="67" t="s">
        <v>343</v>
      </c>
      <c r="E562" s="71">
        <v>0.34196661606789303</v>
      </c>
      <c r="F562" s="68">
        <v>96.456352636127903</v>
      </c>
      <c r="G562" s="71">
        <v>0.36402359555070701</v>
      </c>
      <c r="H562" s="68">
        <v>91.789109766637793</v>
      </c>
      <c r="I562" s="71">
        <v>0.56754890422726401</v>
      </c>
      <c r="J562" s="68">
        <v>99.8271391529818</v>
      </c>
      <c r="K562" s="71">
        <v>9.4327348425709501E-2</v>
      </c>
      <c r="L562" s="68">
        <v>51.944684528954198</v>
      </c>
    </row>
    <row r="563" spans="1:12" x14ac:dyDescent="0.2">
      <c r="A563" s="72" t="s">
        <v>1458</v>
      </c>
      <c r="B563" s="66" t="s">
        <v>1459</v>
      </c>
      <c r="C563" s="67">
        <v>65</v>
      </c>
      <c r="D563" s="67" t="s">
        <v>343</v>
      </c>
      <c r="E563" s="71">
        <v>0.418571411249958</v>
      </c>
      <c r="F563" s="68">
        <v>98.703543647363901</v>
      </c>
      <c r="G563" s="71">
        <v>0.49735220940191099</v>
      </c>
      <c r="H563" s="68">
        <v>95.505617977528104</v>
      </c>
      <c r="I563" s="71">
        <v>0.703066682167375</v>
      </c>
      <c r="J563" s="68">
        <v>100</v>
      </c>
      <c r="K563" s="71">
        <v>5.5295342180588299E-2</v>
      </c>
      <c r="L563" s="68">
        <v>34.572169403630099</v>
      </c>
    </row>
    <row r="564" spans="1:12" x14ac:dyDescent="0.2">
      <c r="A564" s="72" t="s">
        <v>1460</v>
      </c>
      <c r="B564" s="66" t="s">
        <v>1461</v>
      </c>
      <c r="C564" s="67">
        <v>45</v>
      </c>
      <c r="D564" s="67" t="s">
        <v>343</v>
      </c>
      <c r="E564" s="71">
        <v>0.48675895785094198</v>
      </c>
      <c r="F564" s="68">
        <v>99.6542783059637</v>
      </c>
      <c r="G564" s="71">
        <v>0.70800712647881303</v>
      </c>
      <c r="H564" s="68">
        <v>98.357821953327601</v>
      </c>
      <c r="I564" s="71">
        <v>0.661195065835397</v>
      </c>
      <c r="J564" s="68">
        <v>99.9135695764909</v>
      </c>
      <c r="K564" s="71">
        <v>9.1074681238616104E-2</v>
      </c>
      <c r="L564" s="68">
        <v>50.2160760587727</v>
      </c>
    </row>
    <row r="565" spans="1:12" x14ac:dyDescent="0.2">
      <c r="A565" s="72" t="s">
        <v>1462</v>
      </c>
      <c r="B565" s="66" t="s">
        <v>1463</v>
      </c>
      <c r="C565" s="67">
        <v>65</v>
      </c>
      <c r="D565" s="67" t="s">
        <v>343</v>
      </c>
      <c r="E565" s="71">
        <v>0.45911032383793698</v>
      </c>
      <c r="F565" s="68">
        <v>99.3949870354365</v>
      </c>
      <c r="G565" s="71">
        <v>0.74122652515472498</v>
      </c>
      <c r="H565" s="68">
        <v>98.530682800345701</v>
      </c>
      <c r="I565" s="71">
        <v>0.53527176355918904</v>
      </c>
      <c r="J565" s="68">
        <v>99.7407087294728</v>
      </c>
      <c r="K565" s="71">
        <v>0.100832682799896</v>
      </c>
      <c r="L565" s="68">
        <v>53.586862575626597</v>
      </c>
    </row>
    <row r="566" spans="1:12" x14ac:dyDescent="0.2">
      <c r="A566" s="72" t="s">
        <v>1464</v>
      </c>
      <c r="B566" s="66" t="s">
        <v>1465</v>
      </c>
      <c r="C566" s="67">
        <v>65</v>
      </c>
      <c r="D566" s="67" t="s">
        <v>343</v>
      </c>
      <c r="E566" s="71">
        <v>0.16589555026074701</v>
      </c>
      <c r="F566" s="68">
        <v>74.070872947277493</v>
      </c>
      <c r="G566" s="71">
        <v>0.40717403363599403</v>
      </c>
      <c r="H566" s="68">
        <v>93.690579083837505</v>
      </c>
      <c r="I566" s="71">
        <v>1.57012718430962E-2</v>
      </c>
      <c r="J566" s="68">
        <v>56.006914433880702</v>
      </c>
      <c r="K566" s="71">
        <v>7.4811345303148896E-2</v>
      </c>
      <c r="L566" s="68">
        <v>43.042350907519399</v>
      </c>
    </row>
    <row r="567" spans="1:12" x14ac:dyDescent="0.2">
      <c r="A567" s="72" t="s">
        <v>1466</v>
      </c>
      <c r="B567" s="66" t="s">
        <v>1467</v>
      </c>
      <c r="C567" s="67">
        <v>65</v>
      </c>
      <c r="D567" s="67" t="s">
        <v>343</v>
      </c>
      <c r="E567" s="71">
        <v>0.111597091207077</v>
      </c>
      <c r="F567" s="68">
        <v>32.065687121866901</v>
      </c>
      <c r="G567" s="71">
        <v>0.231215548506259</v>
      </c>
      <c r="H567" s="68">
        <v>19.446845289541901</v>
      </c>
      <c r="I567" s="71">
        <v>9.2483766892626391E-3</v>
      </c>
      <c r="J567" s="68">
        <v>43.993085566119298</v>
      </c>
      <c r="K567" s="71">
        <v>9.4327348425709501E-2</v>
      </c>
      <c r="L567" s="68">
        <v>51.944684528954198</v>
      </c>
    </row>
    <row r="568" spans="1:12" x14ac:dyDescent="0.2">
      <c r="A568" s="72" t="s">
        <v>1468</v>
      </c>
      <c r="B568" s="66" t="s">
        <v>1469</v>
      </c>
      <c r="C568" s="67">
        <v>65</v>
      </c>
      <c r="D568" s="67" t="s">
        <v>343</v>
      </c>
      <c r="E568" s="71">
        <v>0.17236092168425901</v>
      </c>
      <c r="F568" s="68">
        <v>78.219533275713005</v>
      </c>
      <c r="G568" s="71">
        <v>0.25112263706951499</v>
      </c>
      <c r="H568" s="68">
        <v>63.872082973206602</v>
      </c>
      <c r="I568" s="71">
        <v>0.15536944362208599</v>
      </c>
      <c r="J568" s="68">
        <v>89.369057908383795</v>
      </c>
      <c r="K568" s="71">
        <v>0.110590684361177</v>
      </c>
      <c r="L568" s="68">
        <v>57.303370786516901</v>
      </c>
    </row>
    <row r="569" spans="1:12" x14ac:dyDescent="0.2">
      <c r="A569" s="72" t="s">
        <v>1470</v>
      </c>
      <c r="B569" s="66" t="s">
        <v>1471</v>
      </c>
      <c r="C569" s="67">
        <v>65</v>
      </c>
      <c r="D569" s="67" t="s">
        <v>343</v>
      </c>
      <c r="E569" s="71">
        <v>0.28129055680457499</v>
      </c>
      <c r="F569" s="68">
        <v>93.517718236819405</v>
      </c>
      <c r="G569" s="71">
        <v>0.28419958420133501</v>
      </c>
      <c r="H569" s="68">
        <v>84.096802074330199</v>
      </c>
      <c r="I569" s="71">
        <v>0.44582873466411999</v>
      </c>
      <c r="J569" s="68">
        <v>99.222126188418301</v>
      </c>
      <c r="K569" s="71">
        <v>0.11384335154826999</v>
      </c>
      <c r="L569" s="68">
        <v>59.0319792566983</v>
      </c>
    </row>
    <row r="570" spans="1:12" x14ac:dyDescent="0.2">
      <c r="A570" s="72" t="s">
        <v>1472</v>
      </c>
      <c r="B570" s="66" t="s">
        <v>1473</v>
      </c>
      <c r="C570" s="67">
        <v>65</v>
      </c>
      <c r="D570" s="67" t="s">
        <v>343</v>
      </c>
      <c r="E570" s="71">
        <v>0.110967574298034</v>
      </c>
      <c r="F570" s="68">
        <v>31.374243733794302</v>
      </c>
      <c r="G570" s="71">
        <v>0.20009558180924</v>
      </c>
      <c r="H570" s="68">
        <v>10.371650821089</v>
      </c>
      <c r="I570" s="71">
        <v>1.24584551624057E-2</v>
      </c>
      <c r="J570" s="68">
        <v>51.253241140881599</v>
      </c>
      <c r="K570" s="71">
        <v>0.120348685922457</v>
      </c>
      <c r="L570" s="68">
        <v>60.501296456352598</v>
      </c>
    </row>
    <row r="571" spans="1:12" x14ac:dyDescent="0.2">
      <c r="A571" s="72" t="s">
        <v>934</v>
      </c>
      <c r="B571" s="66" t="s">
        <v>1474</v>
      </c>
      <c r="C571" s="67">
        <v>65</v>
      </c>
      <c r="D571" s="67" t="s">
        <v>343</v>
      </c>
      <c r="E571" s="71">
        <v>0.17268398675852201</v>
      </c>
      <c r="F571" s="68">
        <v>78.392394122731204</v>
      </c>
      <c r="G571" s="71">
        <v>0.35437355745676402</v>
      </c>
      <c r="H571" s="68">
        <v>91.097666378565293</v>
      </c>
      <c r="I571" s="71">
        <v>3.6824382522158298E-2</v>
      </c>
      <c r="J571" s="68">
        <v>72.947277441659494</v>
      </c>
      <c r="K571" s="71">
        <v>0.126854020296644</v>
      </c>
      <c r="L571" s="68">
        <v>62.402765773552296</v>
      </c>
    </row>
    <row r="572" spans="1:12" x14ac:dyDescent="0.2">
      <c r="A572" s="72" t="s">
        <v>1475</v>
      </c>
      <c r="B572" s="66" t="s">
        <v>1476</v>
      </c>
      <c r="C572" s="67">
        <v>65</v>
      </c>
      <c r="D572" s="67" t="s">
        <v>343</v>
      </c>
      <c r="E572" s="71">
        <v>0.13732273532519801</v>
      </c>
      <c r="F572" s="68">
        <v>53.759723422644797</v>
      </c>
      <c r="G572" s="71">
        <v>0.25</v>
      </c>
      <c r="H572" s="68">
        <v>60.674157303370798</v>
      </c>
      <c r="I572" s="71">
        <v>9.0928481822023805E-3</v>
      </c>
      <c r="J572" s="68">
        <v>43.301642178046698</v>
      </c>
      <c r="K572" s="71">
        <v>0.15287535779339101</v>
      </c>
      <c r="L572" s="68">
        <v>70.267934312878097</v>
      </c>
    </row>
    <row r="573" spans="1:12" x14ac:dyDescent="0.2">
      <c r="A573" s="72" t="s">
        <v>1477</v>
      </c>
      <c r="B573" s="66" t="s">
        <v>1478</v>
      </c>
      <c r="C573" s="67">
        <v>65</v>
      </c>
      <c r="D573" s="67" t="s">
        <v>343</v>
      </c>
      <c r="E573" s="71">
        <v>0.13080541433134399</v>
      </c>
      <c r="F573" s="68">
        <v>48.401037165082101</v>
      </c>
      <c r="G573" s="71">
        <v>0.17497010880858599</v>
      </c>
      <c r="H573" s="68">
        <v>6.8280034572169397</v>
      </c>
      <c r="I573" s="71">
        <v>5.1560107643680297E-2</v>
      </c>
      <c r="J573" s="68">
        <v>77.960242005185805</v>
      </c>
      <c r="K573" s="71">
        <v>0.16588602654176501</v>
      </c>
      <c r="L573" s="68">
        <v>74.070872947277493</v>
      </c>
    </row>
    <row r="574" spans="1:12" x14ac:dyDescent="0.2">
      <c r="A574" s="72" t="s">
        <v>1479</v>
      </c>
      <c r="B574" s="66" t="s">
        <v>1480</v>
      </c>
      <c r="C574" s="67">
        <v>65</v>
      </c>
      <c r="D574" s="67" t="s">
        <v>343</v>
      </c>
      <c r="E574" s="71">
        <v>0.13707448454503299</v>
      </c>
      <c r="F574" s="68">
        <v>53.586862575626597</v>
      </c>
      <c r="G574" s="71">
        <v>0.24968482897572</v>
      </c>
      <c r="H574" s="68">
        <v>43.128781331028499</v>
      </c>
      <c r="I574" s="71">
        <v>5.4105996788943499E-3</v>
      </c>
      <c r="J574" s="68">
        <v>32.065687121866901</v>
      </c>
      <c r="K574" s="71">
        <v>0.156128024980485</v>
      </c>
      <c r="L574" s="68">
        <v>71.132238547968896</v>
      </c>
    </row>
    <row r="575" spans="1:12" x14ac:dyDescent="0.2">
      <c r="A575" s="72" t="s">
        <v>1481</v>
      </c>
      <c r="B575" s="66" t="s">
        <v>1482</v>
      </c>
      <c r="C575" s="67">
        <v>65</v>
      </c>
      <c r="D575" s="67" t="s">
        <v>343</v>
      </c>
      <c r="E575" s="71">
        <v>0.16623210649970999</v>
      </c>
      <c r="F575" s="68">
        <v>74.589455488331893</v>
      </c>
      <c r="G575" s="71">
        <v>0.29604857736746598</v>
      </c>
      <c r="H575" s="68">
        <v>85.911840968020698</v>
      </c>
      <c r="I575" s="71">
        <v>0.108320393705955</v>
      </c>
      <c r="J575" s="68">
        <v>86.516853932584297</v>
      </c>
      <c r="K575" s="71">
        <v>9.4327348425709501E-2</v>
      </c>
      <c r="L575" s="68">
        <v>51.944684528954198</v>
      </c>
    </row>
    <row r="576" spans="1:12" x14ac:dyDescent="0.2">
      <c r="A576" s="72" t="s">
        <v>1483</v>
      </c>
      <c r="B576" s="66" t="s">
        <v>1484</v>
      </c>
      <c r="C576" s="67">
        <v>65</v>
      </c>
      <c r="D576" s="67" t="s">
        <v>343</v>
      </c>
      <c r="E576" s="71">
        <v>0.15568685056465401</v>
      </c>
      <c r="F576" s="68">
        <v>67.847882454623999</v>
      </c>
      <c r="G576" s="71">
        <v>0.279571973522383</v>
      </c>
      <c r="H576" s="68">
        <v>82.800345721694001</v>
      </c>
      <c r="I576" s="71">
        <v>5.7381890687840997E-2</v>
      </c>
      <c r="J576" s="68">
        <v>79.170267934312903</v>
      </c>
      <c r="K576" s="71">
        <v>0.13010668748373699</v>
      </c>
      <c r="L576" s="68">
        <v>63.699222126188403</v>
      </c>
    </row>
    <row r="577" spans="1:12" x14ac:dyDescent="0.2">
      <c r="A577" s="72" t="s">
        <v>1485</v>
      </c>
      <c r="B577" s="66" t="s">
        <v>1486</v>
      </c>
      <c r="C577" s="67">
        <v>65</v>
      </c>
      <c r="D577" s="67" t="s">
        <v>343</v>
      </c>
      <c r="E577" s="71">
        <v>0.123066431358493</v>
      </c>
      <c r="F577" s="68">
        <v>42.0916162489196</v>
      </c>
      <c r="G577" s="71">
        <v>0.26593039570005</v>
      </c>
      <c r="H577" s="68">
        <v>76.490924805531506</v>
      </c>
      <c r="I577" s="71">
        <v>1.21942171368127E-2</v>
      </c>
      <c r="J577" s="68">
        <v>50.561797752808999</v>
      </c>
      <c r="K577" s="71">
        <v>9.1074681238616104E-2</v>
      </c>
      <c r="L577" s="68">
        <v>50.2160760587727</v>
      </c>
    </row>
    <row r="578" spans="1:12" x14ac:dyDescent="0.2">
      <c r="A578" s="72" t="s">
        <v>1487</v>
      </c>
      <c r="B578" s="66" t="s">
        <v>1488</v>
      </c>
      <c r="C578" s="67">
        <v>45</v>
      </c>
      <c r="D578" s="67" t="s">
        <v>343</v>
      </c>
      <c r="E578" s="71">
        <v>0.34728733910461601</v>
      </c>
      <c r="F578" s="68">
        <v>96.802074330164203</v>
      </c>
      <c r="G578" s="71">
        <v>0.86566695013267303</v>
      </c>
      <c r="H578" s="68">
        <v>99.222126188418301</v>
      </c>
      <c r="I578" s="71">
        <v>0.107889056252214</v>
      </c>
      <c r="J578" s="68">
        <v>86.171132238547997</v>
      </c>
      <c r="K578" s="71">
        <v>6.8306010928962005E-2</v>
      </c>
      <c r="L578" s="68">
        <v>40.103716508210901</v>
      </c>
    </row>
    <row r="579" spans="1:12" x14ac:dyDescent="0.2">
      <c r="A579" s="72" t="s">
        <v>1489</v>
      </c>
      <c r="B579" s="66" t="s">
        <v>1490</v>
      </c>
      <c r="C579" s="67">
        <v>65</v>
      </c>
      <c r="D579" s="67" t="s">
        <v>343</v>
      </c>
      <c r="E579" s="71">
        <v>0.26656217909031699</v>
      </c>
      <c r="F579" s="68">
        <v>92.826274848746806</v>
      </c>
      <c r="G579" s="71">
        <v>0.66788730811299901</v>
      </c>
      <c r="H579" s="68">
        <v>98.098530682800302</v>
      </c>
      <c r="I579" s="71">
        <v>8.6261888538645706E-2</v>
      </c>
      <c r="J579" s="68">
        <v>83.2324978392394</v>
      </c>
      <c r="K579" s="71">
        <v>4.5537340619308003E-2</v>
      </c>
      <c r="L579" s="68">
        <v>29.732065687121899</v>
      </c>
    </row>
    <row r="580" spans="1:12" x14ac:dyDescent="0.2">
      <c r="A580" s="72" t="s">
        <v>1491</v>
      </c>
      <c r="B580" s="66" t="s">
        <v>1492</v>
      </c>
      <c r="C580" s="67">
        <v>65</v>
      </c>
      <c r="D580" s="67" t="s">
        <v>343</v>
      </c>
      <c r="E580" s="71">
        <v>0.417299967702564</v>
      </c>
      <c r="F580" s="68">
        <v>98.530682800345701</v>
      </c>
      <c r="G580" s="71">
        <v>0.75494269063616504</v>
      </c>
      <c r="H580" s="68">
        <v>98.789974070872901</v>
      </c>
      <c r="I580" s="71">
        <v>0.4123878656071</v>
      </c>
      <c r="J580" s="68">
        <v>98.703543647363901</v>
      </c>
      <c r="K580" s="71">
        <v>8.4569346864429198E-2</v>
      </c>
      <c r="L580" s="68">
        <v>47.450302506482302</v>
      </c>
    </row>
    <row r="581" spans="1:12" x14ac:dyDescent="0.2">
      <c r="A581" s="72" t="s">
        <v>1493</v>
      </c>
      <c r="B581" s="66" t="s">
        <v>1494</v>
      </c>
      <c r="C581" s="67">
        <v>65</v>
      </c>
      <c r="D581" s="67" t="s">
        <v>343</v>
      </c>
      <c r="E581" s="71">
        <v>0.25814928301832801</v>
      </c>
      <c r="F581" s="68">
        <v>92.221261884183207</v>
      </c>
      <c r="G581" s="71">
        <v>0.562276405921732</v>
      </c>
      <c r="H581" s="68">
        <v>96.974935177182402</v>
      </c>
      <c r="I581" s="71">
        <v>0.17313943688812999</v>
      </c>
      <c r="J581" s="68">
        <v>90.319792566983594</v>
      </c>
      <c r="K581" s="71">
        <v>3.9032006245121202E-2</v>
      </c>
      <c r="L581" s="68">
        <v>26.361279170267899</v>
      </c>
    </row>
    <row r="582" spans="1:12" x14ac:dyDescent="0.2">
      <c r="A582" s="72" t="s">
        <v>1495</v>
      </c>
      <c r="B582" s="66" t="s">
        <v>1496</v>
      </c>
      <c r="C582" s="67">
        <v>65</v>
      </c>
      <c r="D582" s="67" t="s">
        <v>343</v>
      </c>
      <c r="E582" s="71">
        <v>0.13684713189726999</v>
      </c>
      <c r="F582" s="68">
        <v>53.154710458081198</v>
      </c>
      <c r="G582" s="71">
        <v>0.34401087310880701</v>
      </c>
      <c r="H582" s="68">
        <v>89.887640449438194</v>
      </c>
      <c r="I582" s="71">
        <v>2.74985163378813E-2</v>
      </c>
      <c r="J582" s="68">
        <v>66.2921348314607</v>
      </c>
      <c r="K582" s="71">
        <v>3.9032006245121202E-2</v>
      </c>
      <c r="L582" s="68">
        <v>26.361279170267899</v>
      </c>
    </row>
    <row r="583" spans="1:12" x14ac:dyDescent="0.2">
      <c r="A583" s="72" t="s">
        <v>1497</v>
      </c>
      <c r="B583" s="66" t="s">
        <v>1498</v>
      </c>
      <c r="C583" s="67">
        <v>65</v>
      </c>
      <c r="D583" s="67" t="s">
        <v>343</v>
      </c>
      <c r="E583" s="71">
        <v>0.14640250873729599</v>
      </c>
      <c r="F583" s="68">
        <v>60.242005185825398</v>
      </c>
      <c r="G583" s="71">
        <v>0.355687088884934</v>
      </c>
      <c r="H583" s="68">
        <v>91.356957649092493</v>
      </c>
      <c r="I583" s="71">
        <v>2.1719760772179901E-2</v>
      </c>
      <c r="J583" s="68">
        <v>61.365600691443397</v>
      </c>
      <c r="K583" s="71">
        <v>6.1800676554775197E-2</v>
      </c>
      <c r="L583" s="68">
        <v>37.424373379429603</v>
      </c>
    </row>
    <row r="584" spans="1:12" x14ac:dyDescent="0.2">
      <c r="A584" s="72" t="s">
        <v>1499</v>
      </c>
      <c r="B584" s="66" t="s">
        <v>1500</v>
      </c>
      <c r="C584" s="67">
        <v>65</v>
      </c>
      <c r="D584" s="67" t="s">
        <v>343</v>
      </c>
      <c r="E584" s="71">
        <v>0.123734566480852</v>
      </c>
      <c r="F584" s="68">
        <v>42.696629213483099</v>
      </c>
      <c r="G584" s="71">
        <v>0.29084615877090098</v>
      </c>
      <c r="H584" s="68">
        <v>84.874675885911799</v>
      </c>
      <c r="I584" s="71">
        <v>2.1809531303972899E-2</v>
      </c>
      <c r="J584" s="68">
        <v>61.624891961970597</v>
      </c>
      <c r="K584" s="71">
        <v>5.8548009367681703E-2</v>
      </c>
      <c r="L584" s="68">
        <v>35.782195332757098</v>
      </c>
    </row>
    <row r="585" spans="1:12" x14ac:dyDescent="0.2">
      <c r="A585" s="72" t="s">
        <v>1501</v>
      </c>
      <c r="B585" s="66" t="s">
        <v>1502</v>
      </c>
      <c r="C585" s="67">
        <v>65</v>
      </c>
      <c r="D585" s="67" t="s">
        <v>343</v>
      </c>
      <c r="E585" s="71">
        <v>0.124885518998284</v>
      </c>
      <c r="F585" s="68">
        <v>43.301642178046698</v>
      </c>
      <c r="G585" s="71">
        <v>0.25853726874160199</v>
      </c>
      <c r="H585" s="68">
        <v>72.255834053586895</v>
      </c>
      <c r="I585" s="71">
        <v>2.1791939827541199E-2</v>
      </c>
      <c r="J585" s="68">
        <v>61.538461538461497</v>
      </c>
      <c r="K585" s="71">
        <v>9.4327348425709501E-2</v>
      </c>
      <c r="L585" s="68">
        <v>51.944684528954198</v>
      </c>
    </row>
    <row r="586" spans="1:12" x14ac:dyDescent="0.2">
      <c r="A586" s="72" t="s">
        <v>1503</v>
      </c>
      <c r="B586" s="66" t="s">
        <v>1504</v>
      </c>
      <c r="C586" s="67">
        <v>65</v>
      </c>
      <c r="D586" s="67" t="s">
        <v>343</v>
      </c>
      <c r="E586" s="71">
        <v>0.13994341013688499</v>
      </c>
      <c r="F586" s="68">
        <v>55.488331892826302</v>
      </c>
      <c r="G586" s="71">
        <v>0.29403863078023301</v>
      </c>
      <c r="H586" s="68">
        <v>85.652549697493498</v>
      </c>
      <c r="I586" s="71">
        <v>8.69558089505852E-3</v>
      </c>
      <c r="J586" s="68">
        <v>42.264477095937799</v>
      </c>
      <c r="K586" s="71">
        <v>0.117096018735364</v>
      </c>
      <c r="L586" s="68">
        <v>59.464131374243699</v>
      </c>
    </row>
    <row r="587" spans="1:12" x14ac:dyDescent="0.2">
      <c r="A587" s="72" t="s">
        <v>1505</v>
      </c>
      <c r="B587" s="66" t="s">
        <v>1506</v>
      </c>
      <c r="C587" s="67">
        <v>65</v>
      </c>
      <c r="D587" s="67" t="s">
        <v>343</v>
      </c>
      <c r="E587" s="71">
        <v>0.13954720306875901</v>
      </c>
      <c r="F587" s="68">
        <v>55.229040622299102</v>
      </c>
      <c r="G587" s="71">
        <v>0.315618617573172</v>
      </c>
      <c r="H587" s="68">
        <v>88.159031979256696</v>
      </c>
      <c r="I587" s="71">
        <v>8.69564320739513E-3</v>
      </c>
      <c r="J587" s="68">
        <v>42.3509075194468</v>
      </c>
      <c r="K587" s="71">
        <v>9.4327348425709501E-2</v>
      </c>
      <c r="L587" s="68">
        <v>51.944684528954198</v>
      </c>
    </row>
    <row r="588" spans="1:12" x14ac:dyDescent="0.2">
      <c r="A588" s="72" t="s">
        <v>1507</v>
      </c>
      <c r="B588" s="66" t="s">
        <v>1508</v>
      </c>
      <c r="C588" s="67">
        <v>65</v>
      </c>
      <c r="D588" s="67" t="s">
        <v>343</v>
      </c>
      <c r="E588" s="71">
        <v>0.133335425030913</v>
      </c>
      <c r="F588" s="68">
        <v>50.3025064822818</v>
      </c>
      <c r="G588" s="71">
        <v>0.276898245951408</v>
      </c>
      <c r="H588" s="68">
        <v>81.849611063094201</v>
      </c>
      <c r="I588" s="71">
        <v>1.2517344780154E-2</v>
      </c>
      <c r="J588" s="68">
        <v>51.685393258426998</v>
      </c>
      <c r="K588" s="71">
        <v>0.110590684361177</v>
      </c>
      <c r="L588" s="68">
        <v>57.303370786516901</v>
      </c>
    </row>
    <row r="589" spans="1:12" x14ac:dyDescent="0.2">
      <c r="A589" s="72" t="s">
        <v>1509</v>
      </c>
      <c r="B589" s="66" t="s">
        <v>1510</v>
      </c>
      <c r="C589" s="67">
        <v>65</v>
      </c>
      <c r="D589" s="67" t="s">
        <v>343</v>
      </c>
      <c r="E589" s="71">
        <v>0.109607072876379</v>
      </c>
      <c r="F589" s="68">
        <v>30.250648228176299</v>
      </c>
      <c r="G589" s="71">
        <v>0.25251760917320498</v>
      </c>
      <c r="H589" s="68">
        <v>65.9464131374244</v>
      </c>
      <c r="I589" s="71">
        <v>1.45029329011568E-2</v>
      </c>
      <c r="J589" s="68">
        <v>54.105445116681103</v>
      </c>
      <c r="K589" s="71">
        <v>6.1800676554775197E-2</v>
      </c>
      <c r="L589" s="68">
        <v>37.424373379429603</v>
      </c>
    </row>
    <row r="590" spans="1:12" x14ac:dyDescent="0.2">
      <c r="A590" s="72" t="s">
        <v>1511</v>
      </c>
      <c r="B590" s="66" t="s">
        <v>1512</v>
      </c>
      <c r="C590" s="67">
        <v>65</v>
      </c>
      <c r="D590" s="67" t="s">
        <v>343</v>
      </c>
      <c r="E590" s="71">
        <v>0.165887010319791</v>
      </c>
      <c r="F590" s="68">
        <v>73.984442523768394</v>
      </c>
      <c r="G590" s="71">
        <v>0.37581227000477502</v>
      </c>
      <c r="H590" s="68">
        <v>92.480553154710407</v>
      </c>
      <c r="I590" s="71">
        <v>1.77634109676072E-2</v>
      </c>
      <c r="J590" s="68">
        <v>58.2541054451167</v>
      </c>
      <c r="K590" s="71">
        <v>0.10408534998699</v>
      </c>
      <c r="L590" s="68">
        <v>54.796888504753703</v>
      </c>
    </row>
    <row r="591" spans="1:12" x14ac:dyDescent="0.2">
      <c r="A591" s="72" t="s">
        <v>1513</v>
      </c>
      <c r="B591" s="66" t="s">
        <v>1514</v>
      </c>
      <c r="C591" s="67">
        <v>65</v>
      </c>
      <c r="D591" s="67" t="s">
        <v>343</v>
      </c>
      <c r="E591" s="71">
        <v>0.137808227982543</v>
      </c>
      <c r="F591" s="68">
        <v>54.191875540190097</v>
      </c>
      <c r="G591" s="71">
        <v>0.25153073339054799</v>
      </c>
      <c r="H591" s="68">
        <v>64.995678478824502</v>
      </c>
      <c r="I591" s="71">
        <v>6.7566602131370598E-2</v>
      </c>
      <c r="J591" s="68">
        <v>80.812445980985302</v>
      </c>
      <c r="K591" s="71">
        <v>9.4327348425709501E-2</v>
      </c>
      <c r="L591" s="68">
        <v>51.944684528954198</v>
      </c>
    </row>
    <row r="592" spans="1:12" x14ac:dyDescent="0.2">
      <c r="A592" s="72" t="s">
        <v>1515</v>
      </c>
      <c r="B592" s="66" t="s">
        <v>1516</v>
      </c>
      <c r="C592" s="67">
        <v>65</v>
      </c>
      <c r="D592" s="67" t="s">
        <v>343</v>
      </c>
      <c r="E592" s="71">
        <v>0.11544045970366</v>
      </c>
      <c r="F592" s="68">
        <v>36.300777873811597</v>
      </c>
      <c r="G592" s="71">
        <v>0.26550842517696599</v>
      </c>
      <c r="H592" s="68">
        <v>76.318063958513406</v>
      </c>
      <c r="I592" s="71">
        <v>1.25069430050528E-2</v>
      </c>
      <c r="J592" s="68">
        <v>51.512532411408799</v>
      </c>
      <c r="K592" s="71">
        <v>6.8306010928962005E-2</v>
      </c>
      <c r="L592" s="68">
        <v>40.103716508210901</v>
      </c>
    </row>
    <row r="593" spans="1:12" x14ac:dyDescent="0.2">
      <c r="A593" s="72" t="s">
        <v>1517</v>
      </c>
      <c r="B593" s="66" t="s">
        <v>1518</v>
      </c>
      <c r="C593" s="67">
        <v>65</v>
      </c>
      <c r="D593" s="67" t="s">
        <v>343</v>
      </c>
      <c r="E593" s="71">
        <v>0.34381351998728499</v>
      </c>
      <c r="F593" s="68">
        <v>96.542783059637003</v>
      </c>
      <c r="G593" s="71">
        <v>0.90150636965787601</v>
      </c>
      <c r="H593" s="68">
        <v>99.4814174589456</v>
      </c>
      <c r="I593" s="71">
        <v>8.1144182497578099E-2</v>
      </c>
      <c r="J593" s="68">
        <v>82.627484874675901</v>
      </c>
      <c r="K593" s="71">
        <v>4.87900078064014E-2</v>
      </c>
      <c r="L593" s="68">
        <v>31.547104580812402</v>
      </c>
    </row>
    <row r="594" spans="1:12" x14ac:dyDescent="0.2">
      <c r="A594" s="72" t="s">
        <v>1519</v>
      </c>
      <c r="B594" s="66" t="s">
        <v>1520</v>
      </c>
      <c r="C594" s="67">
        <v>65</v>
      </c>
      <c r="D594" s="67" t="s">
        <v>343</v>
      </c>
      <c r="E594" s="71">
        <v>0.11821261620012</v>
      </c>
      <c r="F594" s="68">
        <v>38.634399308556603</v>
      </c>
      <c r="G594" s="71">
        <v>0.24949229554295899</v>
      </c>
      <c r="H594" s="68">
        <v>42.696629213483099</v>
      </c>
      <c r="I594" s="71">
        <v>7.5655374445981298E-3</v>
      </c>
      <c r="J594" s="68">
        <v>39.498703543647402</v>
      </c>
      <c r="K594" s="71">
        <v>9.7580015612802898E-2</v>
      </c>
      <c r="L594" s="68">
        <v>53.068280034572197</v>
      </c>
    </row>
    <row r="595" spans="1:12" x14ac:dyDescent="0.2">
      <c r="A595" s="72" t="s">
        <v>1521</v>
      </c>
      <c r="B595" s="66" t="s">
        <v>1522</v>
      </c>
      <c r="C595" s="67">
        <v>63</v>
      </c>
      <c r="D595" s="67" t="s">
        <v>343</v>
      </c>
      <c r="E595" s="71">
        <v>0.19045372023426799</v>
      </c>
      <c r="F595" s="68">
        <v>84.701815038893699</v>
      </c>
      <c r="G595" s="71">
        <v>0.32241387784322101</v>
      </c>
      <c r="H595" s="68">
        <v>88.504753673292996</v>
      </c>
      <c r="I595" s="71">
        <v>0.16437793599515299</v>
      </c>
      <c r="J595" s="68">
        <v>89.974070872947294</v>
      </c>
      <c r="K595" s="71">
        <v>8.4569346864429198E-2</v>
      </c>
      <c r="L595" s="68">
        <v>47.450302506482302</v>
      </c>
    </row>
    <row r="596" spans="1:12" x14ac:dyDescent="0.2">
      <c r="A596" s="72" t="s">
        <v>1523</v>
      </c>
      <c r="B596" s="66" t="s">
        <v>1524</v>
      </c>
      <c r="C596" s="67">
        <v>65</v>
      </c>
      <c r="D596" s="67" t="s">
        <v>343</v>
      </c>
      <c r="E596" s="71">
        <v>0.201727375277378</v>
      </c>
      <c r="F596" s="68">
        <v>86.603284356093297</v>
      </c>
      <c r="G596" s="71">
        <v>0.47935480942305098</v>
      </c>
      <c r="H596" s="68">
        <v>95.159896283491804</v>
      </c>
      <c r="I596" s="71">
        <v>7.37846414155887E-2</v>
      </c>
      <c r="J596" s="68">
        <v>81.676750216076101</v>
      </c>
      <c r="K596" s="71">
        <v>5.2042674993494902E-2</v>
      </c>
      <c r="L596" s="68">
        <v>32.9299913569577</v>
      </c>
    </row>
    <row r="597" spans="1:12" x14ac:dyDescent="0.2">
      <c r="A597" s="72" t="s">
        <v>1525</v>
      </c>
      <c r="B597" s="66" t="s">
        <v>1526</v>
      </c>
      <c r="C597" s="67">
        <v>63</v>
      </c>
      <c r="D597" s="67" t="s">
        <v>343</v>
      </c>
      <c r="E597" s="71">
        <v>0.13345416098628199</v>
      </c>
      <c r="F597" s="68">
        <v>50.3889369057908</v>
      </c>
      <c r="G597" s="71">
        <v>0.29004125262796598</v>
      </c>
      <c r="H597" s="68">
        <v>84.701815038893699</v>
      </c>
      <c r="I597" s="71">
        <v>3.5509885027732502E-2</v>
      </c>
      <c r="J597" s="68">
        <v>71.823681936041496</v>
      </c>
      <c r="K597" s="71">
        <v>7.4811345303148896E-2</v>
      </c>
      <c r="L597" s="68">
        <v>43.042350907519399</v>
      </c>
    </row>
    <row r="598" spans="1:12" x14ac:dyDescent="0.2">
      <c r="A598" s="72" t="s">
        <v>1527</v>
      </c>
      <c r="B598" s="66" t="s">
        <v>1528</v>
      </c>
      <c r="C598" s="67">
        <v>63</v>
      </c>
      <c r="D598" s="67" t="s">
        <v>343</v>
      </c>
      <c r="E598" s="71">
        <v>0.15542919889144099</v>
      </c>
      <c r="F598" s="68">
        <v>67.588591184096799</v>
      </c>
      <c r="G598" s="71">
        <v>0.28012932006735602</v>
      </c>
      <c r="H598" s="68">
        <v>83.1460674157303</v>
      </c>
      <c r="I598" s="71">
        <v>7.2314925058698104E-2</v>
      </c>
      <c r="J598" s="68">
        <v>81.417458945548802</v>
      </c>
      <c r="K598" s="71">
        <v>0.11384335154826999</v>
      </c>
      <c r="L598" s="68">
        <v>59.0319792566983</v>
      </c>
    </row>
    <row r="599" spans="1:12" x14ac:dyDescent="0.2">
      <c r="A599" s="72" t="s">
        <v>1529</v>
      </c>
      <c r="B599" s="66" t="s">
        <v>1530</v>
      </c>
      <c r="C599" s="67">
        <v>63</v>
      </c>
      <c r="D599" s="67" t="s">
        <v>343</v>
      </c>
      <c r="E599" s="71">
        <v>0.134000060270554</v>
      </c>
      <c r="F599" s="68">
        <v>51.166810717372499</v>
      </c>
      <c r="G599" s="71">
        <v>0.223597412531298</v>
      </c>
      <c r="H599" s="68">
        <v>16.248919619706101</v>
      </c>
      <c r="I599" s="71">
        <v>1.25167417385996E-2</v>
      </c>
      <c r="J599" s="68">
        <v>51.598962834917899</v>
      </c>
      <c r="K599" s="71">
        <v>0.16588602654176501</v>
      </c>
      <c r="L599" s="68">
        <v>74.070872947277493</v>
      </c>
    </row>
    <row r="600" spans="1:12" x14ac:dyDescent="0.2">
      <c r="A600" s="72" t="s">
        <v>1531</v>
      </c>
      <c r="B600" s="66" t="s">
        <v>1532</v>
      </c>
      <c r="C600" s="67">
        <v>63</v>
      </c>
      <c r="D600" s="67" t="s">
        <v>343</v>
      </c>
      <c r="E600" s="71">
        <v>0.251204104783527</v>
      </c>
      <c r="F600" s="68">
        <v>91.616248919619693</v>
      </c>
      <c r="G600" s="71">
        <v>0.39243114493000703</v>
      </c>
      <c r="H600" s="68">
        <v>93.171996542783106</v>
      </c>
      <c r="I600" s="71">
        <v>0.26360115380776999</v>
      </c>
      <c r="J600" s="68">
        <v>94.295592048401005</v>
      </c>
      <c r="K600" s="71">
        <v>9.7580015612802898E-2</v>
      </c>
      <c r="L600" s="68">
        <v>53.068280034572197</v>
      </c>
    </row>
    <row r="601" spans="1:12" x14ac:dyDescent="0.2">
      <c r="A601" s="72" t="s">
        <v>1533</v>
      </c>
      <c r="B601" s="66" t="s">
        <v>1534</v>
      </c>
      <c r="C601" s="67">
        <v>63</v>
      </c>
      <c r="D601" s="67" t="s">
        <v>343</v>
      </c>
      <c r="E601" s="71">
        <v>0.25779133763793899</v>
      </c>
      <c r="F601" s="68">
        <v>92.048401037165107</v>
      </c>
      <c r="G601" s="71">
        <v>0.34475138190112498</v>
      </c>
      <c r="H601" s="68">
        <v>89.974070872947294</v>
      </c>
      <c r="I601" s="71">
        <v>0.36356928727082399</v>
      </c>
      <c r="J601" s="68">
        <v>98.098530682800302</v>
      </c>
      <c r="K601" s="71">
        <v>6.5053343741868594E-2</v>
      </c>
      <c r="L601" s="68">
        <v>38.807260155574802</v>
      </c>
    </row>
    <row r="602" spans="1:12" x14ac:dyDescent="0.2">
      <c r="A602" s="72" t="s">
        <v>1535</v>
      </c>
      <c r="B602" s="66" t="s">
        <v>1536</v>
      </c>
      <c r="C602" s="67">
        <v>63</v>
      </c>
      <c r="D602" s="67" t="s">
        <v>343</v>
      </c>
      <c r="E602" s="71">
        <v>0.31206934727503199</v>
      </c>
      <c r="F602" s="68">
        <v>95.332757130509904</v>
      </c>
      <c r="G602" s="71">
        <v>0.31500035912541402</v>
      </c>
      <c r="H602" s="68">
        <v>87.986171132238496</v>
      </c>
      <c r="I602" s="71">
        <v>0.53013300146106601</v>
      </c>
      <c r="J602" s="68">
        <v>99.6542783059637</v>
      </c>
      <c r="K602" s="71">
        <v>9.1074681238616104E-2</v>
      </c>
      <c r="L602" s="68">
        <v>50.2160760587727</v>
      </c>
    </row>
    <row r="603" spans="1:12" x14ac:dyDescent="0.2">
      <c r="A603" s="72" t="s">
        <v>1537</v>
      </c>
      <c r="B603" s="66" t="s">
        <v>1538</v>
      </c>
      <c r="C603" s="67">
        <v>63</v>
      </c>
      <c r="D603" s="67" t="s">
        <v>343</v>
      </c>
      <c r="E603" s="71">
        <v>0.29607953852034202</v>
      </c>
      <c r="F603" s="68">
        <v>94.554883318928304</v>
      </c>
      <c r="G603" s="71">
        <v>0.52618414787170997</v>
      </c>
      <c r="H603" s="68">
        <v>96.024200518582504</v>
      </c>
      <c r="I603" s="71">
        <v>0.26772711926360798</v>
      </c>
      <c r="J603" s="68">
        <v>94.641313742437305</v>
      </c>
      <c r="K603" s="71">
        <v>9.4327348425709501E-2</v>
      </c>
      <c r="L603" s="68">
        <v>51.944684528954198</v>
      </c>
    </row>
    <row r="604" spans="1:12" x14ac:dyDescent="0.2">
      <c r="A604" s="72" t="s">
        <v>1539</v>
      </c>
      <c r="B604" s="66" t="s">
        <v>1540</v>
      </c>
      <c r="C604" s="67">
        <v>63</v>
      </c>
      <c r="D604" s="67" t="s">
        <v>343</v>
      </c>
      <c r="E604" s="71">
        <v>0.267545939029663</v>
      </c>
      <c r="F604" s="68">
        <v>92.912705272255806</v>
      </c>
      <c r="G604" s="71">
        <v>0.36297012580537702</v>
      </c>
      <c r="H604" s="68">
        <v>91.616248919619693</v>
      </c>
      <c r="I604" s="71">
        <v>0.38111968191592899</v>
      </c>
      <c r="J604" s="68">
        <v>98.357821953327601</v>
      </c>
      <c r="K604" s="71">
        <v>5.8548009367681703E-2</v>
      </c>
      <c r="L604" s="68">
        <v>35.782195332757098</v>
      </c>
    </row>
    <row r="605" spans="1:12" x14ac:dyDescent="0.2">
      <c r="A605" s="72" t="s">
        <v>1541</v>
      </c>
      <c r="B605" s="66" t="s">
        <v>1542</v>
      </c>
      <c r="C605" s="67">
        <v>63</v>
      </c>
      <c r="D605" s="67" t="s">
        <v>343</v>
      </c>
      <c r="E605" s="71">
        <v>0.27195504500067402</v>
      </c>
      <c r="F605" s="68">
        <v>93.085566119274006</v>
      </c>
      <c r="G605" s="71">
        <v>0.453071122952032</v>
      </c>
      <c r="H605" s="68">
        <v>94.814174589455504</v>
      </c>
      <c r="I605" s="71">
        <v>0.23268732456625199</v>
      </c>
      <c r="J605" s="68">
        <v>92.739844425237706</v>
      </c>
      <c r="K605" s="71">
        <v>0.13010668748373699</v>
      </c>
      <c r="L605" s="68">
        <v>63.699222126188403</v>
      </c>
    </row>
    <row r="606" spans="1:12" x14ac:dyDescent="0.2">
      <c r="A606" s="72" t="s">
        <v>1543</v>
      </c>
      <c r="B606" s="66" t="s">
        <v>1544</v>
      </c>
      <c r="C606" s="67">
        <v>45</v>
      </c>
      <c r="D606" s="67" t="s">
        <v>343</v>
      </c>
      <c r="E606" s="71">
        <v>0.14715003680361899</v>
      </c>
      <c r="F606" s="68">
        <v>61.192739844425198</v>
      </c>
      <c r="G606" s="71">
        <v>0.24378981763228499</v>
      </c>
      <c r="H606" s="68">
        <v>29.2999135695765</v>
      </c>
      <c r="I606" s="71">
        <v>2.5002615529654301E-3</v>
      </c>
      <c r="J606" s="68">
        <v>15.989628349178901</v>
      </c>
      <c r="K606" s="71">
        <v>0.19516003122560599</v>
      </c>
      <c r="L606" s="68">
        <v>80.121002592912703</v>
      </c>
    </row>
    <row r="607" spans="1:12" x14ac:dyDescent="0.2">
      <c r="A607" s="72" t="s">
        <v>1545</v>
      </c>
      <c r="B607" s="66" t="s">
        <v>1546</v>
      </c>
      <c r="C607" s="67">
        <v>45</v>
      </c>
      <c r="D607" s="67" t="s">
        <v>343</v>
      </c>
      <c r="E607" s="71">
        <v>0.165295558841736</v>
      </c>
      <c r="F607" s="68">
        <v>73.379429559204894</v>
      </c>
      <c r="G607" s="71">
        <v>0.25</v>
      </c>
      <c r="H607" s="68">
        <v>60.674157303370798</v>
      </c>
      <c r="I607" s="71">
        <v>1.9366374932010899E-3</v>
      </c>
      <c r="J607" s="68">
        <v>12.618841832325</v>
      </c>
      <c r="K607" s="71">
        <v>0.24395003903200699</v>
      </c>
      <c r="L607" s="68">
        <v>88.331892826274895</v>
      </c>
    </row>
    <row r="608" spans="1:12" x14ac:dyDescent="0.2">
      <c r="A608" s="72" t="s">
        <v>1547</v>
      </c>
      <c r="B608" s="66" t="s">
        <v>1548</v>
      </c>
      <c r="C608" s="67">
        <v>45</v>
      </c>
      <c r="D608" s="67" t="s">
        <v>343</v>
      </c>
      <c r="E608" s="71">
        <v>0.159923033153722</v>
      </c>
      <c r="F608" s="68">
        <v>70.440795159896297</v>
      </c>
      <c r="G608" s="71">
        <v>0.25</v>
      </c>
      <c r="H608" s="68">
        <v>60.674157303370798</v>
      </c>
      <c r="I608" s="71">
        <v>1.50930651130001E-2</v>
      </c>
      <c r="J608" s="68">
        <v>55.229040622299102</v>
      </c>
      <c r="K608" s="71">
        <v>0.21467603434816601</v>
      </c>
      <c r="L608" s="68">
        <v>83.8375108038029</v>
      </c>
    </row>
    <row r="609" spans="1:12" x14ac:dyDescent="0.2">
      <c r="A609" s="72" t="s">
        <v>1549</v>
      </c>
      <c r="B609" s="66" t="s">
        <v>1550</v>
      </c>
      <c r="C609" s="67">
        <v>45</v>
      </c>
      <c r="D609" s="67" t="s">
        <v>343</v>
      </c>
      <c r="E609" s="71">
        <v>0.133198331249994</v>
      </c>
      <c r="F609" s="68">
        <v>50.2160760587727</v>
      </c>
      <c r="G609" s="71">
        <v>0.20822496787118899</v>
      </c>
      <c r="H609" s="68">
        <v>12.1866897147796</v>
      </c>
      <c r="I609" s="71">
        <v>5.9679962144690403E-3</v>
      </c>
      <c r="J609" s="68">
        <v>34.226447709593799</v>
      </c>
      <c r="K609" s="71">
        <v>0.18540202966432601</v>
      </c>
      <c r="L609" s="68">
        <v>77.700950734658605</v>
      </c>
    </row>
    <row r="610" spans="1:12" x14ac:dyDescent="0.2">
      <c r="A610" s="72" t="s">
        <v>1551</v>
      </c>
      <c r="B610" s="66" t="s">
        <v>1552</v>
      </c>
      <c r="C610" s="67">
        <v>45</v>
      </c>
      <c r="D610" s="67" t="s">
        <v>343</v>
      </c>
      <c r="E610" s="71">
        <v>0.163389602925928</v>
      </c>
      <c r="F610" s="68">
        <v>72.169403630077795</v>
      </c>
      <c r="G610" s="71">
        <v>0.25</v>
      </c>
      <c r="H610" s="68">
        <v>60.674157303370798</v>
      </c>
      <c r="I610" s="71">
        <v>2.7241041199649501E-3</v>
      </c>
      <c r="J610" s="68">
        <v>17.718236819360399</v>
      </c>
      <c r="K610" s="71">
        <v>0.23744470465782</v>
      </c>
      <c r="L610" s="68">
        <v>87.813310285220396</v>
      </c>
    </row>
    <row r="611" spans="1:12" x14ac:dyDescent="0.2">
      <c r="A611" s="72" t="s">
        <v>1553</v>
      </c>
      <c r="B611" s="66" t="s">
        <v>1554</v>
      </c>
      <c r="C611" s="67">
        <v>45</v>
      </c>
      <c r="D611" s="67" t="s">
        <v>343</v>
      </c>
      <c r="E611" s="71">
        <v>0.14704822741651599</v>
      </c>
      <c r="F611" s="68">
        <v>61.106309420916197</v>
      </c>
      <c r="G611" s="71">
        <v>0.248161356655932</v>
      </c>
      <c r="H611" s="68">
        <v>38.288677614520303</v>
      </c>
      <c r="I611" s="71">
        <v>1.0759615551033999E-3</v>
      </c>
      <c r="J611" s="68">
        <v>6.9144338807260199</v>
      </c>
      <c r="K611" s="71">
        <v>0.191907364038512</v>
      </c>
      <c r="L611" s="68">
        <v>79.602420051858303</v>
      </c>
    </row>
    <row r="612" spans="1:12" x14ac:dyDescent="0.2">
      <c r="A612" s="72" t="s">
        <v>1555</v>
      </c>
      <c r="B612" s="66" t="s">
        <v>1556</v>
      </c>
      <c r="C612" s="67">
        <v>45</v>
      </c>
      <c r="D612" s="67" t="s">
        <v>343</v>
      </c>
      <c r="E612" s="71">
        <v>0.15235988178825599</v>
      </c>
      <c r="F612" s="68">
        <v>64.822817631806402</v>
      </c>
      <c r="G612" s="71">
        <v>0.25</v>
      </c>
      <c r="H612" s="68">
        <v>60.674157303370798</v>
      </c>
      <c r="I612" s="71">
        <v>2.16161257788334E-3</v>
      </c>
      <c r="J612" s="68">
        <v>14.174589455488301</v>
      </c>
      <c r="K612" s="71">
        <v>0.204918032786886</v>
      </c>
      <c r="L612" s="68">
        <v>82.541054451166801</v>
      </c>
    </row>
    <row r="613" spans="1:12" x14ac:dyDescent="0.2">
      <c r="A613" s="72" t="s">
        <v>1557</v>
      </c>
      <c r="B613" s="66" t="s">
        <v>1558</v>
      </c>
      <c r="C613" s="67">
        <v>45</v>
      </c>
      <c r="D613" s="67" t="s">
        <v>343</v>
      </c>
      <c r="E613" s="71">
        <v>0.15793859972065499</v>
      </c>
      <c r="F613" s="68">
        <v>69.317199654278298</v>
      </c>
      <c r="G613" s="71">
        <v>0.25</v>
      </c>
      <c r="H613" s="68">
        <v>60.674157303370798</v>
      </c>
      <c r="I613" s="71">
        <v>1.2392432000891599E-2</v>
      </c>
      <c r="J613" s="68">
        <v>51.166810717372499</v>
      </c>
      <c r="K613" s="71">
        <v>0.21142336716107299</v>
      </c>
      <c r="L613" s="68">
        <v>83.5782195332757</v>
      </c>
    </row>
    <row r="614" spans="1:12" x14ac:dyDescent="0.2">
      <c r="A614" s="72" t="s">
        <v>1559</v>
      </c>
      <c r="B614" s="66" t="s">
        <v>1560</v>
      </c>
      <c r="C614" s="67">
        <v>45</v>
      </c>
      <c r="D614" s="67" t="s">
        <v>343</v>
      </c>
      <c r="E614" s="71">
        <v>0.172624851223867</v>
      </c>
      <c r="F614" s="68">
        <v>78.305963699222104</v>
      </c>
      <c r="G614" s="71">
        <v>0.305345314294868</v>
      </c>
      <c r="H614" s="68">
        <v>86.949006050129597</v>
      </c>
      <c r="I614" s="71">
        <v>2.3874542525314402E-2</v>
      </c>
      <c r="J614" s="68">
        <v>63.958513396715603</v>
      </c>
      <c r="K614" s="71">
        <v>0.188654696851419</v>
      </c>
      <c r="L614" s="68">
        <v>78.738115816767504</v>
      </c>
    </row>
    <row r="615" spans="1:12" x14ac:dyDescent="0.2">
      <c r="A615" s="72" t="s">
        <v>1561</v>
      </c>
      <c r="B615" s="66" t="s">
        <v>1562</v>
      </c>
      <c r="C615" s="67">
        <v>45</v>
      </c>
      <c r="D615" s="67" t="s">
        <v>343</v>
      </c>
      <c r="E615" s="71">
        <v>0.164347100233567</v>
      </c>
      <c r="F615" s="68">
        <v>72.860847018150395</v>
      </c>
      <c r="G615" s="71">
        <v>0.23686201096996301</v>
      </c>
      <c r="H615" s="68">
        <v>22.471910112359499</v>
      </c>
      <c r="I615" s="71">
        <v>8.9765835116369704E-3</v>
      </c>
      <c r="J615" s="68">
        <v>43.042350907519399</v>
      </c>
      <c r="K615" s="71">
        <v>0.24720270621910101</v>
      </c>
      <c r="L615" s="68">
        <v>88.591184096802095</v>
      </c>
    </row>
    <row r="616" spans="1:12" x14ac:dyDescent="0.2">
      <c r="A616" s="72" t="s">
        <v>1563</v>
      </c>
      <c r="B616" s="66" t="s">
        <v>1564</v>
      </c>
      <c r="C616" s="67">
        <v>45</v>
      </c>
      <c r="D616" s="67" t="s">
        <v>343</v>
      </c>
      <c r="E616" s="71">
        <v>0.168980912828359</v>
      </c>
      <c r="F616" s="68">
        <v>75.972342264477106</v>
      </c>
      <c r="G616" s="71">
        <v>0.25</v>
      </c>
      <c r="H616" s="68">
        <v>60.674157303370798</v>
      </c>
      <c r="I616" s="71">
        <v>3.2346978917888801E-3</v>
      </c>
      <c r="J616" s="68">
        <v>20.397579948141701</v>
      </c>
      <c r="K616" s="71">
        <v>0.253708040593288</v>
      </c>
      <c r="L616" s="68">
        <v>89.801210025929095</v>
      </c>
    </row>
    <row r="617" spans="1:12" x14ac:dyDescent="0.2">
      <c r="A617" s="72" t="s">
        <v>1565</v>
      </c>
      <c r="B617" s="66" t="s">
        <v>1566</v>
      </c>
      <c r="C617" s="67">
        <v>45</v>
      </c>
      <c r="D617" s="67" t="s">
        <v>343</v>
      </c>
      <c r="E617" s="71">
        <v>0.159722332420345</v>
      </c>
      <c r="F617" s="68">
        <v>70.267934312878097</v>
      </c>
      <c r="G617" s="71">
        <v>0.25</v>
      </c>
      <c r="H617" s="68">
        <v>60.674157303370798</v>
      </c>
      <c r="I617" s="71">
        <v>1.4802941644945699E-3</v>
      </c>
      <c r="J617" s="68">
        <v>9.6802074330164203</v>
      </c>
      <c r="K617" s="71">
        <v>0.22768670309653999</v>
      </c>
      <c r="L617" s="68">
        <v>86.689714779602397</v>
      </c>
    </row>
    <row r="618" spans="1:12" x14ac:dyDescent="0.2">
      <c r="A618" s="72" t="s">
        <v>1567</v>
      </c>
      <c r="B618" s="66" t="s">
        <v>1568</v>
      </c>
      <c r="C618" s="67">
        <v>45</v>
      </c>
      <c r="D618" s="67" t="s">
        <v>343</v>
      </c>
      <c r="E618" s="71">
        <v>0.14725137952421799</v>
      </c>
      <c r="F618" s="68">
        <v>61.452031114952497</v>
      </c>
      <c r="G618" s="71">
        <v>0.24265062088023001</v>
      </c>
      <c r="H618" s="68">
        <v>27.657735522904101</v>
      </c>
      <c r="I618" s="71">
        <v>3.9434864668185E-3</v>
      </c>
      <c r="J618" s="68">
        <v>24.2005185825411</v>
      </c>
      <c r="K618" s="71">
        <v>0.19516003122560599</v>
      </c>
      <c r="L618" s="68">
        <v>80.121002592912703</v>
      </c>
    </row>
    <row r="619" spans="1:12" x14ac:dyDescent="0.2">
      <c r="A619" s="72" t="s">
        <v>1569</v>
      </c>
      <c r="B619" s="66" t="s">
        <v>1570</v>
      </c>
      <c r="C619" s="67">
        <v>45</v>
      </c>
      <c r="D619" s="67" t="s">
        <v>343</v>
      </c>
      <c r="E619" s="71">
        <v>0.14870577474597699</v>
      </c>
      <c r="F619" s="68">
        <v>62.402765773552296</v>
      </c>
      <c r="G619" s="71">
        <v>0.22760343743564099</v>
      </c>
      <c r="H619" s="68">
        <v>18.236819360414898</v>
      </c>
      <c r="I619" s="71">
        <v>3.8378524541244001E-3</v>
      </c>
      <c r="J619" s="68">
        <v>23.595505617977501</v>
      </c>
      <c r="K619" s="71">
        <v>0.21467603434816601</v>
      </c>
      <c r="L619" s="68">
        <v>83.8375108038029</v>
      </c>
    </row>
    <row r="620" spans="1:12" x14ac:dyDescent="0.2">
      <c r="A620" s="72" t="s">
        <v>1571</v>
      </c>
      <c r="B620" s="66" t="s">
        <v>1572</v>
      </c>
      <c r="C620" s="67">
        <v>45</v>
      </c>
      <c r="D620" s="67" t="s">
        <v>343</v>
      </c>
      <c r="E620" s="71">
        <v>0.14723673932058701</v>
      </c>
      <c r="F620" s="68">
        <v>61.365600691443397</v>
      </c>
      <c r="G620" s="71">
        <v>0.23651445155919301</v>
      </c>
      <c r="H620" s="68">
        <v>21.866897147795999</v>
      </c>
      <c r="I620" s="71">
        <v>3.53040080277418E-3</v>
      </c>
      <c r="J620" s="68">
        <v>22.212618841832299</v>
      </c>
      <c r="K620" s="71">
        <v>0.20166536559979301</v>
      </c>
      <c r="L620" s="68">
        <v>81.936041486603301</v>
      </c>
    </row>
    <row r="621" spans="1:12" x14ac:dyDescent="0.2">
      <c r="A621" s="72" t="s">
        <v>1573</v>
      </c>
      <c r="B621" s="66" t="s">
        <v>1574</v>
      </c>
      <c r="C621" s="67">
        <v>45</v>
      </c>
      <c r="D621" s="67" t="s">
        <v>343</v>
      </c>
      <c r="E621" s="71">
        <v>0.16507884817451901</v>
      </c>
      <c r="F621" s="68">
        <v>73.206568712186694</v>
      </c>
      <c r="G621" s="71">
        <v>0.25029942988549803</v>
      </c>
      <c r="H621" s="68">
        <v>61.797752808988797</v>
      </c>
      <c r="I621" s="71">
        <v>7.4924099802371798E-3</v>
      </c>
      <c r="J621" s="68">
        <v>39.325842696629202</v>
      </c>
      <c r="K621" s="71">
        <v>0.23744470465782</v>
      </c>
      <c r="L621" s="68">
        <v>87.813310285220396</v>
      </c>
    </row>
    <row r="622" spans="1:12" x14ac:dyDescent="0.2">
      <c r="A622" s="72" t="s">
        <v>1575</v>
      </c>
      <c r="B622" s="66" t="s">
        <v>1576</v>
      </c>
      <c r="C622" s="67">
        <v>45</v>
      </c>
      <c r="D622" s="67" t="s">
        <v>343</v>
      </c>
      <c r="E622" s="71">
        <v>0.16933775059061401</v>
      </c>
      <c r="F622" s="68">
        <v>76.231633535004306</v>
      </c>
      <c r="G622" s="71">
        <v>0.25</v>
      </c>
      <c r="H622" s="68">
        <v>60.674157303370798</v>
      </c>
      <c r="I622" s="71">
        <v>1.0525439914600501E-3</v>
      </c>
      <c r="J622" s="68">
        <v>6.6551426101987898</v>
      </c>
      <c r="K622" s="71">
        <v>0.25696070778038099</v>
      </c>
      <c r="L622" s="68">
        <v>90.319792566983594</v>
      </c>
    </row>
    <row r="623" spans="1:12" x14ac:dyDescent="0.2">
      <c r="A623" s="72" t="s">
        <v>1577</v>
      </c>
      <c r="B623" s="66" t="s">
        <v>1578</v>
      </c>
      <c r="C623" s="67">
        <v>45</v>
      </c>
      <c r="D623" s="67" t="s">
        <v>343</v>
      </c>
      <c r="E623" s="71">
        <v>0.16140516294472401</v>
      </c>
      <c r="F623" s="68">
        <v>71.218668971477996</v>
      </c>
      <c r="G623" s="71">
        <v>0.25</v>
      </c>
      <c r="H623" s="68">
        <v>60.674157303370798</v>
      </c>
      <c r="I623" s="71">
        <v>6.5287857376309499E-3</v>
      </c>
      <c r="J623" s="68">
        <v>36.560069144338797</v>
      </c>
      <c r="K623" s="71">
        <v>0.22768670309653999</v>
      </c>
      <c r="L623" s="68">
        <v>86.689714779602397</v>
      </c>
    </row>
    <row r="624" spans="1:12" x14ac:dyDescent="0.2">
      <c r="A624" s="72" t="s">
        <v>1579</v>
      </c>
      <c r="B624" s="66" t="s">
        <v>1580</v>
      </c>
      <c r="C624" s="67">
        <v>45</v>
      </c>
      <c r="D624" s="67" t="s">
        <v>343</v>
      </c>
      <c r="E624" s="71">
        <v>0.15976727683091699</v>
      </c>
      <c r="F624" s="68">
        <v>70.354364736387197</v>
      </c>
      <c r="G624" s="71">
        <v>0.25</v>
      </c>
      <c r="H624" s="68">
        <v>60.674157303370798</v>
      </c>
      <c r="I624" s="71">
        <v>4.8677945833041298E-3</v>
      </c>
      <c r="J624" s="68">
        <v>29.2999135695765</v>
      </c>
      <c r="K624" s="71">
        <v>0.22443403590944699</v>
      </c>
      <c r="L624" s="68">
        <v>85.652549697493498</v>
      </c>
    </row>
    <row r="625" spans="1:12" x14ac:dyDescent="0.2">
      <c r="A625" s="72" t="s">
        <v>1581</v>
      </c>
      <c r="B625" s="66" t="s">
        <v>1582</v>
      </c>
      <c r="C625" s="67">
        <v>45</v>
      </c>
      <c r="D625" s="67" t="s">
        <v>343</v>
      </c>
      <c r="E625" s="71">
        <v>0.17588284766920101</v>
      </c>
      <c r="F625" s="68">
        <v>79.775280898876403</v>
      </c>
      <c r="G625" s="71">
        <v>0.25</v>
      </c>
      <c r="H625" s="68">
        <v>60.674157303370798</v>
      </c>
      <c r="I625" s="71">
        <v>1.1718321046599799E-3</v>
      </c>
      <c r="J625" s="68">
        <v>7.3465859982713901</v>
      </c>
      <c r="K625" s="71">
        <v>0.27647671090294201</v>
      </c>
      <c r="L625" s="68">
        <v>91.961970613656007</v>
      </c>
    </row>
    <row r="626" spans="1:12" x14ac:dyDescent="0.2">
      <c r="A626" s="72" t="s">
        <v>1583</v>
      </c>
      <c r="B626" s="66" t="s">
        <v>1584</v>
      </c>
      <c r="C626" s="67">
        <v>45</v>
      </c>
      <c r="D626" s="67" t="s">
        <v>343</v>
      </c>
      <c r="E626" s="71">
        <v>0.15310761338901799</v>
      </c>
      <c r="F626" s="68">
        <v>65.341400172860801</v>
      </c>
      <c r="G626" s="71">
        <v>0.25148561920608498</v>
      </c>
      <c r="H626" s="68">
        <v>64.822817631806402</v>
      </c>
      <c r="I626" s="71">
        <v>2.9191881740830601E-3</v>
      </c>
      <c r="J626" s="68">
        <v>18.928262748487501</v>
      </c>
      <c r="K626" s="71">
        <v>0.204918032786886</v>
      </c>
      <c r="L626" s="68">
        <v>82.541054451166801</v>
      </c>
    </row>
    <row r="627" spans="1:12" x14ac:dyDescent="0.2">
      <c r="A627" s="72" t="s">
        <v>1585</v>
      </c>
      <c r="B627" s="66" t="s">
        <v>1586</v>
      </c>
      <c r="C627" s="67">
        <v>45</v>
      </c>
      <c r="D627" s="67" t="s">
        <v>343</v>
      </c>
      <c r="E627" s="71">
        <v>0.17597247407727501</v>
      </c>
      <c r="F627" s="68">
        <v>79.861711322385503</v>
      </c>
      <c r="G627" s="71">
        <v>0.25742809603042499</v>
      </c>
      <c r="H627" s="68">
        <v>71.305099394986996</v>
      </c>
      <c r="I627" s="71">
        <v>3.7706168597372298E-3</v>
      </c>
      <c r="J627" s="68">
        <v>23.336214347450301</v>
      </c>
      <c r="K627" s="71">
        <v>0.26671870934166098</v>
      </c>
      <c r="L627" s="68">
        <v>91.356957649092493</v>
      </c>
    </row>
    <row r="628" spans="1:12" x14ac:dyDescent="0.2">
      <c r="A628" s="72" t="s">
        <v>1587</v>
      </c>
      <c r="B628" s="66" t="s">
        <v>1588</v>
      </c>
      <c r="C628" s="67">
        <v>45</v>
      </c>
      <c r="D628" s="67" t="s">
        <v>343</v>
      </c>
      <c r="E628" s="71">
        <v>0.17127405498460799</v>
      </c>
      <c r="F628" s="68">
        <v>77.355229040622305</v>
      </c>
      <c r="G628" s="71">
        <v>0.25</v>
      </c>
      <c r="H628" s="68">
        <v>60.674157303370798</v>
      </c>
      <c r="I628" s="71">
        <v>1.0114124360537199E-2</v>
      </c>
      <c r="J628" s="68">
        <v>45.980985306828003</v>
      </c>
      <c r="K628" s="71">
        <v>0.253708040593288</v>
      </c>
      <c r="L628" s="68">
        <v>89.801210025929095</v>
      </c>
    </row>
    <row r="629" spans="1:12" x14ac:dyDescent="0.2">
      <c r="A629" s="72" t="s">
        <v>1589</v>
      </c>
      <c r="B629" s="66" t="s">
        <v>1590</v>
      </c>
      <c r="C629" s="67">
        <v>45</v>
      </c>
      <c r="D629" s="67" t="s">
        <v>343</v>
      </c>
      <c r="E629" s="71">
        <v>0.17056822818999501</v>
      </c>
      <c r="F629" s="68">
        <v>76.750216076058805</v>
      </c>
      <c r="G629" s="71">
        <v>0.25</v>
      </c>
      <c r="H629" s="68">
        <v>60.674157303370798</v>
      </c>
      <c r="I629" s="71">
        <v>4.7439767896048203E-3</v>
      </c>
      <c r="J629" s="68">
        <v>28.6084701815039</v>
      </c>
      <c r="K629" s="71">
        <v>0.25696070778038099</v>
      </c>
      <c r="L629" s="68">
        <v>90.319792566983594</v>
      </c>
    </row>
    <row r="630" spans="1:12" x14ac:dyDescent="0.2">
      <c r="A630" s="72" t="s">
        <v>1591</v>
      </c>
      <c r="B630" s="66" t="s">
        <v>1592</v>
      </c>
      <c r="C630" s="67">
        <v>45</v>
      </c>
      <c r="D630" s="67" t="s">
        <v>343</v>
      </c>
      <c r="E630" s="71">
        <v>0.14631549570702701</v>
      </c>
      <c r="F630" s="68">
        <v>60.155574762316299</v>
      </c>
      <c r="G630" s="71">
        <v>0.25029942988549803</v>
      </c>
      <c r="H630" s="68">
        <v>61.797752808988797</v>
      </c>
      <c r="I630" s="71">
        <v>6.49769475835036E-3</v>
      </c>
      <c r="J630" s="68">
        <v>36.300777873811597</v>
      </c>
      <c r="K630" s="71">
        <v>0.18214936247723201</v>
      </c>
      <c r="L630" s="68">
        <v>77.182368193604105</v>
      </c>
    </row>
    <row r="631" spans="1:12" x14ac:dyDescent="0.2">
      <c r="A631" s="72" t="s">
        <v>1593</v>
      </c>
      <c r="B631" s="66" t="s">
        <v>1594</v>
      </c>
      <c r="C631" s="67">
        <v>45</v>
      </c>
      <c r="D631" s="67" t="s">
        <v>343</v>
      </c>
      <c r="E631" s="71">
        <v>0.11622874048250301</v>
      </c>
      <c r="F631" s="68">
        <v>36.992221261884197</v>
      </c>
      <c r="G631" s="71">
        <v>0.25089828965649402</v>
      </c>
      <c r="H631" s="68">
        <v>63.699222126188403</v>
      </c>
      <c r="I631" s="71">
        <v>1.6471252113680699E-2</v>
      </c>
      <c r="J631" s="68">
        <v>57.216940363007801</v>
      </c>
      <c r="K631" s="71">
        <v>8.1316679677335801E-2</v>
      </c>
      <c r="L631" s="68">
        <v>45.808124459809903</v>
      </c>
    </row>
    <row r="632" spans="1:12" x14ac:dyDescent="0.2">
      <c r="A632" s="72" t="s">
        <v>1595</v>
      </c>
      <c r="B632" s="66" t="s">
        <v>1596</v>
      </c>
      <c r="C632" s="67">
        <v>45</v>
      </c>
      <c r="D632" s="67" t="s">
        <v>343</v>
      </c>
      <c r="E632" s="71">
        <v>0.12532644427786599</v>
      </c>
      <c r="F632" s="68">
        <v>43.560933448573898</v>
      </c>
      <c r="G632" s="71">
        <v>0.25029942988549803</v>
      </c>
      <c r="H632" s="68">
        <v>61.797752808988797</v>
      </c>
      <c r="I632" s="71">
        <v>1.50892185869242E-2</v>
      </c>
      <c r="J632" s="68">
        <v>55.142610198790003</v>
      </c>
      <c r="K632" s="71">
        <v>0.110590684361177</v>
      </c>
      <c r="L632" s="68">
        <v>57.303370786516901</v>
      </c>
    </row>
    <row r="633" spans="1:12" x14ac:dyDescent="0.2">
      <c r="A633" s="72" t="s">
        <v>1597</v>
      </c>
      <c r="B633" s="66" t="s">
        <v>1598</v>
      </c>
      <c r="C633" s="67">
        <v>45</v>
      </c>
      <c r="D633" s="67" t="s">
        <v>343</v>
      </c>
      <c r="E633" s="71">
        <v>0.198225634848954</v>
      </c>
      <c r="F633" s="68">
        <v>86.171132238547997</v>
      </c>
      <c r="G633" s="71">
        <v>0.25</v>
      </c>
      <c r="H633" s="68">
        <v>60.674157303370798</v>
      </c>
      <c r="I633" s="71">
        <v>1.29048514633323E-2</v>
      </c>
      <c r="J633" s="68">
        <v>52.117545375972298</v>
      </c>
      <c r="K633" s="71">
        <v>0.33177205308353003</v>
      </c>
      <c r="L633" s="68">
        <v>96.369922212618803</v>
      </c>
    </row>
    <row r="634" spans="1:12" x14ac:dyDescent="0.2">
      <c r="A634" s="72" t="s">
        <v>1599</v>
      </c>
      <c r="B634" s="66" t="s">
        <v>1600</v>
      </c>
      <c r="C634" s="67">
        <v>45</v>
      </c>
      <c r="D634" s="67" t="s">
        <v>343</v>
      </c>
      <c r="E634" s="71">
        <v>0.17289438491838399</v>
      </c>
      <c r="F634" s="68">
        <v>78.565254969749404</v>
      </c>
      <c r="G634" s="71">
        <v>0.25</v>
      </c>
      <c r="H634" s="68">
        <v>60.674157303370798</v>
      </c>
      <c r="I634" s="71">
        <v>1.17224469747712E-2</v>
      </c>
      <c r="J634" s="68">
        <v>49.9567847882455</v>
      </c>
      <c r="K634" s="71">
        <v>0.25696070778038099</v>
      </c>
      <c r="L634" s="68">
        <v>90.319792566983594</v>
      </c>
    </row>
    <row r="635" spans="1:12" x14ac:dyDescent="0.2">
      <c r="A635" s="72" t="s">
        <v>1601</v>
      </c>
      <c r="B635" s="66" t="s">
        <v>1602</v>
      </c>
      <c r="C635" s="67">
        <v>45</v>
      </c>
      <c r="D635" s="67" t="s">
        <v>343</v>
      </c>
      <c r="E635" s="71">
        <v>0.17682709260351601</v>
      </c>
      <c r="F635" s="68">
        <v>80.207433016421803</v>
      </c>
      <c r="G635" s="71">
        <v>0.244686199667149</v>
      </c>
      <c r="H635" s="68">
        <v>30.942091616248899</v>
      </c>
      <c r="I635" s="71">
        <v>6.0657000533645604E-3</v>
      </c>
      <c r="J635" s="68">
        <v>34.831460674157299</v>
      </c>
      <c r="K635" s="71">
        <v>0.27972937809003501</v>
      </c>
      <c r="L635" s="68">
        <v>92.307692307692307</v>
      </c>
    </row>
    <row r="636" spans="1:12" x14ac:dyDescent="0.2">
      <c r="A636" s="72" t="s">
        <v>1603</v>
      </c>
      <c r="B636" s="66" t="s">
        <v>1604</v>
      </c>
      <c r="C636" s="67">
        <v>45</v>
      </c>
      <c r="D636" s="67" t="s">
        <v>343</v>
      </c>
      <c r="E636" s="71">
        <v>0.184782784108035</v>
      </c>
      <c r="F636" s="68">
        <v>82.281763180639601</v>
      </c>
      <c r="G636" s="71">
        <v>0.25</v>
      </c>
      <c r="H636" s="68">
        <v>60.674157303370798</v>
      </c>
      <c r="I636" s="71">
        <v>5.1029711115105503E-3</v>
      </c>
      <c r="J636" s="68">
        <v>30.509939498703499</v>
      </c>
      <c r="K636" s="71">
        <v>0.29924538121259597</v>
      </c>
      <c r="L636" s="68">
        <v>94.036300777873805</v>
      </c>
    </row>
    <row r="637" spans="1:12" x14ac:dyDescent="0.2">
      <c r="A637" s="72" t="s">
        <v>1605</v>
      </c>
      <c r="B637" s="66" t="s">
        <v>1606</v>
      </c>
      <c r="C637" s="67">
        <v>45</v>
      </c>
      <c r="D637" s="67" t="s">
        <v>343</v>
      </c>
      <c r="E637" s="71">
        <v>0.185036673817013</v>
      </c>
      <c r="F637" s="68">
        <v>82.541054451166801</v>
      </c>
      <c r="G637" s="71">
        <v>0.25</v>
      </c>
      <c r="H637" s="68">
        <v>60.674157303370798</v>
      </c>
      <c r="I637" s="71">
        <v>2.6119730513488701E-3</v>
      </c>
      <c r="J637" s="68">
        <v>16.8539325842697</v>
      </c>
      <c r="K637" s="71">
        <v>0.30249804839968902</v>
      </c>
      <c r="L637" s="68">
        <v>94.295592048401005</v>
      </c>
    </row>
    <row r="638" spans="1:12" x14ac:dyDescent="0.2">
      <c r="A638" s="72" t="s">
        <v>1607</v>
      </c>
      <c r="B638" s="66" t="s">
        <v>1608</v>
      </c>
      <c r="C638" s="67">
        <v>45</v>
      </c>
      <c r="D638" s="67" t="s">
        <v>343</v>
      </c>
      <c r="E638" s="71">
        <v>0.18663168129655899</v>
      </c>
      <c r="F638" s="68">
        <v>83.4053586862576</v>
      </c>
      <c r="G638" s="71">
        <v>0.25</v>
      </c>
      <c r="H638" s="68">
        <v>60.674157303370798</v>
      </c>
      <c r="I638" s="71">
        <v>4.1443283028955403E-3</v>
      </c>
      <c r="J638" s="68">
        <v>24.9783923941227</v>
      </c>
      <c r="K638" s="71">
        <v>0.30575071558678202</v>
      </c>
      <c r="L638" s="68">
        <v>94.900605012964604</v>
      </c>
    </row>
    <row r="639" spans="1:12" x14ac:dyDescent="0.2">
      <c r="A639" s="72" t="s">
        <v>1609</v>
      </c>
      <c r="B639" s="66" t="s">
        <v>1610</v>
      </c>
      <c r="C639" s="67">
        <v>45</v>
      </c>
      <c r="D639" s="67" t="s">
        <v>343</v>
      </c>
      <c r="E639" s="71">
        <v>0.217251395148952</v>
      </c>
      <c r="F639" s="68">
        <v>89.109766637856495</v>
      </c>
      <c r="G639" s="71">
        <v>0.26931304967910602</v>
      </c>
      <c r="H639" s="68">
        <v>78.565254969749404</v>
      </c>
      <c r="I639" s="71">
        <v>1.8790748778190001E-3</v>
      </c>
      <c r="J639" s="68">
        <v>12.1002592912705</v>
      </c>
      <c r="K639" s="71">
        <v>0.380562060889931</v>
      </c>
      <c r="L639" s="68">
        <v>97.234226447709602</v>
      </c>
    </row>
    <row r="640" spans="1:12" x14ac:dyDescent="0.2">
      <c r="A640" s="72" t="s">
        <v>1611</v>
      </c>
      <c r="B640" s="66" t="s">
        <v>1612</v>
      </c>
      <c r="C640" s="67">
        <v>45</v>
      </c>
      <c r="D640" s="67" t="s">
        <v>343</v>
      </c>
      <c r="E640" s="71">
        <v>0.16343182331332801</v>
      </c>
      <c r="F640" s="68">
        <v>72.255834053586895</v>
      </c>
      <c r="G640" s="71">
        <v>0.253892588511474</v>
      </c>
      <c r="H640" s="68">
        <v>67.502160760587699</v>
      </c>
      <c r="I640" s="71">
        <v>2.82321814545318E-2</v>
      </c>
      <c r="J640" s="68">
        <v>66.7242869490061</v>
      </c>
      <c r="K640" s="71">
        <v>0.20817069997397999</v>
      </c>
      <c r="L640" s="68">
        <v>83.1460674157303</v>
      </c>
    </row>
    <row r="641" spans="1:12" x14ac:dyDescent="0.2">
      <c r="A641" s="72" t="s">
        <v>1613</v>
      </c>
      <c r="B641" s="66" t="s">
        <v>1614</v>
      </c>
      <c r="C641" s="67">
        <v>45</v>
      </c>
      <c r="D641" s="67" t="s">
        <v>343</v>
      </c>
      <c r="E641" s="71">
        <v>0.19034050804220901</v>
      </c>
      <c r="F641" s="68">
        <v>84.528954191875499</v>
      </c>
      <c r="G641" s="71">
        <v>0.24729302306061901</v>
      </c>
      <c r="H641" s="68">
        <v>36.041486603284397</v>
      </c>
      <c r="I641" s="71">
        <v>8.2197839179449506E-3</v>
      </c>
      <c r="J641" s="68">
        <v>41.313742437337901</v>
      </c>
      <c r="K641" s="71">
        <v>0.315508717148063</v>
      </c>
      <c r="L641" s="68">
        <v>95.332757130509904</v>
      </c>
    </row>
    <row r="642" spans="1:12" x14ac:dyDescent="0.2">
      <c r="A642" s="72" t="s">
        <v>1615</v>
      </c>
      <c r="B642" s="66" t="s">
        <v>1616</v>
      </c>
      <c r="C642" s="67">
        <v>45</v>
      </c>
      <c r="D642" s="67" t="s">
        <v>343</v>
      </c>
      <c r="E642" s="71">
        <v>0.186945543353921</v>
      </c>
      <c r="F642" s="68">
        <v>83.5782195332757</v>
      </c>
      <c r="G642" s="71">
        <v>0.249798303256902</v>
      </c>
      <c r="H642" s="68">
        <v>43.820224719101098</v>
      </c>
      <c r="I642" s="71">
        <v>5.2876112180773602E-3</v>
      </c>
      <c r="J642" s="68">
        <v>31.633535004321502</v>
      </c>
      <c r="K642" s="71">
        <v>0.30575071558678202</v>
      </c>
      <c r="L642" s="68">
        <v>94.900605012964604</v>
      </c>
    </row>
    <row r="643" spans="1:12" x14ac:dyDescent="0.2">
      <c r="A643" s="72" t="s">
        <v>1617</v>
      </c>
      <c r="B643" s="66" t="s">
        <v>1618</v>
      </c>
      <c r="C643" s="67">
        <v>45</v>
      </c>
      <c r="D643" s="67" t="s">
        <v>343</v>
      </c>
      <c r="E643" s="71">
        <v>0.13519714108129199</v>
      </c>
      <c r="F643" s="68">
        <v>51.858254105445099</v>
      </c>
      <c r="G643" s="71">
        <v>0.25</v>
      </c>
      <c r="H643" s="68">
        <v>60.674157303370798</v>
      </c>
      <c r="I643" s="71">
        <v>2.7160654504851602E-3</v>
      </c>
      <c r="J643" s="68">
        <v>17.631806395851299</v>
      </c>
      <c r="K643" s="71">
        <v>0.15287535779339101</v>
      </c>
      <c r="L643" s="68">
        <v>70.267934312878097</v>
      </c>
    </row>
    <row r="644" spans="1:12" x14ac:dyDescent="0.2">
      <c r="A644" s="72" t="s">
        <v>1619</v>
      </c>
      <c r="B644" s="66" t="s">
        <v>1620</v>
      </c>
      <c r="C644" s="67">
        <v>45</v>
      </c>
      <c r="D644" s="67" t="s">
        <v>343</v>
      </c>
      <c r="E644" s="71">
        <v>0.14262024305362</v>
      </c>
      <c r="F644" s="68">
        <v>57.389801210025901</v>
      </c>
      <c r="G644" s="71">
        <v>0.25895983612213003</v>
      </c>
      <c r="H644" s="68">
        <v>72.774416594641295</v>
      </c>
      <c r="I644" s="71">
        <v>2.2530869619524899E-2</v>
      </c>
      <c r="J644" s="68">
        <v>62.748487467588603</v>
      </c>
      <c r="K644" s="71">
        <v>0.14637002341920399</v>
      </c>
      <c r="L644" s="68">
        <v>68.625756266205698</v>
      </c>
    </row>
    <row r="645" spans="1:12" x14ac:dyDescent="0.2">
      <c r="A645" s="72" t="s">
        <v>1621</v>
      </c>
      <c r="B645" s="66" t="s">
        <v>1622</v>
      </c>
      <c r="C645" s="67">
        <v>45</v>
      </c>
      <c r="D645" s="67" t="s">
        <v>343</v>
      </c>
      <c r="E645" s="71">
        <v>0.324329150999139</v>
      </c>
      <c r="F645" s="68">
        <v>95.937770095073503</v>
      </c>
      <c r="G645" s="71">
        <v>0.64517614179150895</v>
      </c>
      <c r="H645" s="68">
        <v>97.925669835782202</v>
      </c>
      <c r="I645" s="71">
        <v>0.23023129559310401</v>
      </c>
      <c r="J645" s="68">
        <v>92.653414001728606</v>
      </c>
      <c r="K645" s="71">
        <v>9.7580015612802898E-2</v>
      </c>
      <c r="L645" s="68">
        <v>53.068280034572197</v>
      </c>
    </row>
    <row r="646" spans="1:12" x14ac:dyDescent="0.2">
      <c r="A646" s="72" t="s">
        <v>1623</v>
      </c>
      <c r="B646" s="66" t="s">
        <v>1624</v>
      </c>
      <c r="C646" s="67">
        <v>45</v>
      </c>
      <c r="D646" s="67" t="s">
        <v>343</v>
      </c>
      <c r="E646" s="71">
        <v>0.317528393312968</v>
      </c>
      <c r="F646" s="68">
        <v>95.505617977528104</v>
      </c>
      <c r="G646" s="71">
        <v>0.56268333234568302</v>
      </c>
      <c r="H646" s="68">
        <v>97.061365600691403</v>
      </c>
      <c r="I646" s="71">
        <v>0.30858516791588397</v>
      </c>
      <c r="J646" s="68">
        <v>96.024200518582504</v>
      </c>
      <c r="K646" s="71">
        <v>8.1316679677335801E-2</v>
      </c>
      <c r="L646" s="68">
        <v>45.808124459809903</v>
      </c>
    </row>
    <row r="647" spans="1:12" x14ac:dyDescent="0.2">
      <c r="A647" s="72" t="s">
        <v>1625</v>
      </c>
      <c r="B647" s="66" t="s">
        <v>1626</v>
      </c>
      <c r="C647" s="67">
        <v>45</v>
      </c>
      <c r="D647" s="67" t="s">
        <v>343</v>
      </c>
      <c r="E647" s="71">
        <v>0.17720667484609301</v>
      </c>
      <c r="F647" s="68">
        <v>80.380293863439903</v>
      </c>
      <c r="G647" s="71">
        <v>0.30617091957673798</v>
      </c>
      <c r="H647" s="68">
        <v>87.035436473638697</v>
      </c>
      <c r="I647" s="71">
        <v>8.5584415916523701E-2</v>
      </c>
      <c r="J647" s="68">
        <v>83.0596369922213</v>
      </c>
      <c r="K647" s="71">
        <v>0.139864689045018</v>
      </c>
      <c r="L647" s="68">
        <v>66.2921348314607</v>
      </c>
    </row>
    <row r="648" spans="1:12" x14ac:dyDescent="0.2">
      <c r="A648" s="72" t="s">
        <v>1627</v>
      </c>
      <c r="B648" s="66" t="s">
        <v>1628</v>
      </c>
      <c r="C648" s="67">
        <v>65</v>
      </c>
      <c r="D648" s="67" t="s">
        <v>343</v>
      </c>
      <c r="E648" s="71">
        <v>0.28703572960143903</v>
      </c>
      <c r="F648" s="68">
        <v>93.949870354364705</v>
      </c>
      <c r="G648" s="71">
        <v>0.468520792219697</v>
      </c>
      <c r="H648" s="68">
        <v>95.073465859982704</v>
      </c>
      <c r="I648" s="71">
        <v>0.26573237628797702</v>
      </c>
      <c r="J648" s="68">
        <v>94.468452895419205</v>
      </c>
      <c r="K648" s="71">
        <v>0.126854020296644</v>
      </c>
      <c r="L648" s="68">
        <v>62.402765773552296</v>
      </c>
    </row>
    <row r="649" spans="1:12" x14ac:dyDescent="0.2">
      <c r="A649" s="72" t="s">
        <v>1629</v>
      </c>
      <c r="B649" s="66" t="s">
        <v>1630</v>
      </c>
      <c r="C649" s="67">
        <v>65</v>
      </c>
      <c r="D649" s="67" t="s">
        <v>343</v>
      </c>
      <c r="E649" s="71">
        <v>0.34981756810918102</v>
      </c>
      <c r="F649" s="68">
        <v>96.888504753673303</v>
      </c>
      <c r="G649" s="71">
        <v>0.410411103473238</v>
      </c>
      <c r="H649" s="68">
        <v>93.949870354364705</v>
      </c>
      <c r="I649" s="71">
        <v>0.512187580557662</v>
      </c>
      <c r="J649" s="68">
        <v>99.5678478824546</v>
      </c>
      <c r="K649" s="71">
        <v>0.126854020296644</v>
      </c>
      <c r="L649" s="68">
        <v>62.402765773552296</v>
      </c>
    </row>
    <row r="650" spans="1:12" x14ac:dyDescent="0.2">
      <c r="A650" s="72" t="s">
        <v>1631</v>
      </c>
      <c r="B650" s="66" t="s">
        <v>1632</v>
      </c>
      <c r="C650" s="67">
        <v>65</v>
      </c>
      <c r="D650" s="67" t="s">
        <v>343</v>
      </c>
      <c r="E650" s="71">
        <v>0.42419996714492197</v>
      </c>
      <c r="F650" s="68">
        <v>99.049265341400201</v>
      </c>
      <c r="G650" s="71">
        <v>0.72240652619189605</v>
      </c>
      <c r="H650" s="68">
        <v>98.444252376836602</v>
      </c>
      <c r="I650" s="71">
        <v>0.44285535806878601</v>
      </c>
      <c r="J650" s="68">
        <v>99.135695764909201</v>
      </c>
      <c r="K650" s="71">
        <v>0.10733801717408301</v>
      </c>
      <c r="L650" s="68">
        <v>55.834053586862602</v>
      </c>
    </row>
    <row r="651" spans="1:12" x14ac:dyDescent="0.2">
      <c r="A651" s="72" t="s">
        <v>1633</v>
      </c>
      <c r="B651" s="66" t="s">
        <v>1634</v>
      </c>
      <c r="C651" s="67">
        <v>63</v>
      </c>
      <c r="D651" s="67" t="s">
        <v>343</v>
      </c>
      <c r="E651" s="71">
        <v>0.181657381202394</v>
      </c>
      <c r="F651" s="68">
        <v>81.417458945548802</v>
      </c>
      <c r="G651" s="71">
        <v>0.39497573462913799</v>
      </c>
      <c r="H651" s="68">
        <v>93.258426966292106</v>
      </c>
      <c r="I651" s="71">
        <v>6.8679729300706802E-2</v>
      </c>
      <c r="J651" s="68">
        <v>80.898876404494402</v>
      </c>
      <c r="K651" s="71">
        <v>8.1316679677335801E-2</v>
      </c>
      <c r="L651" s="68">
        <v>45.808124459809903</v>
      </c>
    </row>
    <row r="652" spans="1:12" x14ac:dyDescent="0.2">
      <c r="A652" s="72" t="s">
        <v>1635</v>
      </c>
      <c r="B652" s="66" t="s">
        <v>1636</v>
      </c>
      <c r="C652" s="67">
        <v>63</v>
      </c>
      <c r="D652" s="67" t="s">
        <v>343</v>
      </c>
      <c r="E652" s="71">
        <v>0.23871914957663601</v>
      </c>
      <c r="F652" s="68">
        <v>90.838375108037994</v>
      </c>
      <c r="G652" s="71">
        <v>0.326468565906465</v>
      </c>
      <c r="H652" s="68">
        <v>88.850475367329295</v>
      </c>
      <c r="I652" s="71">
        <v>0.28235086564936102</v>
      </c>
      <c r="J652" s="68">
        <v>95.332757130509904</v>
      </c>
      <c r="K652" s="71">
        <v>0.10733801717408301</v>
      </c>
      <c r="L652" s="68">
        <v>55.834053586862602</v>
      </c>
    </row>
    <row r="653" spans="1:12" x14ac:dyDescent="0.2">
      <c r="A653" s="72" t="s">
        <v>1637</v>
      </c>
      <c r="B653" s="66" t="s">
        <v>1638</v>
      </c>
      <c r="C653" s="67">
        <v>63</v>
      </c>
      <c r="D653" s="67" t="s">
        <v>343</v>
      </c>
      <c r="E653" s="71">
        <v>0.299902938692784</v>
      </c>
      <c r="F653" s="68">
        <v>95.073465859982704</v>
      </c>
      <c r="G653" s="71">
        <v>0.38346932822523</v>
      </c>
      <c r="H653" s="68">
        <v>92.912705272255806</v>
      </c>
      <c r="I653" s="71">
        <v>0.43817547536288098</v>
      </c>
      <c r="J653" s="68">
        <v>99.049265341400201</v>
      </c>
      <c r="K653" s="71">
        <v>7.8064012490242293E-2</v>
      </c>
      <c r="L653" s="68">
        <v>44.252376836646498</v>
      </c>
    </row>
    <row r="654" spans="1:12" x14ac:dyDescent="0.2">
      <c r="A654" s="72" t="s">
        <v>1639</v>
      </c>
      <c r="B654" s="66" t="s">
        <v>1640</v>
      </c>
      <c r="C654" s="67">
        <v>63</v>
      </c>
      <c r="D654" s="67" t="s">
        <v>343</v>
      </c>
      <c r="E654" s="71">
        <v>0.25796311881080403</v>
      </c>
      <c r="F654" s="68">
        <v>92.134831460674206</v>
      </c>
      <c r="G654" s="71">
        <v>0.30993829659153999</v>
      </c>
      <c r="H654" s="68">
        <v>87.467588591184096</v>
      </c>
      <c r="I654" s="71">
        <v>0.359865709853883</v>
      </c>
      <c r="J654" s="68">
        <v>98.012100259291302</v>
      </c>
      <c r="K654" s="71">
        <v>0.10408534998699</v>
      </c>
      <c r="L654" s="68">
        <v>54.796888504753703</v>
      </c>
    </row>
    <row r="655" spans="1:12" x14ac:dyDescent="0.2">
      <c r="A655" s="72" t="s">
        <v>1641</v>
      </c>
      <c r="B655" s="66" t="s">
        <v>1642</v>
      </c>
      <c r="C655" s="67">
        <v>63</v>
      </c>
      <c r="D655" s="67" t="s">
        <v>343</v>
      </c>
      <c r="E655" s="71">
        <v>0.17330544303634701</v>
      </c>
      <c r="F655" s="68">
        <v>78.738115816767504</v>
      </c>
      <c r="G655" s="71">
        <v>0.311935166671163</v>
      </c>
      <c r="H655" s="68">
        <v>87.813310285220396</v>
      </c>
      <c r="I655" s="71">
        <v>9.85113296073893E-2</v>
      </c>
      <c r="J655" s="68">
        <v>84.528954191875499</v>
      </c>
      <c r="K655" s="71">
        <v>0.109469832830489</v>
      </c>
      <c r="L655" s="68">
        <v>55.920484010371702</v>
      </c>
    </row>
    <row r="656" spans="1:12" x14ac:dyDescent="0.2">
      <c r="A656" s="72" t="s">
        <v>1643</v>
      </c>
      <c r="B656" s="66" t="s">
        <v>1644</v>
      </c>
      <c r="C656" s="67">
        <v>63</v>
      </c>
      <c r="D656" s="67" t="s">
        <v>343</v>
      </c>
      <c r="E656" s="71">
        <v>0.31059600933861398</v>
      </c>
      <c r="F656" s="68">
        <v>95.246326707000904</v>
      </c>
      <c r="G656" s="71">
        <v>0.62390160571159003</v>
      </c>
      <c r="H656" s="68">
        <v>97.666378565255002</v>
      </c>
      <c r="I656" s="71">
        <v>0.16375810194642401</v>
      </c>
      <c r="J656" s="68">
        <v>89.801210025929095</v>
      </c>
      <c r="K656" s="71">
        <v>0.14412832035782799</v>
      </c>
      <c r="L656" s="68">
        <v>67.502160760587699</v>
      </c>
    </row>
    <row r="657" spans="1:12" x14ac:dyDescent="0.2">
      <c r="A657" s="72" t="s">
        <v>1645</v>
      </c>
      <c r="B657" s="66" t="s">
        <v>1646</v>
      </c>
      <c r="C657" s="67">
        <v>63</v>
      </c>
      <c r="D657" s="67" t="s">
        <v>343</v>
      </c>
      <c r="E657" s="71">
        <v>0.37186920691734299</v>
      </c>
      <c r="F657" s="68">
        <v>97.407087294727702</v>
      </c>
      <c r="G657" s="71">
        <v>0.780581296850833</v>
      </c>
      <c r="H657" s="68">
        <v>98.876404494382001</v>
      </c>
      <c r="I657" s="71">
        <v>0.21467763797874101</v>
      </c>
      <c r="J657" s="68">
        <v>92.221261884183207</v>
      </c>
      <c r="K657" s="71">
        <v>0.120348685922457</v>
      </c>
      <c r="L657" s="68">
        <v>60.501296456352598</v>
      </c>
    </row>
    <row r="658" spans="1:12" x14ac:dyDescent="0.2">
      <c r="A658" s="72" t="s">
        <v>1647</v>
      </c>
      <c r="B658" s="66" t="s">
        <v>1648</v>
      </c>
      <c r="C658" s="67">
        <v>63</v>
      </c>
      <c r="D658" s="67" t="s">
        <v>343</v>
      </c>
      <c r="E658" s="71">
        <v>7.1851883269753699E-3</v>
      </c>
      <c r="F658" s="68">
        <v>0.17286084701814999</v>
      </c>
      <c r="G658" s="71">
        <v>7.7851770229482899E-3</v>
      </c>
      <c r="H658" s="68">
        <v>0.60501296456352605</v>
      </c>
      <c r="I658" s="71">
        <v>1.0517720770884399E-2</v>
      </c>
      <c r="J658" s="68">
        <v>47.623163353500402</v>
      </c>
      <c r="K658" s="71">
        <v>3.25266718709343E-3</v>
      </c>
      <c r="L658" s="68">
        <v>4.2350907519446803</v>
      </c>
    </row>
    <row r="659" spans="1:12" x14ac:dyDescent="0.2">
      <c r="A659" s="72" t="s">
        <v>1649</v>
      </c>
      <c r="B659" s="66" t="s">
        <v>1650</v>
      </c>
      <c r="C659" s="67">
        <v>63</v>
      </c>
      <c r="D659" s="67" t="s">
        <v>343</v>
      </c>
      <c r="E659" s="71">
        <v>0.237581649111032</v>
      </c>
      <c r="F659" s="68">
        <v>90.665514261019894</v>
      </c>
      <c r="G659" s="71">
        <v>0.40403272140472501</v>
      </c>
      <c r="H659" s="68">
        <v>93.604148660328406</v>
      </c>
      <c r="I659" s="71">
        <v>0.25992221812196997</v>
      </c>
      <c r="J659" s="68">
        <v>94.209161624892005</v>
      </c>
      <c r="K659" s="71">
        <v>4.87900078064014E-2</v>
      </c>
      <c r="L659" s="68">
        <v>31.547104580812402</v>
      </c>
    </row>
    <row r="660" spans="1:12" x14ac:dyDescent="0.2">
      <c r="A660" s="72" t="s">
        <v>1651</v>
      </c>
      <c r="B660" s="66" t="s">
        <v>1652</v>
      </c>
      <c r="C660" s="67">
        <v>63</v>
      </c>
      <c r="D660" s="67" t="s">
        <v>343</v>
      </c>
      <c r="E660" s="71">
        <v>0.31905922246102097</v>
      </c>
      <c r="F660" s="68">
        <v>95.678478824546204</v>
      </c>
      <c r="G660" s="71">
        <v>0.59747685344728096</v>
      </c>
      <c r="H660" s="68">
        <v>97.407087294727702</v>
      </c>
      <c r="I660" s="71">
        <v>0.35319547956159503</v>
      </c>
      <c r="J660" s="68">
        <v>97.925669835782202</v>
      </c>
      <c r="K660" s="71">
        <v>6.5053343741868696E-3</v>
      </c>
      <c r="L660" s="68">
        <v>6.1365600691443403</v>
      </c>
    </row>
    <row r="661" spans="1:12" x14ac:dyDescent="0.2">
      <c r="A661" s="72" t="s">
        <v>1653</v>
      </c>
      <c r="B661" s="66" t="s">
        <v>1654</v>
      </c>
      <c r="C661" s="67">
        <v>63</v>
      </c>
      <c r="D661" s="67" t="s">
        <v>343</v>
      </c>
      <c r="E661" s="71">
        <v>0.261160112459278</v>
      </c>
      <c r="F661" s="68">
        <v>92.307692307692307</v>
      </c>
      <c r="G661" s="71">
        <v>0.51893012768107005</v>
      </c>
      <c r="H661" s="68">
        <v>95.937770095073503</v>
      </c>
      <c r="I661" s="71">
        <v>0.23527620501292201</v>
      </c>
      <c r="J661" s="68">
        <v>93.085566119274006</v>
      </c>
      <c r="K661" s="71">
        <v>2.92740046838409E-2</v>
      </c>
      <c r="L661" s="68">
        <v>19.619706136560101</v>
      </c>
    </row>
    <row r="662" spans="1:12" x14ac:dyDescent="0.2">
      <c r="A662" s="72" t="s">
        <v>1655</v>
      </c>
      <c r="B662" s="66" t="s">
        <v>1656</v>
      </c>
      <c r="C662" s="67">
        <v>63</v>
      </c>
      <c r="D662" s="67" t="s">
        <v>343</v>
      </c>
      <c r="E662" s="71">
        <v>0.24097183112437401</v>
      </c>
      <c r="F662" s="68">
        <v>91.011235955056193</v>
      </c>
      <c r="G662" s="71">
        <v>0.36925495108115602</v>
      </c>
      <c r="H662" s="68">
        <v>92.221261884183207</v>
      </c>
      <c r="I662" s="71">
        <v>0.340649873543593</v>
      </c>
      <c r="J662" s="68">
        <v>97.147796024200503</v>
      </c>
      <c r="K662" s="71">
        <v>1.3010668748373699E-2</v>
      </c>
      <c r="L662" s="68">
        <v>9.8530682800345701</v>
      </c>
    </row>
    <row r="663" spans="1:12" x14ac:dyDescent="0.2">
      <c r="A663" s="72" t="s">
        <v>1657</v>
      </c>
      <c r="B663" s="66" t="s">
        <v>1658</v>
      </c>
      <c r="C663" s="67">
        <v>63</v>
      </c>
      <c r="D663" s="67" t="s">
        <v>343</v>
      </c>
      <c r="E663" s="71">
        <v>0.13821903227678001</v>
      </c>
      <c r="F663" s="68">
        <v>54.537597234226403</v>
      </c>
      <c r="G663" s="71">
        <v>0.36965351706324701</v>
      </c>
      <c r="H663" s="68">
        <v>92.307692307692307</v>
      </c>
      <c r="I663" s="71">
        <v>4.1750912579999702E-2</v>
      </c>
      <c r="J663" s="68">
        <v>74.848746758859093</v>
      </c>
      <c r="K663" s="71">
        <v>3.25266718709343E-3</v>
      </c>
      <c r="L663" s="68">
        <v>4.2350907519446803</v>
      </c>
    </row>
    <row r="664" spans="1:12" x14ac:dyDescent="0.2">
      <c r="A664" s="72" t="s">
        <v>1659</v>
      </c>
      <c r="B664" s="66" t="s">
        <v>1660</v>
      </c>
      <c r="C664" s="67">
        <v>63</v>
      </c>
      <c r="D664" s="67" t="s">
        <v>343</v>
      </c>
      <c r="E664" s="71">
        <v>6.1228873428183499E-2</v>
      </c>
      <c r="F664" s="68">
        <v>3.1114952463267098</v>
      </c>
      <c r="G664" s="71">
        <v>8.1666645817632402E-2</v>
      </c>
      <c r="H664" s="68">
        <v>2.1607605877268798</v>
      </c>
      <c r="I664" s="71">
        <v>9.8767307279824704E-2</v>
      </c>
      <c r="J664" s="68">
        <v>84.615384615384599</v>
      </c>
      <c r="K664" s="71">
        <v>3.25266718709343E-3</v>
      </c>
      <c r="L664" s="68">
        <v>4.2350907519446803</v>
      </c>
    </row>
    <row r="665" spans="1:12" x14ac:dyDescent="0.2">
      <c r="A665" s="72" t="s">
        <v>1661</v>
      </c>
      <c r="B665" s="66" t="s">
        <v>1662</v>
      </c>
      <c r="C665" s="67">
        <v>63</v>
      </c>
      <c r="D665" s="67" t="s">
        <v>343</v>
      </c>
      <c r="E665" s="71">
        <v>0.165932582588186</v>
      </c>
      <c r="F665" s="68">
        <v>74.243733794295593</v>
      </c>
      <c r="G665" s="71">
        <v>0.30971678135469299</v>
      </c>
      <c r="H665" s="68">
        <v>87.381158167674997</v>
      </c>
      <c r="I665" s="71">
        <v>0.18808096640986599</v>
      </c>
      <c r="J665" s="68">
        <v>91.356957649092493</v>
      </c>
      <c r="K665" s="71">
        <v>0</v>
      </c>
      <c r="L665" s="68">
        <v>2.2471910112359601</v>
      </c>
    </row>
    <row r="666" spans="1:12" x14ac:dyDescent="0.2">
      <c r="A666" s="72" t="s">
        <v>1663</v>
      </c>
      <c r="B666" s="66" t="s">
        <v>1664</v>
      </c>
      <c r="C666" s="67">
        <v>63</v>
      </c>
      <c r="D666" s="67" t="s">
        <v>343</v>
      </c>
      <c r="E666" s="71">
        <v>8.2873176092521803E-2</v>
      </c>
      <c r="F666" s="68">
        <v>7.3465859982713901</v>
      </c>
      <c r="G666" s="71">
        <v>0.24861375048387699</v>
      </c>
      <c r="H666" s="68">
        <v>39.412273120138302</v>
      </c>
      <c r="I666" s="71">
        <v>5.7777936886014298E-6</v>
      </c>
      <c r="J666" s="68">
        <v>1.2964563526361299</v>
      </c>
      <c r="K666" s="71">
        <v>0</v>
      </c>
      <c r="L666" s="68">
        <v>2.2471910112359601</v>
      </c>
    </row>
    <row r="667" spans="1:12" x14ac:dyDescent="0.2">
      <c r="A667" s="72" t="s">
        <v>1665</v>
      </c>
      <c r="B667" s="66" t="s">
        <v>1666</v>
      </c>
      <c r="C667" s="67">
        <v>66</v>
      </c>
      <c r="D667" s="67" t="s">
        <v>343</v>
      </c>
      <c r="E667" s="71">
        <v>8.7667567673607893E-2</v>
      </c>
      <c r="F667" s="68">
        <v>11.235955056179799</v>
      </c>
      <c r="G667" s="71">
        <v>0.24797561838142301</v>
      </c>
      <c r="H667" s="68">
        <v>37.597234226447704</v>
      </c>
      <c r="I667" s="71">
        <v>2.01641589102722E-3</v>
      </c>
      <c r="J667" s="68">
        <v>13.1374243733794</v>
      </c>
      <c r="K667" s="71">
        <v>1.3010668748373699E-2</v>
      </c>
      <c r="L667" s="68">
        <v>9.8530682800345701</v>
      </c>
    </row>
    <row r="668" spans="1:12" x14ac:dyDescent="0.2">
      <c r="A668" s="72" t="s">
        <v>1667</v>
      </c>
      <c r="B668" s="66" t="s">
        <v>1668</v>
      </c>
      <c r="C668" s="67">
        <v>66</v>
      </c>
      <c r="D668" s="67" t="s">
        <v>343</v>
      </c>
      <c r="E668" s="71">
        <v>6.5772907656401203E-2</v>
      </c>
      <c r="F668" s="68">
        <v>3.97579948141746</v>
      </c>
      <c r="G668" s="71">
        <v>0.172429422941246</v>
      </c>
      <c r="H668" s="68">
        <v>6.3958513396715597</v>
      </c>
      <c r="I668" s="71">
        <v>2.1206297183033302E-3</v>
      </c>
      <c r="J668" s="68">
        <v>13.915298184961101</v>
      </c>
      <c r="K668" s="71">
        <v>2.2768670309654002E-2</v>
      </c>
      <c r="L668" s="68">
        <v>15.384615384615399</v>
      </c>
    </row>
    <row r="669" spans="1:12" x14ac:dyDescent="0.2">
      <c r="A669" s="72" t="s">
        <v>1669</v>
      </c>
      <c r="B669" s="66" t="s">
        <v>1670</v>
      </c>
      <c r="C669" s="67">
        <v>66</v>
      </c>
      <c r="D669" s="67" t="s">
        <v>343</v>
      </c>
      <c r="E669" s="71">
        <v>9.1853542578184594E-2</v>
      </c>
      <c r="F669" s="68">
        <v>14.3474503025065</v>
      </c>
      <c r="G669" s="71">
        <v>0.25140856077644902</v>
      </c>
      <c r="H669" s="68">
        <v>64.563526361279202</v>
      </c>
      <c r="I669" s="71">
        <v>7.8887310226381391E-3</v>
      </c>
      <c r="J669" s="68">
        <v>40.622299049265301</v>
      </c>
      <c r="K669" s="71">
        <v>1.6263335935467201E-2</v>
      </c>
      <c r="L669" s="68">
        <v>12.0138288677615</v>
      </c>
    </row>
    <row r="670" spans="1:12" x14ac:dyDescent="0.2">
      <c r="A670" s="72" t="s">
        <v>1671</v>
      </c>
      <c r="B670" s="66" t="s">
        <v>1672</v>
      </c>
      <c r="C670" s="67">
        <v>67</v>
      </c>
      <c r="D670" s="67" t="s">
        <v>343</v>
      </c>
      <c r="E670" s="71">
        <v>9.6730690140590506E-2</v>
      </c>
      <c r="F670" s="68">
        <v>18.150388936905799</v>
      </c>
      <c r="G670" s="71">
        <v>0.242784831649941</v>
      </c>
      <c r="H670" s="68">
        <v>27.917026793431301</v>
      </c>
      <c r="I670" s="71">
        <v>3.1143902836363601E-2</v>
      </c>
      <c r="J670" s="68">
        <v>69.144338807260198</v>
      </c>
      <c r="K670" s="71">
        <v>1.6263335935467201E-2</v>
      </c>
      <c r="L670" s="68">
        <v>12.0138288677615</v>
      </c>
    </row>
    <row r="671" spans="1:12" x14ac:dyDescent="0.2">
      <c r="A671" s="72" t="s">
        <v>1673</v>
      </c>
      <c r="B671" s="66" t="s">
        <v>1674</v>
      </c>
      <c r="C671" s="67">
        <v>67</v>
      </c>
      <c r="D671" s="67" t="s">
        <v>343</v>
      </c>
      <c r="E671" s="71">
        <v>9.7344674591927902E-2</v>
      </c>
      <c r="F671" s="68">
        <v>18.755401901469298</v>
      </c>
      <c r="G671" s="71">
        <v>0.22443857633374201</v>
      </c>
      <c r="H671" s="68">
        <v>16.5946413137424</v>
      </c>
      <c r="I671" s="71">
        <v>4.1574109945293897E-2</v>
      </c>
      <c r="J671" s="68">
        <v>74.762316335350107</v>
      </c>
      <c r="K671" s="71">
        <v>2.6021337496747499E-2</v>
      </c>
      <c r="L671" s="68">
        <v>17.977528089887599</v>
      </c>
    </row>
    <row r="672" spans="1:12" x14ac:dyDescent="0.2">
      <c r="A672" s="72" t="s">
        <v>1675</v>
      </c>
      <c r="B672" s="66" t="s">
        <v>1676</v>
      </c>
      <c r="C672" s="67">
        <v>67</v>
      </c>
      <c r="D672" s="67" t="s">
        <v>343</v>
      </c>
      <c r="E672" s="71">
        <v>9.6530067863295405E-2</v>
      </c>
      <c r="F672" s="68">
        <v>17.891097666378599</v>
      </c>
      <c r="G672" s="71">
        <v>0.20001089520125401</v>
      </c>
      <c r="H672" s="68">
        <v>10.2852203975799</v>
      </c>
      <c r="I672" s="71">
        <v>6.3557970891884905E-2</v>
      </c>
      <c r="J672" s="68">
        <v>80.466724286949002</v>
      </c>
      <c r="K672" s="71">
        <v>2.6021337496747499E-2</v>
      </c>
      <c r="L672" s="68">
        <v>17.977528089887599</v>
      </c>
    </row>
    <row r="673" spans="1:12" x14ac:dyDescent="0.2">
      <c r="A673" s="72" t="s">
        <v>1677</v>
      </c>
      <c r="B673" s="66" t="s">
        <v>1678</v>
      </c>
      <c r="C673" s="67">
        <v>67</v>
      </c>
      <c r="D673" s="67" t="s">
        <v>343</v>
      </c>
      <c r="E673" s="71">
        <v>0.17126005190253199</v>
      </c>
      <c r="F673" s="68">
        <v>77.268798617113205</v>
      </c>
      <c r="G673" s="71">
        <v>0.28229765713504001</v>
      </c>
      <c r="H673" s="68">
        <v>83.5782195332757</v>
      </c>
      <c r="I673" s="71">
        <v>0.20220849388871601</v>
      </c>
      <c r="J673" s="68">
        <v>91.875540190146907</v>
      </c>
      <c r="K673" s="71">
        <v>2.92740046838409E-2</v>
      </c>
      <c r="L673" s="68">
        <v>19.619706136560101</v>
      </c>
    </row>
    <row r="674" spans="1:12" x14ac:dyDescent="0.2">
      <c r="A674" s="72" t="s">
        <v>1679</v>
      </c>
      <c r="B674" s="66" t="s">
        <v>1680</v>
      </c>
      <c r="C674" s="67">
        <v>67</v>
      </c>
      <c r="D674" s="67" t="s">
        <v>343</v>
      </c>
      <c r="E674" s="71">
        <v>9.0966885527717395E-2</v>
      </c>
      <c r="F674" s="68">
        <v>13.396715643906701</v>
      </c>
      <c r="G674" s="71">
        <v>0.242294813867416</v>
      </c>
      <c r="H674" s="68">
        <v>26.879861711322398</v>
      </c>
      <c r="I674" s="71">
        <v>4.5845052189881601E-3</v>
      </c>
      <c r="J674" s="68">
        <v>27.484874675885901</v>
      </c>
      <c r="K674" s="71">
        <v>2.6021337496747499E-2</v>
      </c>
      <c r="L674" s="68">
        <v>17.977528089887599</v>
      </c>
    </row>
    <row r="675" spans="1:12" x14ac:dyDescent="0.2">
      <c r="A675" s="72" t="s">
        <v>1681</v>
      </c>
      <c r="B675" s="66" t="s">
        <v>1682</v>
      </c>
      <c r="C675" s="67">
        <v>67</v>
      </c>
      <c r="D675" s="67" t="s">
        <v>343</v>
      </c>
      <c r="E675" s="71">
        <v>0.117097773566013</v>
      </c>
      <c r="F675" s="68">
        <v>37.510803802938597</v>
      </c>
      <c r="G675" s="71">
        <v>0.242603721064334</v>
      </c>
      <c r="H675" s="68">
        <v>27.484874675885901</v>
      </c>
      <c r="I675" s="71">
        <v>7.9415594949863999E-2</v>
      </c>
      <c r="J675" s="68">
        <v>82.281763180639601</v>
      </c>
      <c r="K675" s="71">
        <v>2.92740046838409E-2</v>
      </c>
      <c r="L675" s="68">
        <v>19.619706136560101</v>
      </c>
    </row>
    <row r="676" spans="1:12" x14ac:dyDescent="0.2">
      <c r="A676" s="72" t="s">
        <v>1683</v>
      </c>
      <c r="B676" s="66" t="s">
        <v>1684</v>
      </c>
      <c r="C676" s="67">
        <v>67</v>
      </c>
      <c r="D676" s="67" t="s">
        <v>343</v>
      </c>
      <c r="E676" s="71">
        <v>6.1621278282555203E-2</v>
      </c>
      <c r="F676" s="68">
        <v>3.1979256698357799</v>
      </c>
      <c r="G676" s="71">
        <v>0.126074239881311</v>
      </c>
      <c r="H676" s="68">
        <v>4.2350907519446803</v>
      </c>
      <c r="I676" s="71">
        <v>2.30102559083274E-2</v>
      </c>
      <c r="J676" s="68">
        <v>62.921348314606703</v>
      </c>
      <c r="K676" s="71">
        <v>3.5779339058027798E-2</v>
      </c>
      <c r="L676" s="68">
        <v>24.027657735522901</v>
      </c>
    </row>
    <row r="677" spans="1:12" x14ac:dyDescent="0.2">
      <c r="A677" s="72" t="s">
        <v>1685</v>
      </c>
      <c r="B677" s="66" t="s">
        <v>1686</v>
      </c>
      <c r="C677" s="67">
        <v>67</v>
      </c>
      <c r="D677" s="67" t="s">
        <v>343</v>
      </c>
      <c r="E677" s="71">
        <v>0.113991190198849</v>
      </c>
      <c r="F677" s="68">
        <v>35.436473638720798</v>
      </c>
      <c r="G677" s="71">
        <v>0.26626010787357601</v>
      </c>
      <c r="H677" s="68">
        <v>76.836646499567806</v>
      </c>
      <c r="I677" s="71">
        <v>3.66814564778482E-2</v>
      </c>
      <c r="J677" s="68">
        <v>72.774416594641295</v>
      </c>
      <c r="K677" s="71">
        <v>3.9032006245121202E-2</v>
      </c>
      <c r="L677" s="68">
        <v>26.361279170267899</v>
      </c>
    </row>
    <row r="678" spans="1:12" x14ac:dyDescent="0.2">
      <c r="A678" s="72" t="s">
        <v>1687</v>
      </c>
      <c r="B678" s="66" t="s">
        <v>1688</v>
      </c>
      <c r="C678" s="67">
        <v>67</v>
      </c>
      <c r="D678" s="67" t="s">
        <v>343</v>
      </c>
      <c r="E678" s="71">
        <v>2.73128343047736E-2</v>
      </c>
      <c r="F678" s="68">
        <v>0.77787381158167701</v>
      </c>
      <c r="G678" s="71">
        <v>1.64724056351848E-2</v>
      </c>
      <c r="H678" s="68">
        <v>0.86430423509075205</v>
      </c>
      <c r="I678" s="71">
        <v>3.9444759782388601E-2</v>
      </c>
      <c r="J678" s="68">
        <v>73.379429559204894</v>
      </c>
      <c r="K678" s="71">
        <v>2.6021337496747499E-2</v>
      </c>
      <c r="L678" s="68">
        <v>17.977528089887599</v>
      </c>
    </row>
    <row r="679" spans="1:12" x14ac:dyDescent="0.2">
      <c r="A679" s="72" t="s">
        <v>1689</v>
      </c>
      <c r="B679" s="66" t="s">
        <v>1690</v>
      </c>
      <c r="C679" s="67">
        <v>67</v>
      </c>
      <c r="D679" s="67" t="s">
        <v>343</v>
      </c>
      <c r="E679" s="71">
        <v>0.178196323115241</v>
      </c>
      <c r="F679" s="68">
        <v>80.553154710458102</v>
      </c>
      <c r="G679" s="71">
        <v>0.315449618908965</v>
      </c>
      <c r="H679" s="68">
        <v>88.072601555747596</v>
      </c>
      <c r="I679" s="71">
        <v>0.18010734419163801</v>
      </c>
      <c r="J679" s="68">
        <v>90.665514261019894</v>
      </c>
      <c r="K679" s="71">
        <v>3.9032006245121202E-2</v>
      </c>
      <c r="L679" s="68">
        <v>26.361279170267899</v>
      </c>
    </row>
    <row r="680" spans="1:12" x14ac:dyDescent="0.2">
      <c r="A680" s="72" t="s">
        <v>1691</v>
      </c>
      <c r="B680" s="66" t="s">
        <v>1692</v>
      </c>
      <c r="C680" s="67">
        <v>67</v>
      </c>
      <c r="D680" s="67" t="s">
        <v>343</v>
      </c>
      <c r="E680" s="71">
        <v>0.191797225732804</v>
      </c>
      <c r="F680" s="68">
        <v>85.047536732929998</v>
      </c>
      <c r="G680" s="71">
        <v>0.25826359786065201</v>
      </c>
      <c r="H680" s="68">
        <v>72.082973206568695</v>
      </c>
      <c r="I680" s="71">
        <v>0.26508540434426497</v>
      </c>
      <c r="J680" s="68">
        <v>94.382022471910105</v>
      </c>
      <c r="K680" s="71">
        <v>5.2042674993494902E-2</v>
      </c>
      <c r="L680" s="68">
        <v>32.9299913569577</v>
      </c>
    </row>
    <row r="681" spans="1:12" x14ac:dyDescent="0.2">
      <c r="A681" s="72" t="s">
        <v>1693</v>
      </c>
      <c r="B681" s="66" t="s">
        <v>1694</v>
      </c>
      <c r="C681" s="67">
        <v>66</v>
      </c>
      <c r="D681" s="67" t="s">
        <v>343</v>
      </c>
      <c r="E681" s="71">
        <v>0.11423644803929101</v>
      </c>
      <c r="F681" s="68">
        <v>35.522904062229898</v>
      </c>
      <c r="G681" s="71">
        <v>0.27348908609872502</v>
      </c>
      <c r="H681" s="68">
        <v>80.553154710458102</v>
      </c>
      <c r="I681" s="71">
        <v>3.9946253335306103E-2</v>
      </c>
      <c r="J681" s="68">
        <v>73.552290406222994</v>
      </c>
      <c r="K681" s="71">
        <v>2.92740046838409E-2</v>
      </c>
      <c r="L681" s="68">
        <v>19.619706136560101</v>
      </c>
    </row>
    <row r="682" spans="1:12" x14ac:dyDescent="0.2">
      <c r="A682" s="72" t="s">
        <v>1695</v>
      </c>
      <c r="B682" s="66" t="s">
        <v>1696</v>
      </c>
      <c r="C682" s="67">
        <v>66</v>
      </c>
      <c r="D682" s="67" t="s">
        <v>343</v>
      </c>
      <c r="E682" s="71">
        <v>9.7993120546797902E-2</v>
      </c>
      <c r="F682" s="68">
        <v>19.619706136560101</v>
      </c>
      <c r="G682" s="71">
        <v>0.25</v>
      </c>
      <c r="H682" s="68">
        <v>60.674157303370798</v>
      </c>
      <c r="I682" s="71">
        <v>1.1452689769459399E-2</v>
      </c>
      <c r="J682" s="68">
        <v>49.438202247191001</v>
      </c>
      <c r="K682" s="71">
        <v>3.2526671870934297E-2</v>
      </c>
      <c r="L682" s="68">
        <v>22.212618841832299</v>
      </c>
    </row>
    <row r="683" spans="1:12" x14ac:dyDescent="0.2">
      <c r="A683" s="72" t="s">
        <v>1697</v>
      </c>
      <c r="B683" s="66" t="s">
        <v>1698</v>
      </c>
      <c r="C683" s="67">
        <v>66</v>
      </c>
      <c r="D683" s="67" t="s">
        <v>343</v>
      </c>
      <c r="E683" s="71">
        <v>8.7938463422207402E-2</v>
      </c>
      <c r="F683" s="68">
        <v>11.495246326707001</v>
      </c>
      <c r="G683" s="71">
        <v>0.22949099107033999</v>
      </c>
      <c r="H683" s="68">
        <v>18.755401901469298</v>
      </c>
      <c r="I683" s="71">
        <v>1.1555728886628499E-2</v>
      </c>
      <c r="J683" s="68">
        <v>49.6110630942092</v>
      </c>
      <c r="K683" s="71">
        <v>2.2768670309654002E-2</v>
      </c>
      <c r="L683" s="68">
        <v>15.384615384615399</v>
      </c>
    </row>
    <row r="684" spans="1:12" x14ac:dyDescent="0.2">
      <c r="A684" s="72" t="s">
        <v>1699</v>
      </c>
      <c r="B684" s="66" t="s">
        <v>1700</v>
      </c>
      <c r="C684" s="67">
        <v>45</v>
      </c>
      <c r="D684" s="67" t="s">
        <v>343</v>
      </c>
      <c r="E684" s="71">
        <v>0.103773209063896</v>
      </c>
      <c r="F684" s="68">
        <v>24.9783923941227</v>
      </c>
      <c r="G684" s="71">
        <v>0.24357620133011901</v>
      </c>
      <c r="H684" s="68">
        <v>28.8677614520311</v>
      </c>
      <c r="I684" s="71">
        <v>3.1964086803540098E-2</v>
      </c>
      <c r="J684" s="68">
        <v>69.835782195332797</v>
      </c>
      <c r="K684" s="71">
        <v>3.5779339058027798E-2</v>
      </c>
      <c r="L684" s="68">
        <v>24.027657735522901</v>
      </c>
    </row>
    <row r="685" spans="1:12" x14ac:dyDescent="0.2">
      <c r="A685" s="72" t="s">
        <v>1701</v>
      </c>
      <c r="B685" s="66" t="s">
        <v>1702</v>
      </c>
      <c r="C685" s="67">
        <v>45</v>
      </c>
      <c r="D685" s="67" t="s">
        <v>343</v>
      </c>
      <c r="E685" s="71">
        <v>0.101281007000751</v>
      </c>
      <c r="F685" s="68">
        <v>22.126188418323199</v>
      </c>
      <c r="G685" s="71">
        <v>0.248702388702181</v>
      </c>
      <c r="H685" s="68">
        <v>39.844425237683701</v>
      </c>
      <c r="I685" s="71">
        <v>3.5624629177512197E-2</v>
      </c>
      <c r="J685" s="68">
        <v>71.910112359550595</v>
      </c>
      <c r="K685" s="71">
        <v>1.9516003122560601E-2</v>
      </c>
      <c r="L685" s="68">
        <v>13.569576490924799</v>
      </c>
    </row>
    <row r="686" spans="1:12" x14ac:dyDescent="0.2">
      <c r="A686" s="72" t="s">
        <v>1703</v>
      </c>
      <c r="B686" s="66" t="s">
        <v>1704</v>
      </c>
      <c r="C686" s="67">
        <v>45</v>
      </c>
      <c r="D686" s="67" t="s">
        <v>343</v>
      </c>
      <c r="E686" s="71">
        <v>0.100297952432313</v>
      </c>
      <c r="F686" s="68">
        <v>21.0890233362143</v>
      </c>
      <c r="G686" s="71">
        <v>0.24670170284127901</v>
      </c>
      <c r="H686" s="68">
        <v>34.312878133102899</v>
      </c>
      <c r="I686" s="71">
        <v>2.1665482584725001E-2</v>
      </c>
      <c r="J686" s="68">
        <v>61.279170267934298</v>
      </c>
      <c r="K686" s="71">
        <v>3.2526671870934297E-2</v>
      </c>
      <c r="L686" s="68">
        <v>22.212618841832299</v>
      </c>
    </row>
    <row r="687" spans="1:12" x14ac:dyDescent="0.2">
      <c r="A687" s="72" t="s">
        <v>1705</v>
      </c>
      <c r="B687" s="66" t="s">
        <v>1706</v>
      </c>
      <c r="C687" s="67">
        <v>45</v>
      </c>
      <c r="D687" s="67" t="s">
        <v>343</v>
      </c>
      <c r="E687" s="71">
        <v>0.106097422278031</v>
      </c>
      <c r="F687" s="68">
        <v>27.225583405358702</v>
      </c>
      <c r="G687" s="71">
        <v>0.25711605381828301</v>
      </c>
      <c r="H687" s="68">
        <v>70.959377700950697</v>
      </c>
      <c r="I687" s="71">
        <v>2.5396873957782201E-2</v>
      </c>
      <c r="J687" s="68">
        <v>64.736387208297302</v>
      </c>
      <c r="K687" s="71">
        <v>3.5779339058027798E-2</v>
      </c>
      <c r="L687" s="68">
        <v>24.027657735522901</v>
      </c>
    </row>
    <row r="688" spans="1:12" x14ac:dyDescent="0.2">
      <c r="A688" s="72" t="s">
        <v>1707</v>
      </c>
      <c r="B688" s="66" t="s">
        <v>1708</v>
      </c>
      <c r="C688" s="67">
        <v>45</v>
      </c>
      <c r="D688" s="67" t="s">
        <v>343</v>
      </c>
      <c r="E688" s="71">
        <v>0.10804719915375199</v>
      </c>
      <c r="F688" s="68">
        <v>28.8677614520311</v>
      </c>
      <c r="G688" s="71">
        <v>0.27228428809127603</v>
      </c>
      <c r="H688" s="68">
        <v>80.034572169403603</v>
      </c>
      <c r="I688" s="71">
        <v>9.5726359377648895E-3</v>
      </c>
      <c r="J688" s="68">
        <v>44.511668107173698</v>
      </c>
      <c r="K688" s="71">
        <v>4.2284673432214599E-2</v>
      </c>
      <c r="L688" s="68">
        <v>28.089887640449401</v>
      </c>
    </row>
    <row r="689" spans="1:12" x14ac:dyDescent="0.2">
      <c r="A689" s="72" t="s">
        <v>1709</v>
      </c>
      <c r="B689" s="66" t="s">
        <v>1710</v>
      </c>
      <c r="C689" s="67">
        <v>45</v>
      </c>
      <c r="D689" s="67" t="s">
        <v>343</v>
      </c>
      <c r="E689" s="71">
        <v>0.10345275821048899</v>
      </c>
      <c r="F689" s="68">
        <v>24.8055315471046</v>
      </c>
      <c r="G689" s="71">
        <v>0.25025002440495597</v>
      </c>
      <c r="H689" s="68">
        <v>61.106309420916197</v>
      </c>
      <c r="I689" s="71">
        <v>3.4086912729764399E-2</v>
      </c>
      <c r="J689" s="68">
        <v>70.700086430423497</v>
      </c>
      <c r="K689" s="71">
        <v>2.6021337496747499E-2</v>
      </c>
      <c r="L689" s="68">
        <v>17.977528089887599</v>
      </c>
    </row>
    <row r="690" spans="1:12" x14ac:dyDescent="0.2">
      <c r="A690" s="72" t="s">
        <v>598</v>
      </c>
      <c r="B690" s="66" t="s">
        <v>1711</v>
      </c>
      <c r="C690" s="67">
        <v>45</v>
      </c>
      <c r="D690" s="67" t="s">
        <v>343</v>
      </c>
      <c r="E690" s="71">
        <v>0.10941333919973401</v>
      </c>
      <c r="F690" s="68">
        <v>30.077787381158199</v>
      </c>
      <c r="G690" s="71">
        <v>0.25450512781887502</v>
      </c>
      <c r="H690" s="68">
        <v>68.452895419187598</v>
      </c>
      <c r="I690" s="71">
        <v>3.1450216348111203E-2</v>
      </c>
      <c r="J690" s="68">
        <v>69.317199654278298</v>
      </c>
      <c r="K690" s="71">
        <v>4.2284673432214599E-2</v>
      </c>
      <c r="L690" s="68">
        <v>28.089887640449401</v>
      </c>
    </row>
    <row r="691" spans="1:12" x14ac:dyDescent="0.2">
      <c r="A691" s="72" t="s">
        <v>1712</v>
      </c>
      <c r="B691" s="66" t="s">
        <v>1713</v>
      </c>
      <c r="C691" s="67">
        <v>45</v>
      </c>
      <c r="D691" s="67" t="s">
        <v>343</v>
      </c>
      <c r="E691" s="71">
        <v>0.12628316508795301</v>
      </c>
      <c r="F691" s="68">
        <v>44.338807260155598</v>
      </c>
      <c r="G691" s="71">
        <v>0.26312624882663499</v>
      </c>
      <c r="H691" s="68">
        <v>75.108038029386293</v>
      </c>
      <c r="I691" s="71">
        <v>2.90220839163901E-2</v>
      </c>
      <c r="J691" s="68">
        <v>67.415730337078699</v>
      </c>
      <c r="K691" s="71">
        <v>8.6701162520834499E-2</v>
      </c>
      <c r="L691" s="68">
        <v>47.536732929991402</v>
      </c>
    </row>
    <row r="692" spans="1:12" x14ac:dyDescent="0.2">
      <c r="A692" s="72" t="s">
        <v>1714</v>
      </c>
      <c r="B692" s="66" t="s">
        <v>1715</v>
      </c>
      <c r="C692" s="67">
        <v>45</v>
      </c>
      <c r="D692" s="67" t="s">
        <v>343</v>
      </c>
      <c r="E692" s="71">
        <v>0.16757818085769999</v>
      </c>
      <c r="F692" s="68">
        <v>75.108038029386293</v>
      </c>
      <c r="G692" s="71">
        <v>0.36676623846047501</v>
      </c>
      <c r="H692" s="68">
        <v>91.961970613656007</v>
      </c>
      <c r="I692" s="71">
        <v>3.95091400305091E-2</v>
      </c>
      <c r="J692" s="68">
        <v>73.465859982713894</v>
      </c>
      <c r="K692" s="71">
        <v>9.6459164082114801E-2</v>
      </c>
      <c r="L692" s="68">
        <v>52.031114952463298</v>
      </c>
    </row>
    <row r="693" spans="1:12" x14ac:dyDescent="0.2">
      <c r="A693" s="72" t="s">
        <v>1716</v>
      </c>
      <c r="B693" s="66" t="s">
        <v>1717</v>
      </c>
      <c r="C693" s="67">
        <v>45</v>
      </c>
      <c r="D693" s="67" t="s">
        <v>343</v>
      </c>
      <c r="E693" s="71">
        <v>0.146827793097799</v>
      </c>
      <c r="F693" s="68">
        <v>60.674157303370798</v>
      </c>
      <c r="G693" s="71">
        <v>0.35188280541198702</v>
      </c>
      <c r="H693" s="68">
        <v>90.838375108037994</v>
      </c>
      <c r="I693" s="71">
        <v>4.03122701698168E-3</v>
      </c>
      <c r="J693" s="68">
        <v>24.7191011235955</v>
      </c>
      <c r="K693" s="71">
        <v>8.4569346864429198E-2</v>
      </c>
      <c r="L693" s="68">
        <v>47.450302506482302</v>
      </c>
    </row>
    <row r="694" spans="1:12" x14ac:dyDescent="0.2">
      <c r="A694" s="72" t="s">
        <v>1718</v>
      </c>
      <c r="B694" s="66" t="s">
        <v>1719</v>
      </c>
      <c r="C694" s="67">
        <v>45</v>
      </c>
      <c r="D694" s="67" t="s">
        <v>343</v>
      </c>
      <c r="E694" s="71">
        <v>0.101175844799477</v>
      </c>
      <c r="F694" s="68">
        <v>21.953327571305099</v>
      </c>
      <c r="G694" s="71">
        <v>0.24380402984026101</v>
      </c>
      <c r="H694" s="68">
        <v>29.3863439930856</v>
      </c>
      <c r="I694" s="71">
        <v>2.3944165500143701E-2</v>
      </c>
      <c r="J694" s="68">
        <v>64.044943820224702</v>
      </c>
      <c r="K694" s="71">
        <v>3.5779339058027798E-2</v>
      </c>
      <c r="L694" s="68">
        <v>24.027657735522901</v>
      </c>
    </row>
    <row r="695" spans="1:12" x14ac:dyDescent="0.2">
      <c r="A695" s="72" t="s">
        <v>1720</v>
      </c>
      <c r="B695" s="66" t="s">
        <v>1721</v>
      </c>
      <c r="C695" s="67">
        <v>45</v>
      </c>
      <c r="D695" s="67" t="s">
        <v>343</v>
      </c>
      <c r="E695" s="71">
        <v>0.113905554426477</v>
      </c>
      <c r="F695" s="68">
        <v>35.263612791702698</v>
      </c>
      <c r="G695" s="71">
        <v>0.25143698666534697</v>
      </c>
      <c r="H695" s="68">
        <v>64.649956784788202</v>
      </c>
      <c r="I695" s="71">
        <v>5.7753004743148199E-2</v>
      </c>
      <c r="J695" s="68">
        <v>79.429559204840103</v>
      </c>
      <c r="K695" s="71">
        <v>3.2526671870934297E-2</v>
      </c>
      <c r="L695" s="68">
        <v>22.212618841832299</v>
      </c>
    </row>
    <row r="696" spans="1:12" x14ac:dyDescent="0.2">
      <c r="A696" s="72" t="s">
        <v>1722</v>
      </c>
      <c r="B696" s="66" t="s">
        <v>1723</v>
      </c>
      <c r="C696" s="67">
        <v>45</v>
      </c>
      <c r="D696" s="67" t="s">
        <v>343</v>
      </c>
      <c r="E696" s="71">
        <v>0.10059373002680801</v>
      </c>
      <c r="F696" s="68">
        <v>21.5211754537597</v>
      </c>
      <c r="G696" s="71">
        <v>0.24913564721081599</v>
      </c>
      <c r="H696" s="68">
        <v>41.6594641313742</v>
      </c>
      <c r="I696" s="71">
        <v>1.6866203811581101E-2</v>
      </c>
      <c r="J696" s="68">
        <v>57.6490924805532</v>
      </c>
      <c r="K696" s="71">
        <v>3.5779339058027798E-2</v>
      </c>
      <c r="L696" s="68">
        <v>24.027657735522901</v>
      </c>
    </row>
    <row r="697" spans="1:12" x14ac:dyDescent="0.2">
      <c r="A697" s="72" t="s">
        <v>1724</v>
      </c>
      <c r="B697" s="66" t="s">
        <v>1725</v>
      </c>
      <c r="C697" s="67">
        <v>45</v>
      </c>
      <c r="D697" s="67" t="s">
        <v>343</v>
      </c>
      <c r="E697" s="71">
        <v>0.101578196182874</v>
      </c>
      <c r="F697" s="68">
        <v>22.471910112359499</v>
      </c>
      <c r="G697" s="71">
        <v>0.25</v>
      </c>
      <c r="H697" s="68">
        <v>60.674157303370798</v>
      </c>
      <c r="I697" s="71">
        <v>2.6919135551284599E-3</v>
      </c>
      <c r="J697" s="68">
        <v>17.458945548833199</v>
      </c>
      <c r="K697" s="71">
        <v>5.2042674993494902E-2</v>
      </c>
      <c r="L697" s="68">
        <v>32.9299913569577</v>
      </c>
    </row>
    <row r="698" spans="1:12" x14ac:dyDescent="0.2">
      <c r="A698" s="72" t="s">
        <v>1726</v>
      </c>
      <c r="B698" s="66" t="s">
        <v>1727</v>
      </c>
      <c r="C698" s="67">
        <v>45</v>
      </c>
      <c r="D698" s="67" t="s">
        <v>343</v>
      </c>
      <c r="E698" s="71">
        <v>9.4488986544482303E-2</v>
      </c>
      <c r="F698" s="68">
        <v>16.076058772688</v>
      </c>
      <c r="G698" s="71">
        <v>0.24004605517386299</v>
      </c>
      <c r="H698" s="68">
        <v>24.4598098530683</v>
      </c>
      <c r="I698" s="71">
        <v>4.3888982144632098E-3</v>
      </c>
      <c r="J698" s="68">
        <v>26.534140017286099</v>
      </c>
      <c r="K698" s="71">
        <v>3.9032006245121202E-2</v>
      </c>
      <c r="L698" s="68">
        <v>26.361279170267899</v>
      </c>
    </row>
    <row r="699" spans="1:12" x14ac:dyDescent="0.2">
      <c r="A699" s="72" t="s">
        <v>1728</v>
      </c>
      <c r="B699" s="66" t="s">
        <v>1729</v>
      </c>
      <c r="C699" s="67">
        <v>45</v>
      </c>
      <c r="D699" s="67" t="s">
        <v>343</v>
      </c>
      <c r="E699" s="71">
        <v>9.1503490130124807E-2</v>
      </c>
      <c r="F699" s="68">
        <v>13.915298184961101</v>
      </c>
      <c r="G699" s="71">
        <v>0.22823492901767001</v>
      </c>
      <c r="H699" s="68">
        <v>18.582541054451202</v>
      </c>
      <c r="I699" s="71">
        <v>3.9908679404897099E-3</v>
      </c>
      <c r="J699" s="68">
        <v>24.5462402765774</v>
      </c>
      <c r="K699" s="71">
        <v>4.2284673432214599E-2</v>
      </c>
      <c r="L699" s="68">
        <v>28.089887640449401</v>
      </c>
    </row>
    <row r="700" spans="1:12" x14ac:dyDescent="0.2">
      <c r="A700" s="72" t="s">
        <v>1730</v>
      </c>
      <c r="B700" s="66" t="s">
        <v>1731</v>
      </c>
      <c r="C700" s="67">
        <v>45</v>
      </c>
      <c r="D700" s="67" t="s">
        <v>343</v>
      </c>
      <c r="E700" s="71">
        <v>9.6196358001840995E-2</v>
      </c>
      <c r="F700" s="68">
        <v>17.631806395851299</v>
      </c>
      <c r="G700" s="71">
        <v>0.24119978901788999</v>
      </c>
      <c r="H700" s="68">
        <v>25.324114088159</v>
      </c>
      <c r="I700" s="71">
        <v>1.8519443683247001E-3</v>
      </c>
      <c r="J700" s="68">
        <v>11.840968020743301</v>
      </c>
      <c r="K700" s="71">
        <v>4.5537340619308003E-2</v>
      </c>
      <c r="L700" s="68">
        <v>29.732065687121899</v>
      </c>
    </row>
    <row r="701" spans="1:12" x14ac:dyDescent="0.2">
      <c r="A701" s="72" t="s">
        <v>1732</v>
      </c>
      <c r="B701" s="66" t="s">
        <v>1733</v>
      </c>
      <c r="C701" s="67">
        <v>45</v>
      </c>
      <c r="D701" s="67" t="s">
        <v>343</v>
      </c>
      <c r="E701" s="71">
        <v>0.101454155017368</v>
      </c>
      <c r="F701" s="68">
        <v>22.212618841832299</v>
      </c>
      <c r="G701" s="71">
        <v>0.248849116691126</v>
      </c>
      <c r="H701" s="68">
        <v>40.449438202247201</v>
      </c>
      <c r="I701" s="71">
        <v>3.4706733674840702E-3</v>
      </c>
      <c r="J701" s="68">
        <v>21.866897147795999</v>
      </c>
      <c r="K701" s="71">
        <v>5.2042674993494902E-2</v>
      </c>
      <c r="L701" s="68">
        <v>32.9299913569577</v>
      </c>
    </row>
    <row r="702" spans="1:12" x14ac:dyDescent="0.2">
      <c r="A702" s="72" t="s">
        <v>1734</v>
      </c>
      <c r="B702" s="66" t="s">
        <v>1735</v>
      </c>
      <c r="C702" s="67">
        <v>45</v>
      </c>
      <c r="D702" s="67" t="s">
        <v>343</v>
      </c>
      <c r="E702" s="71">
        <v>0.101832724316281</v>
      </c>
      <c r="F702" s="68">
        <v>22.817631806395902</v>
      </c>
      <c r="G702" s="71">
        <v>0.24681137353379701</v>
      </c>
      <c r="H702" s="68">
        <v>34.745030250648199</v>
      </c>
      <c r="I702" s="71">
        <v>3.3914572344570801E-3</v>
      </c>
      <c r="J702" s="68">
        <v>21.607605877268799</v>
      </c>
      <c r="K702" s="71">
        <v>5.5295342180588299E-2</v>
      </c>
      <c r="L702" s="68">
        <v>34.572169403630099</v>
      </c>
    </row>
    <row r="703" spans="1:12" x14ac:dyDescent="0.2">
      <c r="A703" s="72" t="s">
        <v>1736</v>
      </c>
      <c r="B703" s="66" t="s">
        <v>1737</v>
      </c>
      <c r="C703" s="67">
        <v>66</v>
      </c>
      <c r="D703" s="67" t="s">
        <v>343</v>
      </c>
      <c r="E703" s="71">
        <v>9.0613295016935005E-2</v>
      </c>
      <c r="F703" s="68">
        <v>13.1374243733794</v>
      </c>
      <c r="G703" s="71">
        <v>0.211998011609416</v>
      </c>
      <c r="H703" s="68">
        <v>13.050993949870399</v>
      </c>
      <c r="I703" s="71">
        <v>1.7557200009174299E-2</v>
      </c>
      <c r="J703" s="68">
        <v>58.0812445980985</v>
      </c>
      <c r="K703" s="71">
        <v>4.2284673432214599E-2</v>
      </c>
      <c r="L703" s="68">
        <v>28.089887640449401</v>
      </c>
    </row>
    <row r="704" spans="1:12" x14ac:dyDescent="0.2">
      <c r="A704" s="72" t="s">
        <v>1738</v>
      </c>
      <c r="B704" s="66" t="s">
        <v>1739</v>
      </c>
      <c r="C704" s="67">
        <v>45</v>
      </c>
      <c r="D704" s="67" t="s">
        <v>343</v>
      </c>
      <c r="E704" s="71">
        <v>0.10200181155829099</v>
      </c>
      <c r="F704" s="68">
        <v>23.249783923941202</v>
      </c>
      <c r="G704" s="71">
        <v>0.24640573612473601</v>
      </c>
      <c r="H704" s="68">
        <v>33.6214347450302</v>
      </c>
      <c r="I704" s="71">
        <v>1.0809690743736E-2</v>
      </c>
      <c r="J704" s="68">
        <v>48.314606741573002</v>
      </c>
      <c r="K704" s="71">
        <v>4.87900078064014E-2</v>
      </c>
      <c r="L704" s="68">
        <v>31.547104580812402</v>
      </c>
    </row>
    <row r="705" spans="1:12" x14ac:dyDescent="0.2">
      <c r="A705" s="72" t="s">
        <v>1740</v>
      </c>
      <c r="B705" s="66" t="s">
        <v>1741</v>
      </c>
      <c r="C705" s="67">
        <v>45</v>
      </c>
      <c r="D705" s="67" t="s">
        <v>343</v>
      </c>
      <c r="E705" s="71">
        <v>0.145971894159378</v>
      </c>
      <c r="F705" s="68">
        <v>60.069144338807298</v>
      </c>
      <c r="G705" s="71">
        <v>0.248094541522075</v>
      </c>
      <c r="H705" s="68">
        <v>38.029386343993103</v>
      </c>
      <c r="I705" s="71">
        <v>1.6418815914390799E-2</v>
      </c>
      <c r="J705" s="68">
        <v>57.130509939498701</v>
      </c>
      <c r="K705" s="71">
        <v>0.173402325041669</v>
      </c>
      <c r="L705" s="68">
        <v>75.367329299913607</v>
      </c>
    </row>
    <row r="706" spans="1:12" x14ac:dyDescent="0.2">
      <c r="A706" s="72" t="s">
        <v>1742</v>
      </c>
      <c r="B706" s="66" t="s">
        <v>1743</v>
      </c>
      <c r="C706" s="67">
        <v>45</v>
      </c>
      <c r="D706" s="67" t="s">
        <v>343</v>
      </c>
      <c r="E706" s="71">
        <v>0.16904555178105099</v>
      </c>
      <c r="F706" s="68">
        <v>76.058772687986206</v>
      </c>
      <c r="G706" s="71">
        <v>0.25359315862597598</v>
      </c>
      <c r="H706" s="68">
        <v>66.9835782195333</v>
      </c>
      <c r="I706" s="71">
        <v>1.62086794643274E-2</v>
      </c>
      <c r="J706" s="68">
        <v>56.698357821953302</v>
      </c>
      <c r="K706" s="71">
        <v>0.23733481725284999</v>
      </c>
      <c r="L706" s="68">
        <v>87.467588591184096</v>
      </c>
    </row>
    <row r="707" spans="1:12" x14ac:dyDescent="0.2">
      <c r="A707" s="72" t="s">
        <v>1744</v>
      </c>
      <c r="B707" s="66" t="s">
        <v>1745</v>
      </c>
      <c r="C707" s="67">
        <v>45</v>
      </c>
      <c r="D707" s="67" t="s">
        <v>343</v>
      </c>
      <c r="E707" s="71">
        <v>0.14304282068132801</v>
      </c>
      <c r="F707" s="68">
        <v>57.9948141745895</v>
      </c>
      <c r="G707" s="71">
        <v>0.254459998025167</v>
      </c>
      <c r="H707" s="68">
        <v>68.366464995678498</v>
      </c>
      <c r="I707" s="71">
        <v>4.2429960878674802E-2</v>
      </c>
      <c r="J707" s="68">
        <v>75.108038029386293</v>
      </c>
      <c r="K707" s="71">
        <v>0.13223850314014299</v>
      </c>
      <c r="L707" s="68">
        <v>63.872082973206602</v>
      </c>
    </row>
    <row r="708" spans="1:12" x14ac:dyDescent="0.2">
      <c r="A708" s="72" t="s">
        <v>1746</v>
      </c>
      <c r="B708" s="66" t="s">
        <v>1747</v>
      </c>
      <c r="C708" s="67">
        <v>45</v>
      </c>
      <c r="D708" s="67" t="s">
        <v>343</v>
      </c>
      <c r="E708" s="71">
        <v>0.106473685282063</v>
      </c>
      <c r="F708" s="68">
        <v>27.657735522904101</v>
      </c>
      <c r="G708" s="71">
        <v>0.253228804896237</v>
      </c>
      <c r="H708" s="68">
        <v>66.8107173725151</v>
      </c>
      <c r="I708" s="71">
        <v>1.1389072080835701E-3</v>
      </c>
      <c r="J708" s="68">
        <v>7.0872947277441698</v>
      </c>
      <c r="K708" s="71">
        <v>6.5053343741868594E-2</v>
      </c>
      <c r="L708" s="68">
        <v>38.807260155574802</v>
      </c>
    </row>
    <row r="709" spans="1:12" x14ac:dyDescent="0.2">
      <c r="A709" s="72" t="s">
        <v>1748</v>
      </c>
      <c r="B709" s="66" t="s">
        <v>1749</v>
      </c>
      <c r="C709" s="67">
        <v>45</v>
      </c>
      <c r="D709" s="67" t="s">
        <v>343</v>
      </c>
      <c r="E709" s="71">
        <v>0.11994808701222399</v>
      </c>
      <c r="F709" s="68">
        <v>40.103716508210901</v>
      </c>
      <c r="G709" s="71">
        <v>0.26637023618486699</v>
      </c>
      <c r="H709" s="68">
        <v>77.095937770095105</v>
      </c>
      <c r="I709" s="71">
        <v>2.3993436131885398E-3</v>
      </c>
      <c r="J709" s="68">
        <v>15.298184961106299</v>
      </c>
      <c r="K709" s="71">
        <v>9.1074681238616104E-2</v>
      </c>
      <c r="L709" s="68">
        <v>50.2160760587727</v>
      </c>
    </row>
    <row r="710" spans="1:12" x14ac:dyDescent="0.2">
      <c r="A710" s="72" t="s">
        <v>1750</v>
      </c>
      <c r="B710" s="66" t="s">
        <v>1751</v>
      </c>
      <c r="C710" s="67">
        <v>45</v>
      </c>
      <c r="D710" s="67" t="s">
        <v>343</v>
      </c>
      <c r="E710" s="71">
        <v>9.7600226954580593E-2</v>
      </c>
      <c r="F710" s="68">
        <v>19.187554019014701</v>
      </c>
      <c r="G710" s="71">
        <v>0.25029942988549803</v>
      </c>
      <c r="H710" s="68">
        <v>61.797752808988797</v>
      </c>
      <c r="I710" s="71">
        <v>2.16577546029252E-4</v>
      </c>
      <c r="J710" s="68">
        <v>2.50648228176318</v>
      </c>
      <c r="K710" s="71">
        <v>4.2284673432214599E-2</v>
      </c>
      <c r="L710" s="68">
        <v>28.089887640449401</v>
      </c>
    </row>
    <row r="711" spans="1:12" x14ac:dyDescent="0.2">
      <c r="A711" s="72" t="s">
        <v>1752</v>
      </c>
      <c r="B711" s="66" t="s">
        <v>1753</v>
      </c>
      <c r="C711" s="67">
        <v>45</v>
      </c>
      <c r="D711" s="67" t="s">
        <v>343</v>
      </c>
      <c r="E711" s="71">
        <v>0.11032678219754501</v>
      </c>
      <c r="F711" s="68">
        <v>31.028522039757998</v>
      </c>
      <c r="G711" s="71">
        <v>0.25</v>
      </c>
      <c r="H711" s="68">
        <v>60.674157303370798</v>
      </c>
      <c r="I711" s="71">
        <v>6.1690012894863302E-3</v>
      </c>
      <c r="J711" s="68">
        <v>35.350043215211798</v>
      </c>
      <c r="K711" s="71">
        <v>7.4811345303148896E-2</v>
      </c>
      <c r="L711" s="68">
        <v>43.042350907519399</v>
      </c>
    </row>
    <row r="712" spans="1:12" x14ac:dyDescent="0.2">
      <c r="A712" s="72" t="s">
        <v>1754</v>
      </c>
      <c r="B712" s="66" t="s">
        <v>1755</v>
      </c>
      <c r="C712" s="67">
        <v>45</v>
      </c>
      <c r="D712" s="67" t="s">
        <v>343</v>
      </c>
      <c r="E712" s="71">
        <v>0.10452278207302799</v>
      </c>
      <c r="F712" s="68">
        <v>25.756266205704399</v>
      </c>
      <c r="G712" s="71">
        <v>0.246404950147317</v>
      </c>
      <c r="H712" s="68">
        <v>33.5350043215212</v>
      </c>
      <c r="I712" s="71">
        <v>5.3627195169914498E-3</v>
      </c>
      <c r="J712" s="68">
        <v>31.892826274848701</v>
      </c>
      <c r="K712" s="71">
        <v>6.1800676554775197E-2</v>
      </c>
      <c r="L712" s="68">
        <v>37.424373379429603</v>
      </c>
    </row>
    <row r="713" spans="1:12" x14ac:dyDescent="0.2">
      <c r="A713" s="72" t="s">
        <v>1756</v>
      </c>
      <c r="B713" s="66" t="s">
        <v>1757</v>
      </c>
      <c r="C713" s="67">
        <v>45</v>
      </c>
      <c r="D713" s="67" t="s">
        <v>343</v>
      </c>
      <c r="E713" s="71">
        <v>0.102776631700831</v>
      </c>
      <c r="F713" s="68">
        <v>24.114088159032001</v>
      </c>
      <c r="G713" s="71">
        <v>0.24875995451758701</v>
      </c>
      <c r="H713" s="68">
        <v>40.017286084701801</v>
      </c>
      <c r="I713" s="71">
        <v>1.0779932778506199E-2</v>
      </c>
      <c r="J713" s="68">
        <v>48.228176318064001</v>
      </c>
      <c r="K713" s="71">
        <v>4.87900078064014E-2</v>
      </c>
      <c r="L713" s="68">
        <v>31.547104580812402</v>
      </c>
    </row>
    <row r="714" spans="1:12" x14ac:dyDescent="0.2">
      <c r="A714" s="72" t="s">
        <v>1758</v>
      </c>
      <c r="B714" s="66" t="s">
        <v>1759</v>
      </c>
      <c r="C714" s="67">
        <v>45</v>
      </c>
      <c r="D714" s="67" t="s">
        <v>343</v>
      </c>
      <c r="E714" s="71">
        <v>0.113093405244579</v>
      </c>
      <c r="F714" s="68">
        <v>34.226447709593799</v>
      </c>
      <c r="G714" s="71">
        <v>0.24747792494940199</v>
      </c>
      <c r="H714" s="68">
        <v>36.127917026793398</v>
      </c>
      <c r="I714" s="71">
        <v>2.34962798553736E-2</v>
      </c>
      <c r="J714" s="68">
        <v>63.612791702679303</v>
      </c>
      <c r="K714" s="71">
        <v>6.8306010928962005E-2</v>
      </c>
      <c r="L714" s="68">
        <v>40.103716508210901</v>
      </c>
    </row>
    <row r="715" spans="1:12" x14ac:dyDescent="0.2">
      <c r="A715" s="72" t="s">
        <v>1760</v>
      </c>
      <c r="B715" s="66" t="s">
        <v>1761</v>
      </c>
      <c r="C715" s="67">
        <v>45</v>
      </c>
      <c r="D715" s="67" t="s">
        <v>343</v>
      </c>
      <c r="E715" s="71">
        <v>0.10567618567239399</v>
      </c>
      <c r="F715" s="68">
        <v>26.966292134831502</v>
      </c>
      <c r="G715" s="71">
        <v>0.22166975507455799</v>
      </c>
      <c r="H715" s="68">
        <v>15.643906655142599</v>
      </c>
      <c r="I715" s="71">
        <v>1.19103066088833E-2</v>
      </c>
      <c r="J715" s="68">
        <v>50.3025064822818</v>
      </c>
      <c r="K715" s="71">
        <v>8.3448495333741102E-2</v>
      </c>
      <c r="L715" s="68">
        <v>45.980985306828003</v>
      </c>
    </row>
    <row r="716" spans="1:12" x14ac:dyDescent="0.2">
      <c r="A716" s="72" t="s">
        <v>1762</v>
      </c>
      <c r="B716" s="66" t="s">
        <v>1763</v>
      </c>
      <c r="C716" s="67">
        <v>66</v>
      </c>
      <c r="D716" s="67" t="s">
        <v>343</v>
      </c>
      <c r="E716" s="71">
        <v>8.4683674557541305E-2</v>
      </c>
      <c r="F716" s="68">
        <v>8.7294727744165908</v>
      </c>
      <c r="G716" s="71">
        <v>0.202792572142106</v>
      </c>
      <c r="H716" s="68">
        <v>10.9766637856525</v>
      </c>
      <c r="I716" s="71">
        <v>1.2226445285397E-2</v>
      </c>
      <c r="J716" s="68">
        <v>50.7346585998271</v>
      </c>
      <c r="K716" s="71">
        <v>3.9032006245121202E-2</v>
      </c>
      <c r="L716" s="68">
        <v>26.361279170267899</v>
      </c>
    </row>
    <row r="717" spans="1:12" x14ac:dyDescent="0.2">
      <c r="A717" s="72" t="s">
        <v>1764</v>
      </c>
      <c r="B717" s="66" t="s">
        <v>1765</v>
      </c>
      <c r="C717" s="67">
        <v>45</v>
      </c>
      <c r="D717" s="67" t="s">
        <v>343</v>
      </c>
      <c r="E717" s="71">
        <v>0.173526066514747</v>
      </c>
      <c r="F717" s="68">
        <v>78.824546240276604</v>
      </c>
      <c r="G717" s="71">
        <v>0.244397151267333</v>
      </c>
      <c r="H717" s="68">
        <v>30.164217804667199</v>
      </c>
      <c r="I717" s="71">
        <v>8.5394535769082902E-2</v>
      </c>
      <c r="J717" s="68">
        <v>82.9732065687122</v>
      </c>
      <c r="K717" s="71">
        <v>0.190786512507824</v>
      </c>
      <c r="L717" s="68">
        <v>78.997407087294704</v>
      </c>
    </row>
    <row r="718" spans="1:12" x14ac:dyDescent="0.2">
      <c r="A718" s="72" t="s">
        <v>1766</v>
      </c>
      <c r="B718" s="66" t="s">
        <v>1767</v>
      </c>
      <c r="C718" s="67">
        <v>45</v>
      </c>
      <c r="D718" s="67" t="s">
        <v>343</v>
      </c>
      <c r="E718" s="71">
        <v>0.142532944387294</v>
      </c>
      <c r="F718" s="68">
        <v>57.303370786516901</v>
      </c>
      <c r="G718" s="71">
        <v>0.243965379648305</v>
      </c>
      <c r="H718" s="68">
        <v>29.5592048401037</v>
      </c>
      <c r="I718" s="71">
        <v>2.2120945689594201E-2</v>
      </c>
      <c r="J718" s="68">
        <v>62.143474503025097</v>
      </c>
      <c r="K718" s="71">
        <v>0.16151250782398299</v>
      </c>
      <c r="L718" s="68">
        <v>71.823681936041496</v>
      </c>
    </row>
    <row r="719" spans="1:12" x14ac:dyDescent="0.2">
      <c r="A719" s="72" t="s">
        <v>1768</v>
      </c>
      <c r="B719" s="66" t="s">
        <v>1769</v>
      </c>
      <c r="C719" s="67">
        <v>45</v>
      </c>
      <c r="D719" s="67" t="s">
        <v>343</v>
      </c>
      <c r="E719" s="71">
        <v>0.17461573647130799</v>
      </c>
      <c r="F719" s="68">
        <v>79.343128781331004</v>
      </c>
      <c r="G719" s="71">
        <v>0.24806381095987901</v>
      </c>
      <c r="H719" s="68">
        <v>37.942955920484003</v>
      </c>
      <c r="I719" s="71">
        <v>2.75697281092281E-2</v>
      </c>
      <c r="J719" s="68">
        <v>66.378565254969701</v>
      </c>
      <c r="K719" s="71">
        <v>0.248213670344818</v>
      </c>
      <c r="L719" s="68">
        <v>88.677614520311195</v>
      </c>
    </row>
    <row r="720" spans="1:12" x14ac:dyDescent="0.2">
      <c r="A720" s="72" t="s">
        <v>1770</v>
      </c>
      <c r="B720" s="66" t="s">
        <v>1771</v>
      </c>
      <c r="C720" s="67">
        <v>45</v>
      </c>
      <c r="D720" s="67" t="s">
        <v>343</v>
      </c>
      <c r="E720" s="71">
        <v>0.16614642578939201</v>
      </c>
      <c r="F720" s="68">
        <v>74.416594641313694</v>
      </c>
      <c r="G720" s="71">
        <v>0.25915510222013699</v>
      </c>
      <c r="H720" s="68">
        <v>72.947277441659494</v>
      </c>
      <c r="I720" s="71">
        <v>9.4035003259521799E-2</v>
      </c>
      <c r="J720" s="68">
        <v>84.269662921348299</v>
      </c>
      <c r="K720" s="71">
        <v>0.14524917188851599</v>
      </c>
      <c r="L720" s="68">
        <v>67.761452031114999</v>
      </c>
    </row>
    <row r="721" spans="1:12" x14ac:dyDescent="0.2">
      <c r="A721" s="72" t="s">
        <v>1772</v>
      </c>
      <c r="B721" s="66" t="s">
        <v>1773</v>
      </c>
      <c r="C721" s="67">
        <v>45</v>
      </c>
      <c r="D721" s="67" t="s">
        <v>343</v>
      </c>
      <c r="E721" s="71">
        <v>0.14354927981207999</v>
      </c>
      <c r="F721" s="68">
        <v>58.3405358686258</v>
      </c>
      <c r="G721" s="71">
        <v>0.25895241531934998</v>
      </c>
      <c r="H721" s="68">
        <v>72.687986171132195</v>
      </c>
      <c r="I721" s="71">
        <v>2.64462522283723E-2</v>
      </c>
      <c r="J721" s="68">
        <v>65.600691443388101</v>
      </c>
      <c r="K721" s="71">
        <v>0.14524917188851599</v>
      </c>
      <c r="L721" s="68">
        <v>67.761452031114999</v>
      </c>
    </row>
    <row r="722" spans="1:12" x14ac:dyDescent="0.2">
      <c r="A722" s="72" t="s">
        <v>1240</v>
      </c>
      <c r="B722" s="66" t="s">
        <v>1774</v>
      </c>
      <c r="C722" s="67">
        <v>45</v>
      </c>
      <c r="D722" s="67" t="s">
        <v>343</v>
      </c>
      <c r="E722" s="71">
        <v>0.14849442224205101</v>
      </c>
      <c r="F722" s="68">
        <v>62.229904926534097</v>
      </c>
      <c r="G722" s="71">
        <v>0.24045125824689101</v>
      </c>
      <c r="H722" s="68">
        <v>24.7191011235955</v>
      </c>
      <c r="I722" s="71">
        <v>6.1914652247151897E-2</v>
      </c>
      <c r="J722" s="68">
        <v>80.207433016421803</v>
      </c>
      <c r="K722" s="71">
        <v>0.143117356232111</v>
      </c>
      <c r="L722" s="68">
        <v>67.415730337078699</v>
      </c>
    </row>
    <row r="723" spans="1:12" x14ac:dyDescent="0.2">
      <c r="A723" s="72" t="s">
        <v>1775</v>
      </c>
      <c r="B723" s="66" t="s">
        <v>1776</v>
      </c>
      <c r="C723" s="67">
        <v>45</v>
      </c>
      <c r="D723" s="67" t="s">
        <v>343</v>
      </c>
      <c r="E723" s="71">
        <v>0.119073314959513</v>
      </c>
      <c r="F723" s="68">
        <v>39.498703543647402</v>
      </c>
      <c r="G723" s="71">
        <v>0.24990824096737599</v>
      </c>
      <c r="H723" s="68">
        <v>44.425237683664598</v>
      </c>
      <c r="I723" s="71">
        <v>3.2263539241723801E-3</v>
      </c>
      <c r="J723" s="68">
        <v>20.3111495246327</v>
      </c>
      <c r="K723" s="71">
        <v>0.10408534998699</v>
      </c>
      <c r="L723" s="68">
        <v>54.796888504753703</v>
      </c>
    </row>
    <row r="724" spans="1:12" x14ac:dyDescent="0.2">
      <c r="A724" s="72" t="s">
        <v>1777</v>
      </c>
      <c r="B724" s="66" t="s">
        <v>1778</v>
      </c>
      <c r="C724" s="67">
        <v>45</v>
      </c>
      <c r="D724" s="67" t="s">
        <v>343</v>
      </c>
      <c r="E724" s="71">
        <v>0.15596730132405701</v>
      </c>
      <c r="F724" s="68">
        <v>68.020743301642199</v>
      </c>
      <c r="G724" s="71">
        <v>0.28829274277950401</v>
      </c>
      <c r="H724" s="68">
        <v>84.442523768366499</v>
      </c>
      <c r="I724" s="71">
        <v>2.3481136212182001E-2</v>
      </c>
      <c r="J724" s="68">
        <v>63.526361279170303</v>
      </c>
      <c r="K724" s="71">
        <v>0.156128024980485</v>
      </c>
      <c r="L724" s="68">
        <v>71.132238547968896</v>
      </c>
    </row>
    <row r="725" spans="1:12" x14ac:dyDescent="0.2">
      <c r="A725" s="72" t="s">
        <v>1779</v>
      </c>
      <c r="B725" s="66" t="s">
        <v>1780</v>
      </c>
      <c r="C725" s="67">
        <v>45</v>
      </c>
      <c r="D725" s="67" t="s">
        <v>343</v>
      </c>
      <c r="E725" s="71">
        <v>0.129480056182979</v>
      </c>
      <c r="F725" s="68">
        <v>47.018150388936903</v>
      </c>
      <c r="G725" s="71">
        <v>0.25</v>
      </c>
      <c r="H725" s="68">
        <v>60.674157303370798</v>
      </c>
      <c r="I725" s="71">
        <v>1.1586148252293E-2</v>
      </c>
      <c r="J725" s="68">
        <v>49.6974935177182</v>
      </c>
      <c r="K725" s="71">
        <v>0.126854020296644</v>
      </c>
      <c r="L725" s="68">
        <v>62.402765773552296</v>
      </c>
    </row>
    <row r="726" spans="1:12" x14ac:dyDescent="0.2">
      <c r="A726" s="72" t="s">
        <v>1781</v>
      </c>
      <c r="B726" s="66" t="s">
        <v>1782</v>
      </c>
      <c r="C726" s="67">
        <v>45</v>
      </c>
      <c r="D726" s="67" t="s">
        <v>343</v>
      </c>
      <c r="E726" s="71">
        <v>0.13078989885042899</v>
      </c>
      <c r="F726" s="68">
        <v>48.228176318064001</v>
      </c>
      <c r="G726" s="71">
        <v>0.25</v>
      </c>
      <c r="H726" s="68">
        <v>60.674157303370798</v>
      </c>
      <c r="I726" s="71">
        <v>1.22630090675485E-2</v>
      </c>
      <c r="J726" s="68">
        <v>50.907519446845299</v>
      </c>
      <c r="K726" s="71">
        <v>0.13010668748373699</v>
      </c>
      <c r="L726" s="68">
        <v>63.699222126188403</v>
      </c>
    </row>
    <row r="727" spans="1:12" x14ac:dyDescent="0.2">
      <c r="A727" s="72" t="s">
        <v>1783</v>
      </c>
      <c r="B727" s="66" t="s">
        <v>1784</v>
      </c>
      <c r="C727" s="67">
        <v>45</v>
      </c>
      <c r="D727" s="67" t="s">
        <v>343</v>
      </c>
      <c r="E727" s="71">
        <v>0.16758820024695101</v>
      </c>
      <c r="F727" s="68">
        <v>75.194468452895407</v>
      </c>
      <c r="G727" s="71">
        <v>0.248021121224312</v>
      </c>
      <c r="H727" s="68">
        <v>37.683664649956803</v>
      </c>
      <c r="I727" s="71">
        <v>1.40461076716285E-2</v>
      </c>
      <c r="J727" s="68">
        <v>53.759723422644797</v>
      </c>
      <c r="K727" s="71">
        <v>0.24069737184491399</v>
      </c>
      <c r="L727" s="68">
        <v>88.245462402765796</v>
      </c>
    </row>
    <row r="728" spans="1:12" x14ac:dyDescent="0.2">
      <c r="A728" s="72" t="s">
        <v>1785</v>
      </c>
      <c r="B728" s="66" t="s">
        <v>1786</v>
      </c>
      <c r="C728" s="67">
        <v>45</v>
      </c>
      <c r="D728" s="67" t="s">
        <v>343</v>
      </c>
      <c r="E728" s="71">
        <v>0.11099184236857</v>
      </c>
      <c r="F728" s="68">
        <v>31.460674157303401</v>
      </c>
      <c r="G728" s="71">
        <v>0.25</v>
      </c>
      <c r="H728" s="68">
        <v>60.674157303370798</v>
      </c>
      <c r="I728" s="71">
        <v>4.9115146154666001E-3</v>
      </c>
      <c r="J728" s="68">
        <v>29.732065687121899</v>
      </c>
      <c r="K728" s="71">
        <v>7.8064012490242293E-2</v>
      </c>
      <c r="L728" s="68">
        <v>44.252376836646498</v>
      </c>
    </row>
    <row r="729" spans="1:12" x14ac:dyDescent="0.2">
      <c r="A729" s="72" t="s">
        <v>1787</v>
      </c>
      <c r="B729" s="66" t="s">
        <v>1788</v>
      </c>
      <c r="C729" s="67">
        <v>45</v>
      </c>
      <c r="D729" s="67" t="s">
        <v>343</v>
      </c>
      <c r="E729" s="71">
        <v>0.13358086913817099</v>
      </c>
      <c r="F729" s="68">
        <v>50.7346585998271</v>
      </c>
      <c r="G729" s="71">
        <v>0.24835482982866999</v>
      </c>
      <c r="H729" s="68">
        <v>38.807260155574802</v>
      </c>
      <c r="I729" s="71">
        <v>2.7650869795449698E-3</v>
      </c>
      <c r="J729" s="68">
        <v>17.804667242869499</v>
      </c>
      <c r="K729" s="71">
        <v>0.14962269060629799</v>
      </c>
      <c r="L729" s="68">
        <v>69.317199654278298</v>
      </c>
    </row>
    <row r="730" spans="1:12" x14ac:dyDescent="0.2">
      <c r="A730" s="72" t="s">
        <v>1789</v>
      </c>
      <c r="B730" s="66" t="s">
        <v>1790</v>
      </c>
      <c r="C730" s="67">
        <v>45</v>
      </c>
      <c r="D730" s="67" t="s">
        <v>343</v>
      </c>
      <c r="E730" s="71">
        <v>0.142399485821392</v>
      </c>
      <c r="F730" s="68">
        <v>57.130509939498701</v>
      </c>
      <c r="G730" s="71">
        <v>0.22516706160625399</v>
      </c>
      <c r="H730" s="68">
        <v>17.199654278305999</v>
      </c>
      <c r="I730" s="71">
        <v>6.8713646323162901E-3</v>
      </c>
      <c r="J730" s="68">
        <v>37.337942955920497</v>
      </c>
      <c r="K730" s="71">
        <v>0.19516003122560599</v>
      </c>
      <c r="L730" s="68">
        <v>80.121002592912703</v>
      </c>
    </row>
    <row r="731" spans="1:12" x14ac:dyDescent="0.2">
      <c r="A731" s="72" t="s">
        <v>1791</v>
      </c>
      <c r="B731" s="66" t="s">
        <v>1792</v>
      </c>
      <c r="C731" s="67">
        <v>45</v>
      </c>
      <c r="D731" s="67" t="s">
        <v>343</v>
      </c>
      <c r="E731" s="71">
        <v>0.16265576423108699</v>
      </c>
      <c r="F731" s="68">
        <v>71.737251512532396</v>
      </c>
      <c r="G731" s="71">
        <v>0.25</v>
      </c>
      <c r="H731" s="68">
        <v>60.674157303370798</v>
      </c>
      <c r="I731" s="71">
        <v>1.02805895967198E-2</v>
      </c>
      <c r="J731" s="68">
        <v>46.585998271391503</v>
      </c>
      <c r="K731" s="71">
        <v>0.22768670309653999</v>
      </c>
      <c r="L731" s="68">
        <v>86.689714779602397</v>
      </c>
    </row>
    <row r="732" spans="1:12" x14ac:dyDescent="0.2">
      <c r="A732" s="72" t="s">
        <v>1793</v>
      </c>
      <c r="B732" s="66" t="s">
        <v>1794</v>
      </c>
      <c r="C732" s="67">
        <v>45</v>
      </c>
      <c r="D732" s="67" t="s">
        <v>343</v>
      </c>
      <c r="E732" s="71">
        <v>0.15399937834777599</v>
      </c>
      <c r="F732" s="68">
        <v>66.637856525497</v>
      </c>
      <c r="G732" s="71">
        <v>0.231466839350601</v>
      </c>
      <c r="H732" s="68">
        <v>19.533275713051001</v>
      </c>
      <c r="I732" s="71">
        <v>2.8445925961871101E-3</v>
      </c>
      <c r="J732" s="68">
        <v>18.409680207432999</v>
      </c>
      <c r="K732" s="71">
        <v>0.22768670309653999</v>
      </c>
      <c r="L732" s="68">
        <v>86.689714779602397</v>
      </c>
    </row>
    <row r="733" spans="1:12" x14ac:dyDescent="0.2">
      <c r="A733" s="72" t="s">
        <v>1795</v>
      </c>
      <c r="B733" s="66" t="s">
        <v>1796</v>
      </c>
      <c r="C733" s="67">
        <v>45</v>
      </c>
      <c r="D733" s="67" t="s">
        <v>343</v>
      </c>
      <c r="E733" s="71">
        <v>0.14913393538224901</v>
      </c>
      <c r="F733" s="68">
        <v>63.007778738115803</v>
      </c>
      <c r="G733" s="71">
        <v>0.244102750886598</v>
      </c>
      <c r="H733" s="68">
        <v>29.732065687121899</v>
      </c>
      <c r="I733" s="71">
        <v>1.4644358408731E-2</v>
      </c>
      <c r="J733" s="68">
        <v>54.278305963699196</v>
      </c>
      <c r="K733" s="71">
        <v>0.188654696851419</v>
      </c>
      <c r="L733" s="68">
        <v>78.738115816767504</v>
      </c>
    </row>
    <row r="734" spans="1:12" x14ac:dyDescent="0.2">
      <c r="A734" s="72" t="s">
        <v>1797</v>
      </c>
      <c r="B734" s="66" t="s">
        <v>1798</v>
      </c>
      <c r="C734" s="67">
        <v>45</v>
      </c>
      <c r="D734" s="67" t="s">
        <v>343</v>
      </c>
      <c r="E734" s="71">
        <v>0.169081681015706</v>
      </c>
      <c r="F734" s="68">
        <v>76.145203111495206</v>
      </c>
      <c r="G734" s="71">
        <v>0.25</v>
      </c>
      <c r="H734" s="68">
        <v>60.674157303370798</v>
      </c>
      <c r="I734" s="71">
        <v>6.7896696409241401E-3</v>
      </c>
      <c r="J734" s="68">
        <v>37.078651685393297</v>
      </c>
      <c r="K734" s="71">
        <v>0.250455373406194</v>
      </c>
      <c r="L734" s="68">
        <v>89.369057908383795</v>
      </c>
    </row>
    <row r="735" spans="1:12" x14ac:dyDescent="0.2">
      <c r="A735" s="72" t="s">
        <v>1799</v>
      </c>
      <c r="B735" s="66" t="s">
        <v>1800</v>
      </c>
      <c r="C735" s="67">
        <v>45</v>
      </c>
      <c r="D735" s="67" t="s">
        <v>343</v>
      </c>
      <c r="E735" s="71">
        <v>0.18158490883533099</v>
      </c>
      <c r="F735" s="68">
        <v>81.331028522039801</v>
      </c>
      <c r="G735" s="71">
        <v>0.24657678206116301</v>
      </c>
      <c r="H735" s="68">
        <v>33.967156439066599</v>
      </c>
      <c r="I735" s="71">
        <v>5.4378976064200796E-3</v>
      </c>
      <c r="J735" s="68">
        <v>32.497839239412301</v>
      </c>
      <c r="K735" s="71">
        <v>0.29274004683840898</v>
      </c>
      <c r="L735" s="68">
        <v>93.431287813310306</v>
      </c>
    </row>
    <row r="736" spans="1:12" x14ac:dyDescent="0.2">
      <c r="A736" s="72" t="s">
        <v>1801</v>
      </c>
      <c r="B736" s="66" t="s">
        <v>1802</v>
      </c>
      <c r="C736" s="67">
        <v>45</v>
      </c>
      <c r="D736" s="67" t="s">
        <v>343</v>
      </c>
      <c r="E736" s="71">
        <v>0.18208785922006299</v>
      </c>
      <c r="F736" s="68">
        <v>81.503889369057902</v>
      </c>
      <c r="G736" s="71">
        <v>0.25</v>
      </c>
      <c r="H736" s="68">
        <v>60.674157303370798</v>
      </c>
      <c r="I736" s="71">
        <v>3.52353082178133E-3</v>
      </c>
      <c r="J736" s="68">
        <v>22.126188418323199</v>
      </c>
      <c r="K736" s="71">
        <v>0.29274004683840898</v>
      </c>
      <c r="L736" s="68">
        <v>93.431287813310306</v>
      </c>
    </row>
    <row r="737" spans="1:12" x14ac:dyDescent="0.2">
      <c r="A737" s="72" t="s">
        <v>1803</v>
      </c>
      <c r="B737" s="66" t="s">
        <v>1804</v>
      </c>
      <c r="C737" s="67">
        <v>45</v>
      </c>
      <c r="D737" s="67" t="s">
        <v>343</v>
      </c>
      <c r="E737" s="71">
        <v>0.14467056424313399</v>
      </c>
      <c r="F737" s="68">
        <v>59.377700950734699</v>
      </c>
      <c r="G737" s="71">
        <v>0.24596130403476399</v>
      </c>
      <c r="H737" s="68">
        <v>32.5842696629214</v>
      </c>
      <c r="I737" s="71">
        <v>9.1536934045002207E-3</v>
      </c>
      <c r="J737" s="68">
        <v>43.560933448573898</v>
      </c>
      <c r="K737" s="71">
        <v>0.17889669529013899</v>
      </c>
      <c r="L737" s="68">
        <v>76.577355229040606</v>
      </c>
    </row>
    <row r="738" spans="1:12" x14ac:dyDescent="0.2">
      <c r="A738" s="72" t="s">
        <v>1805</v>
      </c>
      <c r="B738" s="66" t="s">
        <v>1806</v>
      </c>
      <c r="C738" s="67">
        <v>45</v>
      </c>
      <c r="D738" s="67" t="s">
        <v>343</v>
      </c>
      <c r="E738" s="71">
        <v>0.15192592051965201</v>
      </c>
      <c r="F738" s="68">
        <v>64.477095937770102</v>
      </c>
      <c r="G738" s="71">
        <v>0.25</v>
      </c>
      <c r="H738" s="68">
        <v>60.674157303370798</v>
      </c>
      <c r="I738" s="71">
        <v>4.1123959591623403E-3</v>
      </c>
      <c r="J738" s="68">
        <v>24.8055315471046</v>
      </c>
      <c r="K738" s="71">
        <v>0.20166536559979301</v>
      </c>
      <c r="L738" s="68">
        <v>81.936041486603301</v>
      </c>
    </row>
    <row r="739" spans="1:12" x14ac:dyDescent="0.2">
      <c r="A739" s="72" t="s">
        <v>1807</v>
      </c>
      <c r="B739" s="66" t="s">
        <v>1808</v>
      </c>
      <c r="C739" s="67">
        <v>45</v>
      </c>
      <c r="D739" s="67" t="s">
        <v>343</v>
      </c>
      <c r="E739" s="71">
        <v>0.155488589796516</v>
      </c>
      <c r="F739" s="68">
        <v>67.675021607605899</v>
      </c>
      <c r="G739" s="71">
        <v>0.24013244138255899</v>
      </c>
      <c r="H739" s="68">
        <v>24.5462402765774</v>
      </c>
      <c r="I739" s="71">
        <v>1.89929209754336E-3</v>
      </c>
      <c r="J739" s="68">
        <v>12.1866897147796</v>
      </c>
      <c r="K739" s="71">
        <v>0.22443403590944699</v>
      </c>
      <c r="L739" s="68">
        <v>85.652549697493498</v>
      </c>
    </row>
    <row r="740" spans="1:12" x14ac:dyDescent="0.2">
      <c r="A740" s="72" t="s">
        <v>1809</v>
      </c>
      <c r="B740" s="66" t="s">
        <v>1810</v>
      </c>
      <c r="C740" s="67">
        <v>45</v>
      </c>
      <c r="D740" s="67" t="s">
        <v>343</v>
      </c>
      <c r="E740" s="71">
        <v>0.15439011425617999</v>
      </c>
      <c r="F740" s="68">
        <v>66.8971477960242</v>
      </c>
      <c r="G740" s="71">
        <v>0.25</v>
      </c>
      <c r="H740" s="68">
        <v>60.674157303370798</v>
      </c>
      <c r="I740" s="71">
        <v>4.9996427945609096E-3</v>
      </c>
      <c r="J740" s="68">
        <v>29.991356957649099</v>
      </c>
      <c r="K740" s="71">
        <v>0.20817069997397999</v>
      </c>
      <c r="L740" s="68">
        <v>83.1460674157303</v>
      </c>
    </row>
    <row r="741" spans="1:12" x14ac:dyDescent="0.2">
      <c r="A741" s="72" t="s">
        <v>1811</v>
      </c>
      <c r="B741" s="66" t="s">
        <v>1812</v>
      </c>
      <c r="C741" s="67">
        <v>45</v>
      </c>
      <c r="D741" s="67" t="s">
        <v>343</v>
      </c>
      <c r="E741" s="71">
        <v>0.152547950714193</v>
      </c>
      <c r="F741" s="68">
        <v>65.082108902333601</v>
      </c>
      <c r="G741" s="71">
        <v>0.24976627414897601</v>
      </c>
      <c r="H741" s="68">
        <v>43.647363872082998</v>
      </c>
      <c r="I741" s="71">
        <v>2.95954520671678E-3</v>
      </c>
      <c r="J741" s="68">
        <v>19.187554019014701</v>
      </c>
      <c r="K741" s="71">
        <v>0.204918032786886</v>
      </c>
      <c r="L741" s="68">
        <v>82.541054451166801</v>
      </c>
    </row>
    <row r="742" spans="1:12" x14ac:dyDescent="0.2">
      <c r="A742" s="72" t="s">
        <v>1813</v>
      </c>
      <c r="B742" s="66" t="s">
        <v>1814</v>
      </c>
      <c r="C742" s="67">
        <v>45</v>
      </c>
      <c r="D742" s="67" t="s">
        <v>343</v>
      </c>
      <c r="E742" s="71">
        <v>0.12271688798970801</v>
      </c>
      <c r="F742" s="68">
        <v>41.9187554019015</v>
      </c>
      <c r="G742" s="71">
        <v>0.24993550898064201</v>
      </c>
      <c r="H742" s="68">
        <v>44.770959377700997</v>
      </c>
      <c r="I742" s="71">
        <v>4.3718034402132899E-3</v>
      </c>
      <c r="J742" s="68">
        <v>26.361279170267899</v>
      </c>
      <c r="K742" s="71">
        <v>0.11384335154826999</v>
      </c>
      <c r="L742" s="68">
        <v>59.0319792566983</v>
      </c>
    </row>
    <row r="743" spans="1:12" x14ac:dyDescent="0.2">
      <c r="A743" s="72" t="s">
        <v>1815</v>
      </c>
      <c r="B743" s="66" t="s">
        <v>1816</v>
      </c>
      <c r="C743" s="67">
        <v>45</v>
      </c>
      <c r="D743" s="67" t="s">
        <v>343</v>
      </c>
      <c r="E743" s="71">
        <v>0.123172488563633</v>
      </c>
      <c r="F743" s="68">
        <v>42.1780466724287</v>
      </c>
      <c r="G743" s="71">
        <v>0.25</v>
      </c>
      <c r="H743" s="68">
        <v>60.674157303370798</v>
      </c>
      <c r="I743" s="71">
        <v>2.42144695553481E-3</v>
      </c>
      <c r="J743" s="68">
        <v>15.384615384615399</v>
      </c>
      <c r="K743" s="71">
        <v>0.117096018735364</v>
      </c>
      <c r="L743" s="68">
        <v>59.464131374243699</v>
      </c>
    </row>
    <row r="744" spans="1:12" x14ac:dyDescent="0.2">
      <c r="A744" s="72" t="s">
        <v>1817</v>
      </c>
      <c r="B744" s="66" t="s">
        <v>1818</v>
      </c>
      <c r="C744" s="67">
        <v>45</v>
      </c>
      <c r="D744" s="67" t="s">
        <v>343</v>
      </c>
      <c r="E744" s="71">
        <v>0.14383887554097</v>
      </c>
      <c r="F744" s="68">
        <v>58.8591184096802</v>
      </c>
      <c r="G744" s="71">
        <v>0.249851540808602</v>
      </c>
      <c r="H744" s="68">
        <v>44.079515989628298</v>
      </c>
      <c r="I744" s="71">
        <v>2.7683905241701898E-3</v>
      </c>
      <c r="J744" s="68">
        <v>18.063958513396699</v>
      </c>
      <c r="K744" s="71">
        <v>0.17889669529013899</v>
      </c>
      <c r="L744" s="68">
        <v>76.577355229040606</v>
      </c>
    </row>
    <row r="745" spans="1:12" x14ac:dyDescent="0.2">
      <c r="A745" s="72" t="s">
        <v>1819</v>
      </c>
      <c r="B745" s="66" t="s">
        <v>1820</v>
      </c>
      <c r="C745" s="67">
        <v>45</v>
      </c>
      <c r="D745" s="67" t="s">
        <v>343</v>
      </c>
      <c r="E745" s="71">
        <v>0.113236531230179</v>
      </c>
      <c r="F745" s="68">
        <v>34.658599827139199</v>
      </c>
      <c r="G745" s="71">
        <v>0.225009513765073</v>
      </c>
      <c r="H745" s="68">
        <v>17.0267934312878</v>
      </c>
      <c r="I745" s="71">
        <v>8.5672837719243404E-4</v>
      </c>
      <c r="J745" s="68">
        <v>5.7044079515989603</v>
      </c>
      <c r="K745" s="71">
        <v>0.11384335154826999</v>
      </c>
      <c r="L745" s="68">
        <v>59.0319792566983</v>
      </c>
    </row>
    <row r="746" spans="1:12" x14ac:dyDescent="0.2">
      <c r="A746" s="72" t="s">
        <v>1821</v>
      </c>
      <c r="B746" s="66" t="s">
        <v>1822</v>
      </c>
      <c r="C746" s="67">
        <v>45</v>
      </c>
      <c r="D746" s="67" t="s">
        <v>343</v>
      </c>
      <c r="E746" s="71">
        <v>0.146859463142201</v>
      </c>
      <c r="F746" s="68">
        <v>60.847018150388898</v>
      </c>
      <c r="G746" s="71">
        <v>0.21953686637737199</v>
      </c>
      <c r="H746" s="68">
        <v>14.5203111495246</v>
      </c>
      <c r="I746" s="71">
        <v>3.1128215139719401E-3</v>
      </c>
      <c r="J746" s="68">
        <v>19.792566983578201</v>
      </c>
      <c r="K746" s="71">
        <v>0.21792870153526001</v>
      </c>
      <c r="L746" s="68">
        <v>84.356093344857399</v>
      </c>
    </row>
    <row r="747" spans="1:12" x14ac:dyDescent="0.2">
      <c r="A747" s="72" t="s">
        <v>1823</v>
      </c>
      <c r="B747" s="66" t="s">
        <v>1824</v>
      </c>
      <c r="C747" s="67">
        <v>45</v>
      </c>
      <c r="D747" s="67" t="s">
        <v>343</v>
      </c>
      <c r="E747" s="71">
        <v>0.16286785739024501</v>
      </c>
      <c r="F747" s="68">
        <v>71.823681936041496</v>
      </c>
      <c r="G747" s="71">
        <v>0.224458092195333</v>
      </c>
      <c r="H747" s="68">
        <v>16.6810717372515</v>
      </c>
      <c r="I747" s="71">
        <v>3.9321050079271702E-3</v>
      </c>
      <c r="J747" s="68">
        <v>24.114088159032001</v>
      </c>
      <c r="K747" s="71">
        <v>0.26021337496747399</v>
      </c>
      <c r="L747" s="68">
        <v>90.751944684528993</v>
      </c>
    </row>
    <row r="748" spans="1:12" x14ac:dyDescent="0.2">
      <c r="A748" s="72" t="s">
        <v>1825</v>
      </c>
      <c r="B748" s="66" t="s">
        <v>1826</v>
      </c>
      <c r="C748" s="67">
        <v>45</v>
      </c>
      <c r="D748" s="67" t="s">
        <v>343</v>
      </c>
      <c r="E748" s="71">
        <v>0.161042055569251</v>
      </c>
      <c r="F748" s="68">
        <v>71.045808124459796</v>
      </c>
      <c r="G748" s="71">
        <v>0.23988875983433899</v>
      </c>
      <c r="H748" s="68">
        <v>24.286949006050101</v>
      </c>
      <c r="I748" s="71">
        <v>5.7927022155935502E-3</v>
      </c>
      <c r="J748" s="68">
        <v>33.4485738980121</v>
      </c>
      <c r="K748" s="71">
        <v>0.23744470465782</v>
      </c>
      <c r="L748" s="68">
        <v>87.813310285220396</v>
      </c>
    </row>
    <row r="749" spans="1:12" x14ac:dyDescent="0.2">
      <c r="A749" s="72" t="s">
        <v>1827</v>
      </c>
      <c r="B749" s="66" t="s">
        <v>1828</v>
      </c>
      <c r="C749" s="67">
        <v>45</v>
      </c>
      <c r="D749" s="67" t="s">
        <v>343</v>
      </c>
      <c r="E749" s="71">
        <v>0.17328479425881099</v>
      </c>
      <c r="F749" s="68">
        <v>78.651685393258404</v>
      </c>
      <c r="G749" s="71">
        <v>0.25</v>
      </c>
      <c r="H749" s="68">
        <v>60.674157303370798</v>
      </c>
      <c r="I749" s="71">
        <v>6.3883406218657396E-3</v>
      </c>
      <c r="J749" s="68">
        <v>35.868625756266198</v>
      </c>
      <c r="K749" s="71">
        <v>0.26346604215456798</v>
      </c>
      <c r="L749" s="68">
        <v>91.184096802074293</v>
      </c>
    </row>
    <row r="750" spans="1:12" x14ac:dyDescent="0.2">
      <c r="A750" s="72" t="s">
        <v>1829</v>
      </c>
      <c r="B750" s="66" t="s">
        <v>1830</v>
      </c>
      <c r="C750" s="67">
        <v>45</v>
      </c>
      <c r="D750" s="67" t="s">
        <v>343</v>
      </c>
      <c r="E750" s="71">
        <v>0.194857708049953</v>
      </c>
      <c r="F750" s="68">
        <v>85.738980121002598</v>
      </c>
      <c r="G750" s="71">
        <v>0.24936720891216599</v>
      </c>
      <c r="H750" s="68">
        <v>42.1780466724287</v>
      </c>
      <c r="I750" s="71">
        <v>9.9391965283506002E-3</v>
      </c>
      <c r="J750" s="68">
        <v>45.462402765773597</v>
      </c>
      <c r="K750" s="71">
        <v>0.32526671870934298</v>
      </c>
      <c r="L750" s="68">
        <v>95.937770095073503</v>
      </c>
    </row>
    <row r="751" spans="1:12" x14ac:dyDescent="0.2">
      <c r="A751" s="72" t="s">
        <v>1831</v>
      </c>
      <c r="B751" s="66" t="s">
        <v>1832</v>
      </c>
      <c r="C751" s="67">
        <v>45</v>
      </c>
      <c r="D751" s="67" t="s">
        <v>343</v>
      </c>
      <c r="E751" s="71">
        <v>0.16728016880966601</v>
      </c>
      <c r="F751" s="68">
        <v>74.935177182368193</v>
      </c>
      <c r="G751" s="71">
        <v>0.24436850555446199</v>
      </c>
      <c r="H751" s="68">
        <v>30.077787381158199</v>
      </c>
      <c r="I751" s="71">
        <v>7.0166274683428499E-3</v>
      </c>
      <c r="J751" s="68">
        <v>37.770095073465903</v>
      </c>
      <c r="K751" s="71">
        <v>0.250455373406194</v>
      </c>
      <c r="L751" s="68">
        <v>89.369057908383795</v>
      </c>
    </row>
    <row r="752" spans="1:12" x14ac:dyDescent="0.2">
      <c r="A752" s="72" t="s">
        <v>1833</v>
      </c>
      <c r="B752" s="66" t="s">
        <v>1834</v>
      </c>
      <c r="C752" s="67">
        <v>45</v>
      </c>
      <c r="D752" s="67" t="s">
        <v>343</v>
      </c>
      <c r="E752" s="71">
        <v>0.15078132784641801</v>
      </c>
      <c r="F752" s="68">
        <v>63.958513396715603</v>
      </c>
      <c r="G752" s="71">
        <v>0.20097730458476801</v>
      </c>
      <c r="H752" s="68">
        <v>10.6309420916162</v>
      </c>
      <c r="I752" s="71">
        <v>9.1130554829163698E-4</v>
      </c>
      <c r="J752" s="68">
        <v>5.7908383751080397</v>
      </c>
      <c r="K752" s="71">
        <v>0.250455373406194</v>
      </c>
      <c r="L752" s="68">
        <v>89.369057908383795</v>
      </c>
    </row>
    <row r="753" spans="1:12" x14ac:dyDescent="0.2">
      <c r="A753" s="72" t="s">
        <v>1835</v>
      </c>
      <c r="B753" s="66" t="s">
        <v>1836</v>
      </c>
      <c r="C753" s="67">
        <v>45</v>
      </c>
      <c r="D753" s="67" t="s">
        <v>343</v>
      </c>
      <c r="E753" s="71">
        <v>0.15048548458584399</v>
      </c>
      <c r="F753" s="68">
        <v>63.612791702679303</v>
      </c>
      <c r="G753" s="71">
        <v>0.215386934930729</v>
      </c>
      <c r="H753" s="68">
        <v>13.656006914433901</v>
      </c>
      <c r="I753" s="71">
        <v>1.48881501044497E-2</v>
      </c>
      <c r="J753" s="68">
        <v>54.624027657735503</v>
      </c>
      <c r="K753" s="71">
        <v>0.221181368722353</v>
      </c>
      <c r="L753" s="68">
        <v>84.961106309420899</v>
      </c>
    </row>
    <row r="754" spans="1:12" x14ac:dyDescent="0.2">
      <c r="A754" s="72" t="s">
        <v>1837</v>
      </c>
      <c r="B754" s="66" t="s">
        <v>1838</v>
      </c>
      <c r="C754" s="67">
        <v>45</v>
      </c>
      <c r="D754" s="67" t="s">
        <v>343</v>
      </c>
      <c r="E754" s="71">
        <v>0.156372590362782</v>
      </c>
      <c r="F754" s="68">
        <v>68.107173725151299</v>
      </c>
      <c r="G754" s="71">
        <v>0.24342970679083301</v>
      </c>
      <c r="H754" s="68">
        <v>28.781331028522001</v>
      </c>
      <c r="I754" s="71">
        <v>4.5066955751609699E-3</v>
      </c>
      <c r="J754" s="68">
        <v>26.879861711322398</v>
      </c>
      <c r="K754" s="71">
        <v>0.221181368722353</v>
      </c>
      <c r="L754" s="68">
        <v>84.961106309420899</v>
      </c>
    </row>
    <row r="755" spans="1:12" x14ac:dyDescent="0.2">
      <c r="A755" s="72" t="s">
        <v>1839</v>
      </c>
      <c r="B755" s="66" t="s">
        <v>1840</v>
      </c>
      <c r="C755" s="67">
        <v>45</v>
      </c>
      <c r="D755" s="67" t="s">
        <v>343</v>
      </c>
      <c r="E755" s="71">
        <v>0.16067185058955399</v>
      </c>
      <c r="F755" s="68">
        <v>70.700086430423497</v>
      </c>
      <c r="G755" s="71">
        <v>0.22374826000623199</v>
      </c>
      <c r="H755" s="68">
        <v>16.3353500432152</v>
      </c>
      <c r="I755" s="71">
        <v>1.3065839820492601E-3</v>
      </c>
      <c r="J755" s="68">
        <v>8.2973206568712197</v>
      </c>
      <c r="K755" s="71">
        <v>0.25696070778038099</v>
      </c>
      <c r="L755" s="68">
        <v>90.319792566983594</v>
      </c>
    </row>
    <row r="756" spans="1:12" x14ac:dyDescent="0.2">
      <c r="A756" s="72" t="s">
        <v>1841</v>
      </c>
      <c r="B756" s="66" t="s">
        <v>1842</v>
      </c>
      <c r="C756" s="67">
        <v>45</v>
      </c>
      <c r="D756" s="67" t="s">
        <v>343</v>
      </c>
      <c r="E756" s="71">
        <v>0.13132283854302501</v>
      </c>
      <c r="F756" s="68">
        <v>48.746758859118401</v>
      </c>
      <c r="G756" s="71">
        <v>0.122531550044309</v>
      </c>
      <c r="H756" s="68">
        <v>3.97579948141746</v>
      </c>
      <c r="I756" s="71">
        <v>1.46558905601153E-3</v>
      </c>
      <c r="J756" s="68">
        <v>9.5937770095073507</v>
      </c>
      <c r="K756" s="71">
        <v>0.26997137652875502</v>
      </c>
      <c r="L756" s="68">
        <v>91.529818496110593</v>
      </c>
    </row>
    <row r="757" spans="1:12" x14ac:dyDescent="0.2">
      <c r="A757" s="72" t="s">
        <v>1843</v>
      </c>
      <c r="B757" s="66" t="s">
        <v>1844</v>
      </c>
      <c r="C757" s="67">
        <v>45</v>
      </c>
      <c r="D757" s="67" t="s">
        <v>343</v>
      </c>
      <c r="E757" s="71">
        <v>0.16588151906254101</v>
      </c>
      <c r="F757" s="68">
        <v>73.811581676750194</v>
      </c>
      <c r="G757" s="71">
        <v>0.22814793268571601</v>
      </c>
      <c r="H757" s="68">
        <v>18.496110630942098</v>
      </c>
      <c r="I757" s="71">
        <v>6.0305823473381396E-3</v>
      </c>
      <c r="J757" s="68">
        <v>34.572169403630099</v>
      </c>
      <c r="K757" s="71">
        <v>0.26346604215456798</v>
      </c>
      <c r="L757" s="68">
        <v>91.184096802074293</v>
      </c>
    </row>
    <row r="758" spans="1:12" x14ac:dyDescent="0.2">
      <c r="A758" s="72" t="s">
        <v>1845</v>
      </c>
      <c r="B758" s="66" t="s">
        <v>1846</v>
      </c>
      <c r="C758" s="67">
        <v>45</v>
      </c>
      <c r="D758" s="67" t="s">
        <v>343</v>
      </c>
      <c r="E758" s="71">
        <v>0.16770571461672801</v>
      </c>
      <c r="F758" s="68">
        <v>75.453759723422607</v>
      </c>
      <c r="G758" s="71">
        <v>0.24279821413608901</v>
      </c>
      <c r="H758" s="68">
        <v>28.003457216940401</v>
      </c>
      <c r="I758" s="71">
        <v>9.8635563079021507E-3</v>
      </c>
      <c r="J758" s="68">
        <v>45.030250648228197</v>
      </c>
      <c r="K758" s="71">
        <v>0.250455373406194</v>
      </c>
      <c r="L758" s="68">
        <v>89.369057908383795</v>
      </c>
    </row>
    <row r="759" spans="1:12" x14ac:dyDescent="0.2">
      <c r="A759" s="72" t="s">
        <v>1847</v>
      </c>
      <c r="B759" s="66" t="s">
        <v>1848</v>
      </c>
      <c r="C759" s="67">
        <v>45</v>
      </c>
      <c r="D759" s="67" t="s">
        <v>343</v>
      </c>
      <c r="E759" s="71">
        <v>0.13055770489715601</v>
      </c>
      <c r="F759" s="68">
        <v>48.055315471045802</v>
      </c>
      <c r="G759" s="71">
        <v>0.185281316073064</v>
      </c>
      <c r="H759" s="68">
        <v>8.2108902333621394</v>
      </c>
      <c r="I759" s="71">
        <v>4.7264330186105701E-3</v>
      </c>
      <c r="J759" s="68">
        <v>28.522039757994801</v>
      </c>
      <c r="K759" s="71">
        <v>0.20166536559979301</v>
      </c>
      <c r="L759" s="68">
        <v>81.936041486603301</v>
      </c>
    </row>
    <row r="760" spans="1:12" x14ac:dyDescent="0.2">
      <c r="A760" s="72" t="s">
        <v>1849</v>
      </c>
      <c r="B760" s="66" t="s">
        <v>1850</v>
      </c>
      <c r="C760" s="67">
        <v>45</v>
      </c>
      <c r="D760" s="67" t="s">
        <v>343</v>
      </c>
      <c r="E760" s="71">
        <v>0.11637439134624</v>
      </c>
      <c r="F760" s="68">
        <v>37.165082108902297</v>
      </c>
      <c r="G760" s="71">
        <v>0.14938578876619499</v>
      </c>
      <c r="H760" s="68">
        <v>5.3586862575626597</v>
      </c>
      <c r="I760" s="71">
        <v>1.32468685982599E-3</v>
      </c>
      <c r="J760" s="68">
        <v>8.7294727744165908</v>
      </c>
      <c r="K760" s="71">
        <v>0.19841269841269901</v>
      </c>
      <c r="L760" s="68">
        <v>80.726015557476202</v>
      </c>
    </row>
    <row r="761" spans="1:12" x14ac:dyDescent="0.2">
      <c r="A761" s="72" t="s">
        <v>1851</v>
      </c>
      <c r="B761" s="66" t="s">
        <v>1852</v>
      </c>
      <c r="C761" s="67">
        <v>45</v>
      </c>
      <c r="D761" s="67" t="s">
        <v>343</v>
      </c>
      <c r="E761" s="71">
        <v>0.14382572034640001</v>
      </c>
      <c r="F761" s="68">
        <v>58.7726879861711</v>
      </c>
      <c r="G761" s="71">
        <v>0.224393168930694</v>
      </c>
      <c r="H761" s="68">
        <v>16.5082108902334</v>
      </c>
      <c r="I761" s="71">
        <v>2.16595932162051E-3</v>
      </c>
      <c r="J761" s="68">
        <v>14.2610198789974</v>
      </c>
      <c r="K761" s="71">
        <v>0.204918032786886</v>
      </c>
      <c r="L761" s="68">
        <v>82.541054451166801</v>
      </c>
    </row>
    <row r="762" spans="1:12" x14ac:dyDescent="0.2">
      <c r="A762" s="72" t="s">
        <v>1853</v>
      </c>
      <c r="B762" s="66" t="s">
        <v>1854</v>
      </c>
      <c r="C762" s="67">
        <v>45</v>
      </c>
      <c r="D762" s="67" t="s">
        <v>343</v>
      </c>
      <c r="E762" s="71">
        <v>0.12670182646122299</v>
      </c>
      <c r="F762" s="68">
        <v>44.684528954191897</v>
      </c>
      <c r="G762" s="71">
        <v>0.166753262190454</v>
      </c>
      <c r="H762" s="68">
        <v>6.3094209161624901</v>
      </c>
      <c r="I762" s="71">
        <v>1.9288500321425399E-3</v>
      </c>
      <c r="J762" s="68">
        <v>12.4459809853068</v>
      </c>
      <c r="K762" s="71">
        <v>0.21142336716107299</v>
      </c>
      <c r="L762" s="68">
        <v>83.5782195332757</v>
      </c>
    </row>
    <row r="763" spans="1:12" x14ac:dyDescent="0.2">
      <c r="A763" s="72" t="s">
        <v>1855</v>
      </c>
      <c r="B763" s="66" t="s">
        <v>1856</v>
      </c>
      <c r="C763" s="67">
        <v>45</v>
      </c>
      <c r="D763" s="67" t="s">
        <v>343</v>
      </c>
      <c r="E763" s="71">
        <v>0.10923919005647401</v>
      </c>
      <c r="F763" s="68">
        <v>29.732065687121899</v>
      </c>
      <c r="G763" s="71">
        <v>0.121777648992983</v>
      </c>
      <c r="H763" s="68">
        <v>3.8029386343993101</v>
      </c>
      <c r="I763" s="71">
        <v>4.2745555766461798E-3</v>
      </c>
      <c r="J763" s="68">
        <v>26.101987899740699</v>
      </c>
      <c r="K763" s="71">
        <v>0.20166536559979301</v>
      </c>
      <c r="L763" s="68">
        <v>81.936041486603301</v>
      </c>
    </row>
    <row r="764" spans="1:12" x14ac:dyDescent="0.2">
      <c r="A764" s="72" t="s">
        <v>1857</v>
      </c>
      <c r="B764" s="66" t="s">
        <v>1858</v>
      </c>
      <c r="C764" s="67">
        <v>45</v>
      </c>
      <c r="D764" s="67" t="s">
        <v>343</v>
      </c>
      <c r="E764" s="71">
        <v>0.16622608651608101</v>
      </c>
      <c r="F764" s="68">
        <v>74.503025064822793</v>
      </c>
      <c r="G764" s="71">
        <v>0.195110785532219</v>
      </c>
      <c r="H764" s="68">
        <v>9.4209161624892008</v>
      </c>
      <c r="I764" s="71">
        <v>7.5747599905233304E-3</v>
      </c>
      <c r="J764" s="68">
        <v>39.671564390665502</v>
      </c>
      <c r="K764" s="71">
        <v>0.29599271402550198</v>
      </c>
      <c r="L764" s="68">
        <v>93.690579083837505</v>
      </c>
    </row>
    <row r="765" spans="1:12" x14ac:dyDescent="0.2">
      <c r="A765" s="72" t="s">
        <v>1859</v>
      </c>
      <c r="B765" s="66" t="s">
        <v>1860</v>
      </c>
      <c r="C765" s="67">
        <v>45</v>
      </c>
      <c r="D765" s="67" t="s">
        <v>343</v>
      </c>
      <c r="E765" s="71">
        <v>9.1344694099204302E-2</v>
      </c>
      <c r="F765" s="68">
        <v>13.742437337943</v>
      </c>
      <c r="G765" s="71">
        <v>4.1431604604595003E-2</v>
      </c>
      <c r="H765" s="68">
        <v>1.2100259291270501</v>
      </c>
      <c r="I765" s="71">
        <v>1.6631074093842E-3</v>
      </c>
      <c r="J765" s="68">
        <v>10.6309420916162</v>
      </c>
      <c r="K765" s="71">
        <v>0.23093937028363401</v>
      </c>
      <c r="L765" s="68">
        <v>86.949006050129597</v>
      </c>
    </row>
    <row r="766" spans="1:12" x14ac:dyDescent="0.2">
      <c r="A766" s="72" t="s">
        <v>1861</v>
      </c>
      <c r="B766" s="66" t="s">
        <v>1862</v>
      </c>
      <c r="C766" s="67">
        <v>66</v>
      </c>
      <c r="D766" s="67" t="s">
        <v>343</v>
      </c>
      <c r="E766" s="71">
        <v>8.8239435992617493E-2</v>
      </c>
      <c r="F766" s="68">
        <v>11.840968020743301</v>
      </c>
      <c r="G766" s="71">
        <v>0.250361678011431</v>
      </c>
      <c r="H766" s="68">
        <v>62.057044079515997</v>
      </c>
      <c r="I766" s="71">
        <v>4.5986284051411797E-3</v>
      </c>
      <c r="J766" s="68">
        <v>27.744165946413101</v>
      </c>
      <c r="K766" s="71">
        <v>9.7580015612803005E-3</v>
      </c>
      <c r="L766" s="68">
        <v>8.2973206568712197</v>
      </c>
    </row>
    <row r="767" spans="1:12" x14ac:dyDescent="0.2">
      <c r="A767" s="72" t="s">
        <v>1863</v>
      </c>
      <c r="B767" s="66" t="s">
        <v>1864</v>
      </c>
      <c r="C767" s="67">
        <v>66</v>
      </c>
      <c r="D767" s="67" t="s">
        <v>343</v>
      </c>
      <c r="E767" s="71">
        <v>0.11094005074850299</v>
      </c>
      <c r="F767" s="68">
        <v>31.287813310285198</v>
      </c>
      <c r="G767" s="71">
        <v>0.24999990725318599</v>
      </c>
      <c r="H767" s="68">
        <v>47.882454624027702</v>
      </c>
      <c r="I767" s="71">
        <v>4.7562325020814996E-3</v>
      </c>
      <c r="J767" s="68">
        <v>28.781331028522001</v>
      </c>
      <c r="K767" s="71">
        <v>7.8064012490242293E-2</v>
      </c>
      <c r="L767" s="68">
        <v>44.252376836646498</v>
      </c>
    </row>
    <row r="768" spans="1:12" x14ac:dyDescent="0.2">
      <c r="A768" s="72" t="s">
        <v>1865</v>
      </c>
      <c r="B768" s="66" t="s">
        <v>1866</v>
      </c>
      <c r="C768" s="67">
        <v>45</v>
      </c>
      <c r="D768" s="67" t="s">
        <v>343</v>
      </c>
      <c r="E768" s="71">
        <v>0.114613437046978</v>
      </c>
      <c r="F768" s="68">
        <v>35.782195332757098</v>
      </c>
      <c r="G768" s="71">
        <v>0.25</v>
      </c>
      <c r="H768" s="68">
        <v>60.674157303370798</v>
      </c>
      <c r="I768" s="71">
        <v>2.7656299023178098E-3</v>
      </c>
      <c r="J768" s="68">
        <v>17.891097666378599</v>
      </c>
      <c r="K768" s="71">
        <v>9.1074681238616104E-2</v>
      </c>
      <c r="L768" s="68">
        <v>50.2160760587727</v>
      </c>
    </row>
    <row r="769" spans="1:12" x14ac:dyDescent="0.2">
      <c r="A769" s="72" t="s">
        <v>1867</v>
      </c>
      <c r="B769" s="66" t="s">
        <v>1868</v>
      </c>
      <c r="C769" s="67">
        <v>66</v>
      </c>
      <c r="D769" s="67" t="s">
        <v>343</v>
      </c>
      <c r="E769" s="71">
        <v>0.104604310374269</v>
      </c>
      <c r="F769" s="68">
        <v>25.929127052722599</v>
      </c>
      <c r="G769" s="71">
        <v>0.245793800327365</v>
      </c>
      <c r="H769" s="68">
        <v>32.497839239412301</v>
      </c>
      <c r="I769" s="71">
        <v>1.27237886148538E-2</v>
      </c>
      <c r="J769" s="68">
        <v>51.858254105445099</v>
      </c>
      <c r="K769" s="71">
        <v>5.5295342180588299E-2</v>
      </c>
      <c r="L769" s="68">
        <v>34.572169403630099</v>
      </c>
    </row>
    <row r="770" spans="1:12" x14ac:dyDescent="0.2">
      <c r="A770" s="72" t="s">
        <v>1869</v>
      </c>
      <c r="B770" s="66" t="s">
        <v>1870</v>
      </c>
      <c r="C770" s="67">
        <v>45</v>
      </c>
      <c r="D770" s="67" t="s">
        <v>343</v>
      </c>
      <c r="E770" s="71">
        <v>0.12908854225977001</v>
      </c>
      <c r="F770" s="68">
        <v>46.758859118409703</v>
      </c>
      <c r="G770" s="71">
        <v>0.25</v>
      </c>
      <c r="H770" s="68">
        <v>60.674157303370798</v>
      </c>
      <c r="I770" s="71">
        <v>2.0169608043946699E-2</v>
      </c>
      <c r="J770" s="68">
        <v>60.587726879861698</v>
      </c>
      <c r="K770" s="71">
        <v>0.117096018735364</v>
      </c>
      <c r="L770" s="68">
        <v>59.464131374243699</v>
      </c>
    </row>
    <row r="771" spans="1:12" x14ac:dyDescent="0.2">
      <c r="A771" s="72" t="s">
        <v>1871</v>
      </c>
      <c r="B771" s="66" t="s">
        <v>1872</v>
      </c>
      <c r="C771" s="67">
        <v>45</v>
      </c>
      <c r="D771" s="67" t="s">
        <v>343</v>
      </c>
      <c r="E771" s="71">
        <v>0.115363093134618</v>
      </c>
      <c r="F771" s="68">
        <v>36.214347450302498</v>
      </c>
      <c r="G771" s="71">
        <v>0.25</v>
      </c>
      <c r="H771" s="68">
        <v>60.674157303370798</v>
      </c>
      <c r="I771" s="71">
        <v>5.01459816523726E-3</v>
      </c>
      <c r="J771" s="68">
        <v>30.077787381158199</v>
      </c>
      <c r="K771" s="71">
        <v>9.1074681238616104E-2</v>
      </c>
      <c r="L771" s="68">
        <v>50.2160760587727</v>
      </c>
    </row>
    <row r="772" spans="1:12" x14ac:dyDescent="0.2">
      <c r="A772" s="72" t="s">
        <v>1873</v>
      </c>
      <c r="B772" s="66" t="s">
        <v>1874</v>
      </c>
      <c r="C772" s="67">
        <v>45</v>
      </c>
      <c r="D772" s="67" t="s">
        <v>343</v>
      </c>
      <c r="E772" s="71">
        <v>0.12843948469161501</v>
      </c>
      <c r="F772" s="68">
        <v>45.894554883318897</v>
      </c>
      <c r="G772" s="71">
        <v>0.24950484676856099</v>
      </c>
      <c r="H772" s="68">
        <v>42.869490060501299</v>
      </c>
      <c r="I772" s="71">
        <v>8.9595870096396309E-3</v>
      </c>
      <c r="J772" s="68">
        <v>42.955920484010399</v>
      </c>
      <c r="K772" s="71">
        <v>0.126854020296644</v>
      </c>
      <c r="L772" s="68">
        <v>62.402765773552296</v>
      </c>
    </row>
    <row r="773" spans="1:12" x14ac:dyDescent="0.2">
      <c r="A773" s="72" t="s">
        <v>1875</v>
      </c>
      <c r="B773" s="66" t="s">
        <v>1876</v>
      </c>
      <c r="C773" s="67">
        <v>45</v>
      </c>
      <c r="D773" s="67" t="s">
        <v>343</v>
      </c>
      <c r="E773" s="71">
        <v>0.105039835092679</v>
      </c>
      <c r="F773" s="68">
        <v>26.101987899740699</v>
      </c>
      <c r="G773" s="71">
        <v>0.265678527030628</v>
      </c>
      <c r="H773" s="68">
        <v>76.404494382022506</v>
      </c>
      <c r="I773" s="71">
        <v>3.9036376281012001E-3</v>
      </c>
      <c r="J773" s="68">
        <v>23.768366464995701</v>
      </c>
      <c r="K773" s="71">
        <v>4.5537340619308003E-2</v>
      </c>
      <c r="L773" s="68">
        <v>29.732065687121899</v>
      </c>
    </row>
    <row r="774" spans="1:12" x14ac:dyDescent="0.2">
      <c r="A774" s="72" t="s">
        <v>1877</v>
      </c>
      <c r="B774" s="66" t="s">
        <v>1878</v>
      </c>
      <c r="C774" s="67">
        <v>45</v>
      </c>
      <c r="D774" s="67" t="s">
        <v>343</v>
      </c>
      <c r="E774" s="71">
        <v>0.13458854455754299</v>
      </c>
      <c r="F774" s="68">
        <v>51.771823681935999</v>
      </c>
      <c r="G774" s="71">
        <v>0.25</v>
      </c>
      <c r="H774" s="68">
        <v>60.674157303370798</v>
      </c>
      <c r="I774" s="71">
        <v>1.0648277440518101E-2</v>
      </c>
      <c r="J774" s="68">
        <v>47.796024200518602</v>
      </c>
      <c r="K774" s="71">
        <v>0.143117356232111</v>
      </c>
      <c r="L774" s="68">
        <v>67.415730337078699</v>
      </c>
    </row>
    <row r="775" spans="1:12" x14ac:dyDescent="0.2">
      <c r="A775" s="72" t="s">
        <v>1879</v>
      </c>
      <c r="B775" s="66" t="s">
        <v>1880</v>
      </c>
      <c r="C775" s="67">
        <v>45</v>
      </c>
      <c r="D775" s="67" t="s">
        <v>343</v>
      </c>
      <c r="E775" s="71">
        <v>0.123329864587559</v>
      </c>
      <c r="F775" s="68">
        <v>42.437337942955899</v>
      </c>
      <c r="G775" s="71">
        <v>0.24659885622647101</v>
      </c>
      <c r="H775" s="68">
        <v>34.140017286084699</v>
      </c>
      <c r="I775" s="71">
        <v>1.2800053175028501E-2</v>
      </c>
      <c r="J775" s="68">
        <v>51.944684528954198</v>
      </c>
      <c r="K775" s="71">
        <v>0.110590684361177</v>
      </c>
      <c r="L775" s="68">
        <v>57.303370786516901</v>
      </c>
    </row>
    <row r="776" spans="1:12" x14ac:dyDescent="0.2">
      <c r="A776" s="72" t="s">
        <v>1881</v>
      </c>
      <c r="B776" s="66" t="s">
        <v>1882</v>
      </c>
      <c r="C776" s="67">
        <v>66</v>
      </c>
      <c r="D776" s="67" t="s">
        <v>343</v>
      </c>
      <c r="E776" s="71">
        <v>8.6657876611074894E-2</v>
      </c>
      <c r="F776" s="68">
        <v>10.6309420916162</v>
      </c>
      <c r="G776" s="71">
        <v>0.242135380844444</v>
      </c>
      <c r="H776" s="68">
        <v>26.447709593776999</v>
      </c>
      <c r="I776" s="71">
        <v>4.8275802404070499E-3</v>
      </c>
      <c r="J776" s="68">
        <v>29.0406222990493</v>
      </c>
      <c r="K776" s="71">
        <v>1.3010668748373699E-2</v>
      </c>
      <c r="L776" s="68">
        <v>9.8530682800345701</v>
      </c>
    </row>
    <row r="777" spans="1:12" x14ac:dyDescent="0.2">
      <c r="A777" s="72" t="s">
        <v>1756</v>
      </c>
      <c r="B777" s="66" t="s">
        <v>1883</v>
      </c>
      <c r="C777" s="67">
        <v>66</v>
      </c>
      <c r="D777" s="67" t="s">
        <v>343</v>
      </c>
      <c r="E777" s="71">
        <v>9.6877326131913702E-2</v>
      </c>
      <c r="F777" s="68">
        <v>18.496110630942098</v>
      </c>
      <c r="G777" s="71">
        <v>0.26808534713249599</v>
      </c>
      <c r="H777" s="68">
        <v>77.787381158167705</v>
      </c>
      <c r="I777" s="71">
        <v>3.0306281406849698E-3</v>
      </c>
      <c r="J777" s="68">
        <v>19.360414866032801</v>
      </c>
      <c r="K777" s="71">
        <v>1.9516003122560601E-2</v>
      </c>
      <c r="L777" s="68">
        <v>13.569576490924799</v>
      </c>
    </row>
    <row r="778" spans="1:12" x14ac:dyDescent="0.2">
      <c r="A778" s="72" t="s">
        <v>1884</v>
      </c>
      <c r="B778" s="66" t="s">
        <v>1885</v>
      </c>
      <c r="C778" s="67">
        <v>45</v>
      </c>
      <c r="D778" s="67" t="s">
        <v>343</v>
      </c>
      <c r="E778" s="71">
        <v>8.5796973804424401E-2</v>
      </c>
      <c r="F778" s="68">
        <v>9.4209161624892008</v>
      </c>
      <c r="G778" s="71">
        <v>0.24224621547299999</v>
      </c>
      <c r="H778" s="68">
        <v>26.707000864304199</v>
      </c>
      <c r="I778" s="71">
        <v>2.1340371918997102E-3</v>
      </c>
      <c r="J778" s="68">
        <v>14.0881590319793</v>
      </c>
      <c r="K778" s="71">
        <v>1.3010668748373699E-2</v>
      </c>
      <c r="L778" s="68">
        <v>9.8530682800345701</v>
      </c>
    </row>
    <row r="779" spans="1:12" x14ac:dyDescent="0.2">
      <c r="A779" s="72" t="s">
        <v>1886</v>
      </c>
      <c r="B779" s="66" t="s">
        <v>1887</v>
      </c>
      <c r="C779" s="67">
        <v>66</v>
      </c>
      <c r="D779" s="67" t="s">
        <v>343</v>
      </c>
      <c r="E779" s="71">
        <v>8.5443872295544801E-2</v>
      </c>
      <c r="F779" s="68">
        <v>8.9023336214347495</v>
      </c>
      <c r="G779" s="71">
        <v>0.23494275350666599</v>
      </c>
      <c r="H779" s="68">
        <v>20.8297320656871</v>
      </c>
      <c r="I779" s="71">
        <v>5.1255274445007604E-3</v>
      </c>
      <c r="J779" s="68">
        <v>30.596369922212599</v>
      </c>
      <c r="K779" s="71">
        <v>1.6263335935467201E-2</v>
      </c>
      <c r="L779" s="68">
        <v>12.0138288677615</v>
      </c>
    </row>
    <row r="780" spans="1:12" x14ac:dyDescent="0.2">
      <c r="A780" s="72" t="s">
        <v>1888</v>
      </c>
      <c r="B780" s="66" t="s">
        <v>1889</v>
      </c>
      <c r="C780" s="67">
        <v>45</v>
      </c>
      <c r="D780" s="67" t="s">
        <v>343</v>
      </c>
      <c r="E780" s="71">
        <v>9.4939095701563503E-2</v>
      </c>
      <c r="F780" s="68">
        <v>16.5082108902334</v>
      </c>
      <c r="G780" s="71">
        <v>0.24596338290241301</v>
      </c>
      <c r="H780" s="68">
        <v>32.670700086430401</v>
      </c>
      <c r="I780" s="71">
        <v>9.5798995184360105E-3</v>
      </c>
      <c r="J780" s="68">
        <v>44.598098530682798</v>
      </c>
      <c r="K780" s="71">
        <v>2.92740046838409E-2</v>
      </c>
      <c r="L780" s="68">
        <v>19.619706136560101</v>
      </c>
    </row>
    <row r="781" spans="1:12" x14ac:dyDescent="0.2">
      <c r="A781" s="72" t="s">
        <v>1890</v>
      </c>
      <c r="B781" s="66" t="s">
        <v>1891</v>
      </c>
      <c r="C781" s="67">
        <v>45</v>
      </c>
      <c r="D781" s="67" t="s">
        <v>343</v>
      </c>
      <c r="E781" s="71">
        <v>3.7803646101109999E-2</v>
      </c>
      <c r="F781" s="68">
        <v>1.3828867761451999</v>
      </c>
      <c r="G781" s="71">
        <v>7.8202412524283907E-2</v>
      </c>
      <c r="H781" s="68">
        <v>1.98789974070873</v>
      </c>
      <c r="I781" s="71">
        <v>5.9345210952052897E-3</v>
      </c>
      <c r="J781" s="68">
        <v>34.0535868625756</v>
      </c>
      <c r="K781" s="71">
        <v>2.92740046838409E-2</v>
      </c>
      <c r="L781" s="68">
        <v>19.619706136560101</v>
      </c>
    </row>
    <row r="782" spans="1:12" x14ac:dyDescent="0.2">
      <c r="A782" s="72" t="s">
        <v>1892</v>
      </c>
      <c r="B782" s="66" t="s">
        <v>1893</v>
      </c>
      <c r="C782" s="67">
        <v>45</v>
      </c>
      <c r="D782" s="67" t="s">
        <v>343</v>
      </c>
      <c r="E782" s="71">
        <v>9.8961434447895597E-2</v>
      </c>
      <c r="F782" s="68">
        <v>20.051858254105401</v>
      </c>
      <c r="G782" s="71">
        <v>0.24971866334583401</v>
      </c>
      <c r="H782" s="68">
        <v>43.215211754537599</v>
      </c>
      <c r="I782" s="71">
        <v>8.1336337527310194E-3</v>
      </c>
      <c r="J782" s="68">
        <v>40.968020743301601</v>
      </c>
      <c r="K782" s="71">
        <v>3.9032006245121202E-2</v>
      </c>
      <c r="L782" s="68">
        <v>26.361279170267899</v>
      </c>
    </row>
    <row r="783" spans="1:12" x14ac:dyDescent="0.2">
      <c r="A783" s="72" t="s">
        <v>1894</v>
      </c>
      <c r="B783" s="66" t="s">
        <v>1895</v>
      </c>
      <c r="C783" s="67">
        <v>45</v>
      </c>
      <c r="D783" s="67" t="s">
        <v>343</v>
      </c>
      <c r="E783" s="71">
        <v>9.3644040699997794E-2</v>
      </c>
      <c r="F783" s="68">
        <v>15.730337078651701</v>
      </c>
      <c r="G783" s="71">
        <v>0.21873960032214201</v>
      </c>
      <c r="H783" s="68">
        <v>14.2610198789974</v>
      </c>
      <c r="I783" s="71">
        <v>2.9665849906917001E-2</v>
      </c>
      <c r="J783" s="68">
        <v>68.107173725151299</v>
      </c>
      <c r="K783" s="71">
        <v>3.2526671870934297E-2</v>
      </c>
      <c r="L783" s="68">
        <v>22.212618841832299</v>
      </c>
    </row>
    <row r="784" spans="1:12" x14ac:dyDescent="0.2">
      <c r="A784" s="72" t="s">
        <v>1896</v>
      </c>
      <c r="B784" s="66" t="s">
        <v>1897</v>
      </c>
      <c r="C784" s="67">
        <v>45</v>
      </c>
      <c r="D784" s="67" t="s">
        <v>343</v>
      </c>
      <c r="E784" s="71">
        <v>0.101626972096433</v>
      </c>
      <c r="F784" s="68">
        <v>22.558340535868599</v>
      </c>
      <c r="G784" s="71">
        <v>0.24181829682200101</v>
      </c>
      <c r="H784" s="68">
        <v>26.188418323249799</v>
      </c>
      <c r="I784" s="71">
        <v>1.7525278847989701E-2</v>
      </c>
      <c r="J784" s="68">
        <v>57.9948141745895</v>
      </c>
      <c r="K784" s="71">
        <v>4.5537340619308003E-2</v>
      </c>
      <c r="L784" s="68">
        <v>29.732065687121899</v>
      </c>
    </row>
    <row r="785" spans="1:12" x14ac:dyDescent="0.2">
      <c r="A785" s="72" t="s">
        <v>1898</v>
      </c>
      <c r="B785" s="66" t="s">
        <v>1899</v>
      </c>
      <c r="C785" s="67">
        <v>45</v>
      </c>
      <c r="D785" s="67" t="s">
        <v>343</v>
      </c>
      <c r="E785" s="71">
        <v>0.158610488692532</v>
      </c>
      <c r="F785" s="68">
        <v>69.835782195332797</v>
      </c>
      <c r="G785" s="71">
        <v>0.26645887849155597</v>
      </c>
      <c r="H785" s="68">
        <v>77.182368193604105</v>
      </c>
      <c r="I785" s="71">
        <v>0.105287237599051</v>
      </c>
      <c r="J785" s="68">
        <v>85.911840968020698</v>
      </c>
      <c r="K785" s="71">
        <v>0.10408534998699</v>
      </c>
      <c r="L785" s="68">
        <v>54.796888504753703</v>
      </c>
    </row>
    <row r="786" spans="1:12" x14ac:dyDescent="0.2">
      <c r="A786" s="72" t="s">
        <v>1900</v>
      </c>
      <c r="B786" s="66" t="s">
        <v>1901</v>
      </c>
      <c r="C786" s="67">
        <v>45</v>
      </c>
      <c r="D786" s="67" t="s">
        <v>343</v>
      </c>
      <c r="E786" s="71">
        <v>0.128759298902064</v>
      </c>
      <c r="F786" s="68">
        <v>46.326707000864303</v>
      </c>
      <c r="G786" s="71">
        <v>0.24659842332708401</v>
      </c>
      <c r="H786" s="68">
        <v>34.0535868625756</v>
      </c>
      <c r="I786" s="71">
        <v>1.60781202695582E-2</v>
      </c>
      <c r="J786" s="68">
        <v>56.525496974935201</v>
      </c>
      <c r="K786" s="71">
        <v>0.12360135310955001</v>
      </c>
      <c r="L786" s="68">
        <v>61.365600691443397</v>
      </c>
    </row>
    <row r="787" spans="1:12" x14ac:dyDescent="0.2">
      <c r="A787" s="72" t="s">
        <v>1902</v>
      </c>
      <c r="B787" s="66" t="s">
        <v>1903</v>
      </c>
      <c r="C787" s="67">
        <v>45</v>
      </c>
      <c r="D787" s="67" t="s">
        <v>343</v>
      </c>
      <c r="E787" s="71">
        <v>0.19314133687725499</v>
      </c>
      <c r="F787" s="68">
        <v>85.220397579948099</v>
      </c>
      <c r="G787" s="71">
        <v>0.40062009702833001</v>
      </c>
      <c r="H787" s="68">
        <v>93.431287813310306</v>
      </c>
      <c r="I787" s="71">
        <v>4.5444558932604899E-2</v>
      </c>
      <c r="J787" s="68">
        <v>76.058772687986206</v>
      </c>
      <c r="K787" s="71">
        <v>0.13335935467083099</v>
      </c>
      <c r="L787" s="68">
        <v>64.477095937770102</v>
      </c>
    </row>
    <row r="788" spans="1:12" x14ac:dyDescent="0.2">
      <c r="A788" s="72" t="s">
        <v>1904</v>
      </c>
      <c r="B788" s="66" t="s">
        <v>1905</v>
      </c>
      <c r="C788" s="67">
        <v>45</v>
      </c>
      <c r="D788" s="67" t="s">
        <v>343</v>
      </c>
      <c r="E788" s="71">
        <v>0.110301447907297</v>
      </c>
      <c r="F788" s="68">
        <v>30.855661192739799</v>
      </c>
      <c r="G788" s="71">
        <v>0.23668022394868499</v>
      </c>
      <c r="H788" s="68">
        <v>22.126188418323199</v>
      </c>
      <c r="I788" s="71">
        <v>6.4021057216835098E-3</v>
      </c>
      <c r="J788" s="68">
        <v>35.955056179775298</v>
      </c>
      <c r="K788" s="71">
        <v>8.7822014051522596E-2</v>
      </c>
      <c r="L788" s="68">
        <v>48.573898012100301</v>
      </c>
    </row>
    <row r="789" spans="1:12" x14ac:dyDescent="0.2">
      <c r="A789" s="72" t="s">
        <v>1906</v>
      </c>
      <c r="B789" s="66" t="s">
        <v>1907</v>
      </c>
      <c r="C789" s="67">
        <v>45</v>
      </c>
      <c r="D789" s="67" t="s">
        <v>343</v>
      </c>
      <c r="E789" s="71">
        <v>0.107146852129304</v>
      </c>
      <c r="F789" s="68">
        <v>28.089887640449401</v>
      </c>
      <c r="G789" s="71">
        <v>0.25</v>
      </c>
      <c r="H789" s="68">
        <v>60.674157303370798</v>
      </c>
      <c r="I789" s="71">
        <v>6.3872126460420096E-3</v>
      </c>
      <c r="J789" s="68">
        <v>35.782195332757098</v>
      </c>
      <c r="K789" s="71">
        <v>6.5053343741868594E-2</v>
      </c>
      <c r="L789" s="68">
        <v>38.807260155574802</v>
      </c>
    </row>
    <row r="790" spans="1:12" x14ac:dyDescent="0.2">
      <c r="A790" s="72" t="s">
        <v>1908</v>
      </c>
      <c r="B790" s="66" t="s">
        <v>1909</v>
      </c>
      <c r="C790" s="67">
        <v>45</v>
      </c>
      <c r="D790" s="67" t="s">
        <v>343</v>
      </c>
      <c r="E790" s="71">
        <v>0.143736205722686</v>
      </c>
      <c r="F790" s="68">
        <v>58.599827139153</v>
      </c>
      <c r="G790" s="71">
        <v>0.25</v>
      </c>
      <c r="H790" s="68">
        <v>60.674157303370798</v>
      </c>
      <c r="I790" s="71">
        <v>1.53225906262935E-2</v>
      </c>
      <c r="J790" s="68">
        <v>55.488331892826302</v>
      </c>
      <c r="K790" s="71">
        <v>0.16588602654176501</v>
      </c>
      <c r="L790" s="68">
        <v>74.070872947277493</v>
      </c>
    </row>
    <row r="791" spans="1:12" x14ac:dyDescent="0.2">
      <c r="A791" s="72" t="s">
        <v>1910</v>
      </c>
      <c r="B791" s="66" t="s">
        <v>1911</v>
      </c>
      <c r="C791" s="67">
        <v>45</v>
      </c>
      <c r="D791" s="67" t="s">
        <v>343</v>
      </c>
      <c r="E791" s="71">
        <v>0.15325503009479999</v>
      </c>
      <c r="F791" s="68">
        <v>65.687121866897101</v>
      </c>
      <c r="G791" s="71">
        <v>0.250598859770996</v>
      </c>
      <c r="H791" s="68">
        <v>63.094209161624903</v>
      </c>
      <c r="I791" s="71">
        <v>3.6774869597452402E-2</v>
      </c>
      <c r="J791" s="68">
        <v>72.860847018150395</v>
      </c>
      <c r="K791" s="71">
        <v>0.172391360915952</v>
      </c>
      <c r="L791" s="68">
        <v>75.194468452895407</v>
      </c>
    </row>
    <row r="792" spans="1:12" x14ac:dyDescent="0.2">
      <c r="A792" s="72" t="s">
        <v>1912</v>
      </c>
      <c r="B792" s="66" t="s">
        <v>1913</v>
      </c>
      <c r="C792" s="67">
        <v>45</v>
      </c>
      <c r="D792" s="67" t="s">
        <v>343</v>
      </c>
      <c r="E792" s="71">
        <v>0.15699067990646701</v>
      </c>
      <c r="F792" s="68">
        <v>68.625756266205698</v>
      </c>
      <c r="G792" s="71">
        <v>0.25</v>
      </c>
      <c r="H792" s="68">
        <v>60.674157303370798</v>
      </c>
      <c r="I792" s="71">
        <v>1.9306674119609402E-2</v>
      </c>
      <c r="J792" s="68">
        <v>59.723422644770999</v>
      </c>
      <c r="K792" s="71">
        <v>0.20166536559979301</v>
      </c>
      <c r="L792" s="68">
        <v>81.936041486603301</v>
      </c>
    </row>
    <row r="793" spans="1:12" x14ac:dyDescent="0.2">
      <c r="A793" s="72" t="s">
        <v>1914</v>
      </c>
      <c r="B793" s="66" t="s">
        <v>1915</v>
      </c>
      <c r="C793" s="67">
        <v>45</v>
      </c>
      <c r="D793" s="67" t="s">
        <v>343</v>
      </c>
      <c r="E793" s="71">
        <v>0.15343981034984699</v>
      </c>
      <c r="F793" s="68">
        <v>65.773552290406201</v>
      </c>
      <c r="G793" s="71">
        <v>0.24999999985258201</v>
      </c>
      <c r="H793" s="68">
        <v>49.5246326707001</v>
      </c>
      <c r="I793" s="71">
        <v>8.6540655971671394E-3</v>
      </c>
      <c r="J793" s="68">
        <v>42.1780466724287</v>
      </c>
      <c r="K793" s="71">
        <v>0.20166536559979301</v>
      </c>
      <c r="L793" s="68">
        <v>81.936041486603301</v>
      </c>
    </row>
    <row r="794" spans="1:12" x14ac:dyDescent="0.2">
      <c r="A794" s="72" t="s">
        <v>1916</v>
      </c>
      <c r="B794" s="66" t="s">
        <v>1917</v>
      </c>
      <c r="C794" s="67">
        <v>45</v>
      </c>
      <c r="D794" s="67" t="s">
        <v>343</v>
      </c>
      <c r="E794" s="71">
        <v>0.159689103512728</v>
      </c>
      <c r="F794" s="68">
        <v>70.181503889369097</v>
      </c>
      <c r="G794" s="71">
        <v>0.25570982759932698</v>
      </c>
      <c r="H794" s="68">
        <v>69.662921348314597</v>
      </c>
      <c r="I794" s="71">
        <v>4.1208120461624601E-2</v>
      </c>
      <c r="J794" s="68">
        <v>74.416594641313694</v>
      </c>
      <c r="K794" s="71">
        <v>0.18214936247723201</v>
      </c>
      <c r="L794" s="68">
        <v>77.182368193604105</v>
      </c>
    </row>
    <row r="795" spans="1:12" x14ac:dyDescent="0.2">
      <c r="A795" s="72" t="s">
        <v>1918</v>
      </c>
      <c r="B795" s="66" t="s">
        <v>1919</v>
      </c>
      <c r="C795" s="67">
        <v>45</v>
      </c>
      <c r="D795" s="67" t="s">
        <v>343</v>
      </c>
      <c r="E795" s="71">
        <v>0.13084078654575501</v>
      </c>
      <c r="F795" s="68">
        <v>48.487467588591201</v>
      </c>
      <c r="G795" s="71">
        <v>0.25</v>
      </c>
      <c r="H795" s="68">
        <v>60.674157303370798</v>
      </c>
      <c r="I795" s="71">
        <v>5.9103377793397402E-3</v>
      </c>
      <c r="J795" s="68">
        <v>33.880726015557499</v>
      </c>
      <c r="K795" s="71">
        <v>0.13661202185792401</v>
      </c>
      <c r="L795" s="68">
        <v>65.514261019879001</v>
      </c>
    </row>
    <row r="796" spans="1:12" x14ac:dyDescent="0.2">
      <c r="A796" s="72" t="s">
        <v>1920</v>
      </c>
      <c r="B796" s="66" t="s">
        <v>1921</v>
      </c>
      <c r="C796" s="67">
        <v>45</v>
      </c>
      <c r="D796" s="67" t="s">
        <v>343</v>
      </c>
      <c r="E796" s="71">
        <v>0.109073595362493</v>
      </c>
      <c r="F796" s="68">
        <v>29.5592048401037</v>
      </c>
      <c r="G796" s="71">
        <v>0.25</v>
      </c>
      <c r="H796" s="68">
        <v>60.674157303370798</v>
      </c>
      <c r="I796" s="71">
        <v>5.6621079714236997E-3</v>
      </c>
      <c r="J796" s="68">
        <v>33.1892826274849</v>
      </c>
      <c r="K796" s="71">
        <v>7.1558678116055499E-2</v>
      </c>
      <c r="L796" s="68">
        <v>41.400172860847</v>
      </c>
    </row>
    <row r="797" spans="1:12" x14ac:dyDescent="0.2">
      <c r="A797" s="72" t="s">
        <v>1922</v>
      </c>
      <c r="B797" s="66" t="s">
        <v>1923</v>
      </c>
      <c r="C797" s="67">
        <v>45</v>
      </c>
      <c r="D797" s="67" t="s">
        <v>343</v>
      </c>
      <c r="E797" s="71">
        <v>0.14063646976204999</v>
      </c>
      <c r="F797" s="68">
        <v>56.266205704408002</v>
      </c>
      <c r="G797" s="71">
        <v>0.25</v>
      </c>
      <c r="H797" s="68">
        <v>60.674157303370798</v>
      </c>
      <c r="I797" s="71">
        <v>3.5297387428226697E-2</v>
      </c>
      <c r="J797" s="68">
        <v>71.650821089023296</v>
      </c>
      <c r="K797" s="71">
        <v>0.13661202185792401</v>
      </c>
      <c r="L797" s="68">
        <v>65.514261019879001</v>
      </c>
    </row>
    <row r="798" spans="1:12" x14ac:dyDescent="0.2">
      <c r="A798" s="72" t="s">
        <v>1924</v>
      </c>
      <c r="B798" s="66" t="s">
        <v>1925</v>
      </c>
      <c r="C798" s="67">
        <v>45</v>
      </c>
      <c r="D798" s="67" t="s">
        <v>343</v>
      </c>
      <c r="E798" s="71">
        <v>0.13958754667785001</v>
      </c>
      <c r="F798" s="68">
        <v>55.315471045808103</v>
      </c>
      <c r="G798" s="71">
        <v>0.293200463036624</v>
      </c>
      <c r="H798" s="68">
        <v>85.479688850475398</v>
      </c>
      <c r="I798" s="71">
        <v>4.09928301324963E-2</v>
      </c>
      <c r="J798" s="68">
        <v>74.243733794295593</v>
      </c>
      <c r="K798" s="71">
        <v>8.4569346864429198E-2</v>
      </c>
      <c r="L798" s="68">
        <v>47.450302506482302</v>
      </c>
    </row>
    <row r="799" spans="1:12" x14ac:dyDescent="0.2">
      <c r="A799" s="72" t="s">
        <v>1926</v>
      </c>
      <c r="B799" s="66" t="s">
        <v>1927</v>
      </c>
      <c r="C799" s="67">
        <v>45</v>
      </c>
      <c r="D799" s="67" t="s">
        <v>343</v>
      </c>
      <c r="E799" s="71">
        <v>0.142027282920343</v>
      </c>
      <c r="F799" s="68">
        <v>56.871218668971501</v>
      </c>
      <c r="G799" s="71">
        <v>0.27770725952087399</v>
      </c>
      <c r="H799" s="68">
        <v>82.108902333621401</v>
      </c>
      <c r="I799" s="71">
        <v>6.0552575188633197E-2</v>
      </c>
      <c r="J799" s="68">
        <v>79.775280898876403</v>
      </c>
      <c r="K799" s="71">
        <v>8.7822014051522596E-2</v>
      </c>
      <c r="L799" s="68">
        <v>48.573898012100301</v>
      </c>
    </row>
    <row r="800" spans="1:12" x14ac:dyDescent="0.2">
      <c r="A800" s="72" t="s">
        <v>1928</v>
      </c>
      <c r="B800" s="66" t="s">
        <v>1929</v>
      </c>
      <c r="C800" s="67">
        <v>45</v>
      </c>
      <c r="D800" s="67" t="s">
        <v>343</v>
      </c>
      <c r="E800" s="71">
        <v>0.18993526820342099</v>
      </c>
      <c r="F800" s="68">
        <v>84.442523768366499</v>
      </c>
      <c r="G800" s="71">
        <v>0.27969929581360897</v>
      </c>
      <c r="H800" s="68">
        <v>82.8867761452031</v>
      </c>
      <c r="I800" s="71">
        <v>0.117715147880703</v>
      </c>
      <c r="J800" s="68">
        <v>86.862575626620597</v>
      </c>
      <c r="K800" s="71">
        <v>0.172391360915952</v>
      </c>
      <c r="L800" s="68">
        <v>75.194468452895407</v>
      </c>
    </row>
    <row r="801" spans="1:12" x14ac:dyDescent="0.2">
      <c r="A801" s="72" t="s">
        <v>1930</v>
      </c>
      <c r="B801" s="66" t="s">
        <v>1931</v>
      </c>
      <c r="C801" s="67">
        <v>45</v>
      </c>
      <c r="D801" s="67" t="s">
        <v>343</v>
      </c>
      <c r="E801" s="71">
        <v>0.17057487694043699</v>
      </c>
      <c r="F801" s="68">
        <v>76.836646499567806</v>
      </c>
      <c r="G801" s="71">
        <v>0.264170494114562</v>
      </c>
      <c r="H801" s="68">
        <v>75.367329299913607</v>
      </c>
      <c r="I801" s="71">
        <v>2.3120100797303401E-2</v>
      </c>
      <c r="J801" s="68">
        <v>63.094209161624903</v>
      </c>
      <c r="K801" s="71">
        <v>0.22443403590944699</v>
      </c>
      <c r="L801" s="68">
        <v>85.652549697493498</v>
      </c>
    </row>
    <row r="802" spans="1:12" x14ac:dyDescent="0.2">
      <c r="A802" s="72" t="s">
        <v>1932</v>
      </c>
      <c r="B802" s="66" t="s">
        <v>1933</v>
      </c>
      <c r="C802" s="67">
        <v>45</v>
      </c>
      <c r="D802" s="67" t="s">
        <v>343</v>
      </c>
      <c r="E802" s="71">
        <v>0.15324595417193701</v>
      </c>
      <c r="F802" s="68">
        <v>65.600691443388101</v>
      </c>
      <c r="G802" s="71">
        <v>0.2456141780568</v>
      </c>
      <c r="H802" s="68">
        <v>32.152117545376001</v>
      </c>
      <c r="I802" s="71">
        <v>5.9529844850315303E-3</v>
      </c>
      <c r="J802" s="68">
        <v>34.140017286084699</v>
      </c>
      <c r="K802" s="71">
        <v>0.20817069997397999</v>
      </c>
      <c r="L802" s="68">
        <v>83.1460674157303</v>
      </c>
    </row>
    <row r="803" spans="1:12" x14ac:dyDescent="0.2">
      <c r="A803" s="72" t="s">
        <v>1934</v>
      </c>
      <c r="B803" s="66" t="s">
        <v>1935</v>
      </c>
      <c r="C803" s="67">
        <v>45</v>
      </c>
      <c r="D803" s="67" t="s">
        <v>343</v>
      </c>
      <c r="E803" s="71">
        <v>0.16556392707009199</v>
      </c>
      <c r="F803" s="68">
        <v>73.725151253241094</v>
      </c>
      <c r="G803" s="71">
        <v>0.25</v>
      </c>
      <c r="H803" s="68">
        <v>60.674157303370798</v>
      </c>
      <c r="I803" s="71">
        <v>5.99440936536159E-3</v>
      </c>
      <c r="J803" s="68">
        <v>34.312878133102899</v>
      </c>
      <c r="K803" s="71">
        <v>0.24069737184491399</v>
      </c>
      <c r="L803" s="68">
        <v>88.245462402765796</v>
      </c>
    </row>
    <row r="804" spans="1:12" x14ac:dyDescent="0.2">
      <c r="A804" s="72" t="s">
        <v>1936</v>
      </c>
      <c r="B804" s="66" t="s">
        <v>1937</v>
      </c>
      <c r="C804" s="67">
        <v>45</v>
      </c>
      <c r="D804" s="67" t="s">
        <v>343</v>
      </c>
      <c r="E804" s="71">
        <v>0.157693700592658</v>
      </c>
      <c r="F804" s="68">
        <v>69.144338807260198</v>
      </c>
      <c r="G804" s="71">
        <v>0.24999999630529099</v>
      </c>
      <c r="H804" s="68">
        <v>48.746758859118401</v>
      </c>
      <c r="I804" s="71">
        <v>1.89973675033064E-3</v>
      </c>
      <c r="J804" s="68">
        <v>12.2731201382887</v>
      </c>
      <c r="K804" s="71">
        <v>0.221181368722353</v>
      </c>
      <c r="L804" s="68">
        <v>84.961106309420899</v>
      </c>
    </row>
    <row r="805" spans="1:12" x14ac:dyDescent="0.2">
      <c r="A805" s="72" t="s">
        <v>1938</v>
      </c>
      <c r="B805" s="66" t="s">
        <v>1939</v>
      </c>
      <c r="C805" s="67">
        <v>45</v>
      </c>
      <c r="D805" s="67" t="s">
        <v>343</v>
      </c>
      <c r="E805" s="71">
        <v>0.171658475614203</v>
      </c>
      <c r="F805" s="68">
        <v>77.614520311149505</v>
      </c>
      <c r="G805" s="71">
        <v>0.25445685761825498</v>
      </c>
      <c r="H805" s="68">
        <v>68.280034572169399</v>
      </c>
      <c r="I805" s="71">
        <v>3.5578614439739499E-3</v>
      </c>
      <c r="J805" s="68">
        <v>22.299049265341399</v>
      </c>
      <c r="K805" s="71">
        <v>0.25696070778038099</v>
      </c>
      <c r="L805" s="68">
        <v>90.319792566983594</v>
      </c>
    </row>
    <row r="806" spans="1:12" x14ac:dyDescent="0.2">
      <c r="A806" s="72" t="s">
        <v>1940</v>
      </c>
      <c r="B806" s="66" t="s">
        <v>1941</v>
      </c>
      <c r="C806" s="67">
        <v>45</v>
      </c>
      <c r="D806" s="67" t="s">
        <v>343</v>
      </c>
      <c r="E806" s="71">
        <v>0.128975994361615</v>
      </c>
      <c r="F806" s="68">
        <v>46.585998271391503</v>
      </c>
      <c r="G806" s="71">
        <v>0.25</v>
      </c>
      <c r="H806" s="68">
        <v>60.674157303370798</v>
      </c>
      <c r="I806" s="71">
        <v>6.8212956011075698E-3</v>
      </c>
      <c r="J806" s="68">
        <v>37.165082108902297</v>
      </c>
      <c r="K806" s="71">
        <v>0.13010668748373699</v>
      </c>
      <c r="L806" s="68">
        <v>63.699222126188403</v>
      </c>
    </row>
    <row r="807" spans="1:12" x14ac:dyDescent="0.2">
      <c r="A807" s="72" t="s">
        <v>1942</v>
      </c>
      <c r="B807" s="66" t="s">
        <v>1943</v>
      </c>
      <c r="C807" s="67">
        <v>45</v>
      </c>
      <c r="D807" s="67" t="s">
        <v>343</v>
      </c>
      <c r="E807" s="71">
        <v>0.165534332711605</v>
      </c>
      <c r="F807" s="68">
        <v>73.638720829732094</v>
      </c>
      <c r="G807" s="71">
        <v>0.25</v>
      </c>
      <c r="H807" s="68">
        <v>60.674157303370798</v>
      </c>
      <c r="I807" s="71">
        <v>5.9056262899004801E-3</v>
      </c>
      <c r="J807" s="68">
        <v>33.7942955920484</v>
      </c>
      <c r="K807" s="71">
        <v>0.24069737184491399</v>
      </c>
      <c r="L807" s="68">
        <v>88.245462402765796</v>
      </c>
    </row>
    <row r="808" spans="1:12" x14ac:dyDescent="0.2">
      <c r="A808" s="72" t="s">
        <v>1944</v>
      </c>
      <c r="B808" s="66" t="s">
        <v>1945</v>
      </c>
      <c r="C808" s="67">
        <v>45</v>
      </c>
      <c r="D808" s="67" t="s">
        <v>343</v>
      </c>
      <c r="E808" s="71">
        <v>0.152141443988831</v>
      </c>
      <c r="F808" s="68">
        <v>64.649956784788202</v>
      </c>
      <c r="G808" s="71">
        <v>0.243248352683792</v>
      </c>
      <c r="H808" s="68">
        <v>28.522039757994801</v>
      </c>
      <c r="I808" s="71">
        <v>1.75261212162722E-3</v>
      </c>
      <c r="J808" s="68">
        <v>11.235955056179799</v>
      </c>
      <c r="K808" s="71">
        <v>0.21142336716107299</v>
      </c>
      <c r="L808" s="68">
        <v>83.5782195332757</v>
      </c>
    </row>
    <row r="809" spans="1:12" x14ac:dyDescent="0.2">
      <c r="A809" s="72" t="s">
        <v>1946</v>
      </c>
      <c r="B809" s="66" t="s">
        <v>1947</v>
      </c>
      <c r="C809" s="67">
        <v>45</v>
      </c>
      <c r="D809" s="67" t="s">
        <v>343</v>
      </c>
      <c r="E809" s="71">
        <v>0.17282787711078601</v>
      </c>
      <c r="F809" s="68">
        <v>78.478824546240304</v>
      </c>
      <c r="G809" s="71">
        <v>0.26165225500732903</v>
      </c>
      <c r="H809" s="68">
        <v>74.330164217804693</v>
      </c>
      <c r="I809" s="71">
        <v>6.3760029188334498E-3</v>
      </c>
      <c r="J809" s="68">
        <v>35.695764909248098</v>
      </c>
      <c r="K809" s="71">
        <v>0.250455373406194</v>
      </c>
      <c r="L809" s="68">
        <v>89.369057908383795</v>
      </c>
    </row>
    <row r="810" spans="1:12" x14ac:dyDescent="0.2">
      <c r="A810" s="72" t="s">
        <v>1948</v>
      </c>
      <c r="B810" s="66" t="s">
        <v>1949</v>
      </c>
      <c r="C810" s="67">
        <v>45</v>
      </c>
      <c r="D810" s="67" t="s">
        <v>343</v>
      </c>
      <c r="E810" s="71">
        <v>0.151781242943242</v>
      </c>
      <c r="F810" s="68">
        <v>64.390665514261002</v>
      </c>
      <c r="G810" s="71">
        <v>0.211717067612995</v>
      </c>
      <c r="H810" s="68">
        <v>12.7917026793431</v>
      </c>
      <c r="I810" s="71">
        <v>2.5697959681470199E-2</v>
      </c>
      <c r="J810" s="68">
        <v>65.082108902333601</v>
      </c>
      <c r="K810" s="71">
        <v>0.21792870153526001</v>
      </c>
      <c r="L810" s="68">
        <v>84.356093344857399</v>
      </c>
    </row>
    <row r="811" spans="1:12" x14ac:dyDescent="0.2">
      <c r="A811" s="72" t="s">
        <v>1950</v>
      </c>
      <c r="B811" s="66" t="s">
        <v>1951</v>
      </c>
      <c r="C811" s="67">
        <v>45</v>
      </c>
      <c r="D811" s="67" t="s">
        <v>343</v>
      </c>
      <c r="E811" s="71">
        <v>0.174062195465191</v>
      </c>
      <c r="F811" s="68">
        <v>78.997407087294704</v>
      </c>
      <c r="G811" s="71">
        <v>0.25212011698850301</v>
      </c>
      <c r="H811" s="68">
        <v>65.600691443388101</v>
      </c>
      <c r="I811" s="71">
        <v>3.3477600654079598E-3</v>
      </c>
      <c r="J811" s="68">
        <v>21.2618841832325</v>
      </c>
      <c r="K811" s="71">
        <v>0.26671870934166098</v>
      </c>
      <c r="L811" s="68">
        <v>91.356957649092493</v>
      </c>
    </row>
    <row r="812" spans="1:12" x14ac:dyDescent="0.2">
      <c r="A812" s="72" t="s">
        <v>1952</v>
      </c>
      <c r="B812" s="66" t="s">
        <v>1953</v>
      </c>
      <c r="C812" s="67">
        <v>45</v>
      </c>
      <c r="D812" s="67" t="s">
        <v>343</v>
      </c>
      <c r="E812" s="71">
        <v>0.16588294728991701</v>
      </c>
      <c r="F812" s="68">
        <v>73.898012100259294</v>
      </c>
      <c r="G812" s="71">
        <v>0.248322096675202</v>
      </c>
      <c r="H812" s="68">
        <v>38.720829732065702</v>
      </c>
      <c r="I812" s="71">
        <v>2.1240389754487699E-3</v>
      </c>
      <c r="J812" s="68">
        <v>14.0017286084702</v>
      </c>
      <c r="K812" s="71">
        <v>0.24720270621910101</v>
      </c>
      <c r="L812" s="68">
        <v>88.591184096802095</v>
      </c>
    </row>
    <row r="813" spans="1:12" x14ac:dyDescent="0.2">
      <c r="A813" s="72" t="s">
        <v>1954</v>
      </c>
      <c r="B813" s="66" t="s">
        <v>1955</v>
      </c>
      <c r="C813" s="67">
        <v>45</v>
      </c>
      <c r="D813" s="67" t="s">
        <v>343</v>
      </c>
      <c r="E813" s="71">
        <v>0.171538743890471</v>
      </c>
      <c r="F813" s="68">
        <v>77.528089887640405</v>
      </c>
      <c r="G813" s="71">
        <v>0.22020211881759499</v>
      </c>
      <c r="H813" s="68">
        <v>15.0388936905791</v>
      </c>
      <c r="I813" s="71">
        <v>1.67406601540904E-3</v>
      </c>
      <c r="J813" s="68">
        <v>10.8038029386344</v>
      </c>
      <c r="K813" s="71">
        <v>0.29274004683840898</v>
      </c>
      <c r="L813" s="68">
        <v>93.431287813310306</v>
      </c>
    </row>
    <row r="814" spans="1:12" x14ac:dyDescent="0.2">
      <c r="A814" s="72" t="s">
        <v>1956</v>
      </c>
      <c r="B814" s="66" t="s">
        <v>1957</v>
      </c>
      <c r="C814" s="67">
        <v>45</v>
      </c>
      <c r="D814" s="67" t="s">
        <v>343</v>
      </c>
      <c r="E814" s="71">
        <v>0.163834851138386</v>
      </c>
      <c r="F814" s="68">
        <v>72.601555747623195</v>
      </c>
      <c r="G814" s="71">
        <v>0.24688495397629201</v>
      </c>
      <c r="H814" s="68">
        <v>34.831460674157299</v>
      </c>
      <c r="I814" s="71">
        <v>3.9222275939513104E-3</v>
      </c>
      <c r="J814" s="68">
        <v>23.941227312013801</v>
      </c>
      <c r="K814" s="71">
        <v>0.24069737184491399</v>
      </c>
      <c r="L814" s="68">
        <v>88.245462402765796</v>
      </c>
    </row>
    <row r="815" spans="1:12" x14ac:dyDescent="0.2">
      <c r="A815" s="72" t="s">
        <v>1958</v>
      </c>
      <c r="B815" s="66" t="s">
        <v>1959</v>
      </c>
      <c r="C815" s="67">
        <v>45</v>
      </c>
      <c r="D815" s="67" t="s">
        <v>343</v>
      </c>
      <c r="E815" s="71">
        <v>0.111045530470371</v>
      </c>
      <c r="F815" s="68">
        <v>31.547104580812402</v>
      </c>
      <c r="G815" s="71">
        <v>0.12417239580825901</v>
      </c>
      <c r="H815" s="68">
        <v>4.0622299049265296</v>
      </c>
      <c r="I815" s="71">
        <v>7.9349562887370297E-4</v>
      </c>
      <c r="J815" s="68">
        <v>5.5315471045808096</v>
      </c>
      <c r="K815" s="71">
        <v>0.20817069997397999</v>
      </c>
      <c r="L815" s="68">
        <v>83.1460674157303</v>
      </c>
    </row>
    <row r="816" spans="1:12" x14ac:dyDescent="0.2">
      <c r="A816" s="72" t="s">
        <v>1960</v>
      </c>
      <c r="B816" s="66" t="s">
        <v>1961</v>
      </c>
      <c r="C816" s="67">
        <v>45</v>
      </c>
      <c r="D816" s="67" t="s">
        <v>343</v>
      </c>
      <c r="E816" s="71">
        <v>0.14355309094598001</v>
      </c>
      <c r="F816" s="68">
        <v>58.4269662921348</v>
      </c>
      <c r="G816" s="71">
        <v>0.19729828504029701</v>
      </c>
      <c r="H816" s="68">
        <v>9.6802074330164203</v>
      </c>
      <c r="I816" s="71">
        <v>5.6742847011017703E-3</v>
      </c>
      <c r="J816" s="68">
        <v>33.275713050994</v>
      </c>
      <c r="K816" s="71">
        <v>0.22768670309653999</v>
      </c>
      <c r="L816" s="68">
        <v>86.689714779602397</v>
      </c>
    </row>
    <row r="817" spans="1:12" x14ac:dyDescent="0.2">
      <c r="A817" s="72" t="s">
        <v>1962</v>
      </c>
      <c r="B817" s="66" t="s">
        <v>1963</v>
      </c>
      <c r="C817" s="67">
        <v>45</v>
      </c>
      <c r="D817" s="67" t="s">
        <v>343</v>
      </c>
      <c r="E817" s="71">
        <v>0.103797124191655</v>
      </c>
      <c r="F817" s="68">
        <v>25.0648228176318</v>
      </c>
      <c r="G817" s="71">
        <v>0.25</v>
      </c>
      <c r="H817" s="68">
        <v>60.674157303370798</v>
      </c>
      <c r="I817" s="71">
        <v>6.0960303943770203E-3</v>
      </c>
      <c r="J817" s="68">
        <v>35.090751944684499</v>
      </c>
      <c r="K817" s="71">
        <v>5.5295342180588299E-2</v>
      </c>
      <c r="L817" s="68">
        <v>34.572169403630099</v>
      </c>
    </row>
    <row r="818" spans="1:12" x14ac:dyDescent="0.2">
      <c r="A818" s="72" t="s">
        <v>1964</v>
      </c>
      <c r="B818" s="66" t="s">
        <v>1965</v>
      </c>
      <c r="C818" s="67">
        <v>45</v>
      </c>
      <c r="D818" s="67" t="s">
        <v>343</v>
      </c>
      <c r="E818" s="71">
        <v>0.102400309840347</v>
      </c>
      <c r="F818" s="68">
        <v>23.509075194468501</v>
      </c>
      <c r="G818" s="71">
        <v>0.25594247682434002</v>
      </c>
      <c r="H818" s="68">
        <v>70.095073465859997</v>
      </c>
      <c r="I818" s="71">
        <v>2.46844489030023E-3</v>
      </c>
      <c r="J818" s="68">
        <v>15.730337078651701</v>
      </c>
      <c r="K818" s="71">
        <v>4.87900078064014E-2</v>
      </c>
      <c r="L818" s="68">
        <v>31.547104580812402</v>
      </c>
    </row>
    <row r="819" spans="1:12" x14ac:dyDescent="0.2">
      <c r="A819" s="72" t="s">
        <v>1966</v>
      </c>
      <c r="B819" s="66" t="s">
        <v>1967</v>
      </c>
      <c r="C819" s="67">
        <v>45</v>
      </c>
      <c r="D819" s="67" t="s">
        <v>343</v>
      </c>
      <c r="E819" s="71">
        <v>9.9869033350668504E-2</v>
      </c>
      <c r="F819" s="68">
        <v>20.743301642178</v>
      </c>
      <c r="G819" s="71">
        <v>0.24055173946790501</v>
      </c>
      <c r="H819" s="68">
        <v>24.8055315471046</v>
      </c>
      <c r="I819" s="71">
        <v>1.6770687151885399E-2</v>
      </c>
      <c r="J819" s="68">
        <v>57.562662057044101</v>
      </c>
      <c r="K819" s="71">
        <v>4.2284673432214599E-2</v>
      </c>
      <c r="L819" s="68">
        <v>28.089887640449401</v>
      </c>
    </row>
    <row r="820" spans="1:12" x14ac:dyDescent="0.2">
      <c r="A820" s="72" t="s">
        <v>1968</v>
      </c>
      <c r="B820" s="66" t="s">
        <v>1969</v>
      </c>
      <c r="C820" s="67">
        <v>45</v>
      </c>
      <c r="D820" s="67" t="s">
        <v>343</v>
      </c>
      <c r="E820" s="71">
        <v>0.111113853629349</v>
      </c>
      <c r="F820" s="68">
        <v>31.633535004321502</v>
      </c>
      <c r="G820" s="71">
        <v>0.25121461423851799</v>
      </c>
      <c r="H820" s="68">
        <v>64.304235090751902</v>
      </c>
      <c r="I820" s="71">
        <v>2.35789372818489E-2</v>
      </c>
      <c r="J820" s="68">
        <v>63.785652549697502</v>
      </c>
      <c r="K820" s="71">
        <v>5.8548009367681703E-2</v>
      </c>
      <c r="L820" s="68">
        <v>35.782195332757098</v>
      </c>
    </row>
    <row r="821" spans="1:12" x14ac:dyDescent="0.2">
      <c r="A821" s="72" t="s">
        <v>1970</v>
      </c>
      <c r="B821" s="66" t="s">
        <v>1971</v>
      </c>
      <c r="C821" s="67">
        <v>45</v>
      </c>
      <c r="D821" s="67" t="s">
        <v>343</v>
      </c>
      <c r="E821" s="71">
        <v>0.107397218227393</v>
      </c>
      <c r="F821" s="68">
        <v>28.262748487467601</v>
      </c>
      <c r="G821" s="71">
        <v>0.24780514125067701</v>
      </c>
      <c r="H821" s="68">
        <v>36.905790838375097</v>
      </c>
      <c r="I821" s="71">
        <v>1.5838504063818801E-2</v>
      </c>
      <c r="J821" s="68">
        <v>56.266205704408002</v>
      </c>
      <c r="K821" s="71">
        <v>5.8548009367681703E-2</v>
      </c>
      <c r="L821" s="68">
        <v>35.782195332757098</v>
      </c>
    </row>
    <row r="822" spans="1:12" x14ac:dyDescent="0.2">
      <c r="A822" s="72" t="s">
        <v>1972</v>
      </c>
      <c r="B822" s="66" t="s">
        <v>1973</v>
      </c>
      <c r="C822" s="67">
        <v>45</v>
      </c>
      <c r="D822" s="67" t="s">
        <v>343</v>
      </c>
      <c r="E822" s="71">
        <v>0.118150419960213</v>
      </c>
      <c r="F822" s="68">
        <v>38.547968885047503</v>
      </c>
      <c r="G822" s="71">
        <v>0.25</v>
      </c>
      <c r="H822" s="68">
        <v>60.674157303370798</v>
      </c>
      <c r="I822" s="71">
        <v>1.0123911454930801E-2</v>
      </c>
      <c r="J822" s="68">
        <v>46.067415730337103</v>
      </c>
      <c r="K822" s="71">
        <v>9.4327348425709501E-2</v>
      </c>
      <c r="L822" s="68">
        <v>51.944684528954198</v>
      </c>
    </row>
    <row r="823" spans="1:12" x14ac:dyDescent="0.2">
      <c r="A823" s="72" t="s">
        <v>1974</v>
      </c>
      <c r="B823" s="66" t="s">
        <v>1975</v>
      </c>
      <c r="C823" s="67">
        <v>45</v>
      </c>
      <c r="D823" s="67" t="s">
        <v>343</v>
      </c>
      <c r="E823" s="71">
        <v>0.10504191012637799</v>
      </c>
      <c r="F823" s="68">
        <v>26.188418323249799</v>
      </c>
      <c r="G823" s="71">
        <v>0.22273285089350101</v>
      </c>
      <c r="H823" s="68">
        <v>15.989628349178901</v>
      </c>
      <c r="I823" s="71">
        <v>1.31819824701682E-3</v>
      </c>
      <c r="J823" s="68">
        <v>8.6430423509075194</v>
      </c>
      <c r="K823" s="71">
        <v>9.1074681238616104E-2</v>
      </c>
      <c r="L823" s="68">
        <v>50.2160760587727</v>
      </c>
    </row>
    <row r="824" spans="1:12" x14ac:dyDescent="0.2">
      <c r="A824" s="72" t="s">
        <v>1976</v>
      </c>
      <c r="B824" s="66" t="s">
        <v>1977</v>
      </c>
      <c r="C824" s="67">
        <v>45</v>
      </c>
      <c r="D824" s="67" t="s">
        <v>343</v>
      </c>
      <c r="E824" s="71">
        <v>0.111969828057649</v>
      </c>
      <c r="F824" s="68">
        <v>32.497839239412301</v>
      </c>
      <c r="G824" s="71">
        <v>0.25</v>
      </c>
      <c r="H824" s="68">
        <v>60.674157303370798</v>
      </c>
      <c r="I824" s="71">
        <v>4.5928044956114796E-3</v>
      </c>
      <c r="J824" s="68">
        <v>27.571305099395001</v>
      </c>
      <c r="K824" s="71">
        <v>8.1316679677335801E-2</v>
      </c>
      <c r="L824" s="68">
        <v>45.808124459809903</v>
      </c>
    </row>
    <row r="825" spans="1:12" x14ac:dyDescent="0.2">
      <c r="A825" s="72" t="s">
        <v>1978</v>
      </c>
      <c r="B825" s="66" t="s">
        <v>1979</v>
      </c>
      <c r="C825" s="67">
        <v>45</v>
      </c>
      <c r="D825" s="67" t="s">
        <v>343</v>
      </c>
      <c r="E825" s="71">
        <v>0.121882921227024</v>
      </c>
      <c r="F825" s="68">
        <v>41.313742437337901</v>
      </c>
      <c r="G825" s="71">
        <v>0.25</v>
      </c>
      <c r="H825" s="68">
        <v>60.674157303370798</v>
      </c>
      <c r="I825" s="71">
        <v>1.80541213280157E-3</v>
      </c>
      <c r="J825" s="68">
        <v>11.581676750216101</v>
      </c>
      <c r="K825" s="71">
        <v>0.11384335154826999</v>
      </c>
      <c r="L825" s="68">
        <v>59.0319792566983</v>
      </c>
    </row>
    <row r="826" spans="1:12" x14ac:dyDescent="0.2">
      <c r="A826" s="72" t="s">
        <v>1980</v>
      </c>
      <c r="B826" s="66" t="s">
        <v>1981</v>
      </c>
      <c r="C826" s="67">
        <v>45</v>
      </c>
      <c r="D826" s="67" t="s">
        <v>343</v>
      </c>
      <c r="E826" s="71">
        <v>0.11980601220293199</v>
      </c>
      <c r="F826" s="68">
        <v>40.017286084701801</v>
      </c>
      <c r="G826" s="71">
        <v>0.25</v>
      </c>
      <c r="H826" s="68">
        <v>60.674157303370798</v>
      </c>
      <c r="I826" s="71">
        <v>2.0800194347130201E-3</v>
      </c>
      <c r="J826" s="68">
        <v>13.742437337943</v>
      </c>
      <c r="K826" s="71">
        <v>0.10733801717408301</v>
      </c>
      <c r="L826" s="68">
        <v>55.834053586862602</v>
      </c>
    </row>
    <row r="827" spans="1:12" x14ac:dyDescent="0.2">
      <c r="A827" s="72" t="s">
        <v>1982</v>
      </c>
      <c r="B827" s="66" t="s">
        <v>1983</v>
      </c>
      <c r="C827" s="67">
        <v>45</v>
      </c>
      <c r="D827" s="67" t="s">
        <v>343</v>
      </c>
      <c r="E827" s="71">
        <v>0.114907221318862</v>
      </c>
      <c r="F827" s="68">
        <v>35.955056179775298</v>
      </c>
      <c r="G827" s="71">
        <v>0.25</v>
      </c>
      <c r="H827" s="68">
        <v>60.674157303370798</v>
      </c>
      <c r="I827" s="71">
        <v>3.6469827179698299E-3</v>
      </c>
      <c r="J827" s="68">
        <v>22.558340535868599</v>
      </c>
      <c r="K827" s="71">
        <v>9.1074681238616104E-2</v>
      </c>
      <c r="L827" s="68">
        <v>50.2160760587727</v>
      </c>
    </row>
    <row r="828" spans="1:12" x14ac:dyDescent="0.2">
      <c r="A828" s="72" t="s">
        <v>1984</v>
      </c>
      <c r="B828" s="66" t="s">
        <v>1985</v>
      </c>
      <c r="C828" s="67">
        <v>45</v>
      </c>
      <c r="D828" s="67" t="s">
        <v>343</v>
      </c>
      <c r="E828" s="71">
        <v>0.111253314495202</v>
      </c>
      <c r="F828" s="68">
        <v>31.719965427830601</v>
      </c>
      <c r="G828" s="71">
        <v>0.24069338361100601</v>
      </c>
      <c r="H828" s="68">
        <v>24.9783923941227</v>
      </c>
      <c r="I828" s="71">
        <v>1.17498801972632E-2</v>
      </c>
      <c r="J828" s="68">
        <v>50.0432152117545</v>
      </c>
      <c r="K828" s="71">
        <v>8.1316679677335801E-2</v>
      </c>
      <c r="L828" s="68">
        <v>45.808124459809903</v>
      </c>
    </row>
    <row r="829" spans="1:12" x14ac:dyDescent="0.2">
      <c r="A829" s="72" t="s">
        <v>1986</v>
      </c>
      <c r="B829" s="66" t="s">
        <v>1987</v>
      </c>
      <c r="C829" s="67">
        <v>45</v>
      </c>
      <c r="D829" s="67" t="s">
        <v>343</v>
      </c>
      <c r="E829" s="71">
        <v>0.120609521560738</v>
      </c>
      <c r="F829" s="68">
        <v>40.622299049265301</v>
      </c>
      <c r="G829" s="71">
        <v>0.24460266438186401</v>
      </c>
      <c r="H829" s="68">
        <v>30.596369922212599</v>
      </c>
      <c r="I829" s="71">
        <v>3.3825487520810398E-3</v>
      </c>
      <c r="J829" s="68">
        <v>21.4347450302506</v>
      </c>
      <c r="K829" s="71">
        <v>0.11384335154826999</v>
      </c>
      <c r="L829" s="68">
        <v>59.0319792566983</v>
      </c>
    </row>
    <row r="830" spans="1:12" x14ac:dyDescent="0.2">
      <c r="A830" s="72" t="s">
        <v>1988</v>
      </c>
      <c r="B830" s="66" t="s">
        <v>1989</v>
      </c>
      <c r="C830" s="67">
        <v>45</v>
      </c>
      <c r="D830" s="67" t="s">
        <v>343</v>
      </c>
      <c r="E830" s="71">
        <v>0.134407949986415</v>
      </c>
      <c r="F830" s="68">
        <v>51.512532411408799</v>
      </c>
      <c r="G830" s="71">
        <v>0.23075743855089201</v>
      </c>
      <c r="H830" s="68">
        <v>19.273984442523801</v>
      </c>
      <c r="I830" s="71">
        <v>6.5803848665873304E-3</v>
      </c>
      <c r="J830" s="68">
        <v>36.732929991356997</v>
      </c>
      <c r="K830" s="71">
        <v>0.16588602654176501</v>
      </c>
      <c r="L830" s="68">
        <v>74.070872947277493</v>
      </c>
    </row>
    <row r="831" spans="1:12" x14ac:dyDescent="0.2">
      <c r="A831" s="72" t="s">
        <v>1990</v>
      </c>
      <c r="B831" s="66" t="s">
        <v>1991</v>
      </c>
      <c r="C831" s="67">
        <v>45</v>
      </c>
      <c r="D831" s="67" t="s">
        <v>343</v>
      </c>
      <c r="E831" s="71">
        <v>0.12888109095844399</v>
      </c>
      <c r="F831" s="68">
        <v>46.413137424373403</v>
      </c>
      <c r="G831" s="71">
        <v>0.24999307478997601</v>
      </c>
      <c r="H831" s="68">
        <v>45.289541918755397</v>
      </c>
      <c r="I831" s="71">
        <v>3.2908434145261902E-3</v>
      </c>
      <c r="J831" s="68">
        <v>20.9161624891962</v>
      </c>
      <c r="K831" s="71">
        <v>0.13335935467083099</v>
      </c>
      <c r="L831" s="68">
        <v>64.477095937770102</v>
      </c>
    </row>
    <row r="832" spans="1:12" x14ac:dyDescent="0.2">
      <c r="A832" s="72" t="s">
        <v>1992</v>
      </c>
      <c r="B832" s="66" t="s">
        <v>1993</v>
      </c>
      <c r="C832" s="67">
        <v>45</v>
      </c>
      <c r="D832" s="67" t="s">
        <v>343</v>
      </c>
      <c r="E832" s="71">
        <v>0.15089003329828901</v>
      </c>
      <c r="F832" s="68">
        <v>64.044943820224702</v>
      </c>
      <c r="G832" s="71">
        <v>0.219782279507965</v>
      </c>
      <c r="H832" s="68">
        <v>14.7796024200519</v>
      </c>
      <c r="I832" s="71">
        <v>1.1706451664548799E-2</v>
      </c>
      <c r="J832" s="68">
        <v>49.8703543647364</v>
      </c>
      <c r="K832" s="71">
        <v>0.221181368722353</v>
      </c>
      <c r="L832" s="68">
        <v>84.961106309420899</v>
      </c>
    </row>
    <row r="833" spans="1:12" x14ac:dyDescent="0.2">
      <c r="A833" s="72" t="s">
        <v>1994</v>
      </c>
      <c r="B833" s="66" t="s">
        <v>1995</v>
      </c>
      <c r="C833" s="67">
        <v>45</v>
      </c>
      <c r="D833" s="67" t="s">
        <v>343</v>
      </c>
      <c r="E833" s="71">
        <v>0.19492105185082201</v>
      </c>
      <c r="F833" s="68">
        <v>85.825410544511698</v>
      </c>
      <c r="G833" s="71">
        <v>0.26634181126693601</v>
      </c>
      <c r="H833" s="68">
        <v>76.923076923076906</v>
      </c>
      <c r="I833" s="71">
        <v>2.9126271374657299E-3</v>
      </c>
      <c r="J833" s="68">
        <v>18.841832324978402</v>
      </c>
      <c r="K833" s="71">
        <v>0.315508717148063</v>
      </c>
      <c r="L833" s="68">
        <v>95.332757130509904</v>
      </c>
    </row>
    <row r="834" spans="1:12" x14ac:dyDescent="0.2">
      <c r="A834" s="72" t="s">
        <v>1996</v>
      </c>
      <c r="B834" s="66" t="s">
        <v>1997</v>
      </c>
      <c r="C834" s="67">
        <v>45</v>
      </c>
      <c r="D834" s="67" t="s">
        <v>343</v>
      </c>
      <c r="E834" s="71">
        <v>0.217872993993111</v>
      </c>
      <c r="F834" s="68">
        <v>89.282627484874695</v>
      </c>
      <c r="G834" s="71">
        <v>0.34922837184312</v>
      </c>
      <c r="H834" s="68">
        <v>90.406222990492694</v>
      </c>
      <c r="I834" s="71">
        <v>3.11665664203628E-2</v>
      </c>
      <c r="J834" s="68">
        <v>69.230769230769198</v>
      </c>
      <c r="K834" s="71">
        <v>0.27322404371584802</v>
      </c>
      <c r="L834" s="68">
        <v>91.702679343128807</v>
      </c>
    </row>
    <row r="835" spans="1:12" x14ac:dyDescent="0.2">
      <c r="A835" s="72" t="s">
        <v>1998</v>
      </c>
      <c r="B835" s="66" t="s">
        <v>1999</v>
      </c>
      <c r="C835" s="67">
        <v>45</v>
      </c>
      <c r="D835" s="67" t="s">
        <v>343</v>
      </c>
      <c r="E835" s="71">
        <v>0.17099380255025801</v>
      </c>
      <c r="F835" s="68">
        <v>77.182368193604105</v>
      </c>
      <c r="G835" s="71">
        <v>0.23821242605542101</v>
      </c>
      <c r="H835" s="68">
        <v>23.249783923941202</v>
      </c>
      <c r="I835" s="71">
        <v>1.5449378795049E-3</v>
      </c>
      <c r="J835" s="68">
        <v>9.9394987035436504</v>
      </c>
      <c r="K835" s="71">
        <v>0.27322404371584802</v>
      </c>
      <c r="L835" s="68">
        <v>91.702679343128807</v>
      </c>
    </row>
    <row r="836" spans="1:12" x14ac:dyDescent="0.2">
      <c r="A836" s="72" t="s">
        <v>2000</v>
      </c>
      <c r="B836" s="66" t="s">
        <v>2001</v>
      </c>
      <c r="C836" s="67">
        <v>45</v>
      </c>
      <c r="D836" s="67" t="s">
        <v>343</v>
      </c>
      <c r="E836" s="71">
        <v>0.182577740062805</v>
      </c>
      <c r="F836" s="68">
        <v>81.590319792567001</v>
      </c>
      <c r="G836" s="71">
        <v>0.248471259895193</v>
      </c>
      <c r="H836" s="68">
        <v>39.152981849611102</v>
      </c>
      <c r="I836" s="71">
        <v>3.5795918138653703E-2</v>
      </c>
      <c r="J836" s="68">
        <v>72.082973206568695</v>
      </c>
      <c r="K836" s="71">
        <v>0.26346604215456798</v>
      </c>
      <c r="L836" s="68">
        <v>91.184096802074293</v>
      </c>
    </row>
    <row r="837" spans="1:12" x14ac:dyDescent="0.2">
      <c r="A837" s="72" t="s">
        <v>2002</v>
      </c>
      <c r="B837" s="66" t="s">
        <v>2003</v>
      </c>
      <c r="C837" s="67">
        <v>45</v>
      </c>
      <c r="D837" s="67" t="s">
        <v>343</v>
      </c>
      <c r="E837" s="71">
        <v>0.22654074947549499</v>
      </c>
      <c r="F837" s="68">
        <v>90.060501296456394</v>
      </c>
      <c r="G837" s="71">
        <v>0.34748268105029601</v>
      </c>
      <c r="H837" s="68">
        <v>90.233362143474494</v>
      </c>
      <c r="I837" s="71">
        <v>1.01255158539389E-2</v>
      </c>
      <c r="J837" s="68">
        <v>46.153846153846203</v>
      </c>
      <c r="K837" s="71">
        <v>0.32201405152224999</v>
      </c>
      <c r="L837" s="68">
        <v>95.678478824546204</v>
      </c>
    </row>
    <row r="838" spans="1:12" x14ac:dyDescent="0.2">
      <c r="A838" s="72" t="s">
        <v>2004</v>
      </c>
      <c r="B838" s="66" t="s">
        <v>2005</v>
      </c>
      <c r="C838" s="67">
        <v>45</v>
      </c>
      <c r="D838" s="67" t="s">
        <v>343</v>
      </c>
      <c r="E838" s="71">
        <v>0.203573118884495</v>
      </c>
      <c r="F838" s="68">
        <v>86.862575626620597</v>
      </c>
      <c r="G838" s="71">
        <v>0.25</v>
      </c>
      <c r="H838" s="68">
        <v>60.674157303370798</v>
      </c>
      <c r="I838" s="71">
        <v>6.1786332603011498E-3</v>
      </c>
      <c r="J838" s="68">
        <v>35.436473638720798</v>
      </c>
      <c r="K838" s="71">
        <v>0.35454072339318399</v>
      </c>
      <c r="L838" s="68">
        <v>96.629213483146103</v>
      </c>
    </row>
    <row r="839" spans="1:12" x14ac:dyDescent="0.2">
      <c r="A839" s="72" t="s">
        <v>2006</v>
      </c>
      <c r="B839" s="66" t="s">
        <v>2007</v>
      </c>
      <c r="C839" s="67">
        <v>45</v>
      </c>
      <c r="D839" s="67" t="s">
        <v>343</v>
      </c>
      <c r="E839" s="71">
        <v>0.220529176015933</v>
      </c>
      <c r="F839" s="68">
        <v>89.541918755401895</v>
      </c>
      <c r="G839" s="71">
        <v>0.25</v>
      </c>
      <c r="H839" s="68">
        <v>60.674157303370798</v>
      </c>
      <c r="I839" s="71">
        <v>1.15094640353068E-2</v>
      </c>
      <c r="J839" s="68">
        <v>49.5246326707001</v>
      </c>
      <c r="K839" s="71">
        <v>0.40007806401249202</v>
      </c>
      <c r="L839" s="68">
        <v>97.493517718236802</v>
      </c>
    </row>
    <row r="840" spans="1:12" x14ac:dyDescent="0.2">
      <c r="A840" s="72" t="s">
        <v>2008</v>
      </c>
      <c r="B840" s="66" t="s">
        <v>2009</v>
      </c>
      <c r="C840" s="67">
        <v>45</v>
      </c>
      <c r="D840" s="67" t="s">
        <v>343</v>
      </c>
      <c r="E840" s="71">
        <v>0.17996511016017899</v>
      </c>
      <c r="F840" s="68">
        <v>80.812445980985302</v>
      </c>
      <c r="G840" s="71">
        <v>0.24996537394728599</v>
      </c>
      <c r="H840" s="68">
        <v>45.030250648228197</v>
      </c>
      <c r="I840" s="71">
        <v>3.6952440690283298E-3</v>
      </c>
      <c r="J840" s="68">
        <v>22.904062229904898</v>
      </c>
      <c r="K840" s="71">
        <v>0.286234712464222</v>
      </c>
      <c r="L840" s="68">
        <v>92.739844425237706</v>
      </c>
    </row>
    <row r="841" spans="1:12" x14ac:dyDescent="0.2">
      <c r="A841" s="72" t="s">
        <v>2010</v>
      </c>
      <c r="B841" s="66" t="s">
        <v>2011</v>
      </c>
      <c r="C841" s="67">
        <v>45</v>
      </c>
      <c r="D841" s="67" t="s">
        <v>343</v>
      </c>
      <c r="E841" s="71">
        <v>0.179110231050676</v>
      </c>
      <c r="F841" s="68">
        <v>80.639585133967103</v>
      </c>
      <c r="G841" s="71">
        <v>0.250598859770996</v>
      </c>
      <c r="H841" s="68">
        <v>63.094209161624903</v>
      </c>
      <c r="I841" s="71">
        <v>3.7497881039023299E-3</v>
      </c>
      <c r="J841" s="68">
        <v>23.249783923941202</v>
      </c>
      <c r="K841" s="71">
        <v>0.282982045277129</v>
      </c>
      <c r="L841" s="68">
        <v>92.394122731201406</v>
      </c>
    </row>
    <row r="842" spans="1:12" x14ac:dyDescent="0.2">
      <c r="A842" s="72" t="s">
        <v>2012</v>
      </c>
      <c r="B842" s="66" t="s">
        <v>2013</v>
      </c>
      <c r="C842" s="67">
        <v>45</v>
      </c>
      <c r="D842" s="67" t="s">
        <v>343</v>
      </c>
      <c r="E842" s="71">
        <v>0.16353533006777299</v>
      </c>
      <c r="F842" s="68">
        <v>72.342264477095895</v>
      </c>
      <c r="G842" s="71">
        <v>0.25239543908398399</v>
      </c>
      <c r="H842" s="68">
        <v>65.773552290406201</v>
      </c>
      <c r="I842" s="71">
        <v>1.05238480227951E-2</v>
      </c>
      <c r="J842" s="68">
        <v>47.709593777009502</v>
      </c>
      <c r="K842" s="71">
        <v>0.22768670309653999</v>
      </c>
      <c r="L842" s="68">
        <v>86.689714779602397</v>
      </c>
    </row>
    <row r="843" spans="1:12" x14ac:dyDescent="0.2">
      <c r="A843" s="72" t="s">
        <v>2014</v>
      </c>
      <c r="B843" s="66" t="s">
        <v>2015</v>
      </c>
      <c r="C843" s="67">
        <v>45</v>
      </c>
      <c r="D843" s="67" t="s">
        <v>343</v>
      </c>
      <c r="E843" s="71">
        <v>0.175736264357402</v>
      </c>
      <c r="F843" s="68">
        <v>79.688850475367303</v>
      </c>
      <c r="G843" s="71">
        <v>0.24652181312292201</v>
      </c>
      <c r="H843" s="68">
        <v>33.7942955920484</v>
      </c>
      <c r="I843" s="71">
        <v>4.2102690463431697E-3</v>
      </c>
      <c r="J843" s="68">
        <v>25.496974935177199</v>
      </c>
      <c r="K843" s="71">
        <v>0.27647671090294201</v>
      </c>
      <c r="L843" s="68">
        <v>91.961970613656007</v>
      </c>
    </row>
    <row r="844" spans="1:12" x14ac:dyDescent="0.2">
      <c r="A844" s="72" t="s">
        <v>2016</v>
      </c>
      <c r="B844" s="66" t="s">
        <v>2017</v>
      </c>
      <c r="C844" s="67">
        <v>45</v>
      </c>
      <c r="D844" s="67" t="s">
        <v>343</v>
      </c>
      <c r="E844" s="71">
        <v>0.16415475790269299</v>
      </c>
      <c r="F844" s="68">
        <v>72.687986171132195</v>
      </c>
      <c r="G844" s="71">
        <v>0.244108810420855</v>
      </c>
      <c r="H844" s="68">
        <v>29.8184961106309</v>
      </c>
      <c r="I844" s="71">
        <v>1.0910758629402899E-2</v>
      </c>
      <c r="J844" s="68">
        <v>48.746758859118401</v>
      </c>
      <c r="K844" s="71">
        <v>0.23744470465782</v>
      </c>
      <c r="L844" s="68">
        <v>87.813310285220396</v>
      </c>
    </row>
    <row r="845" spans="1:12" x14ac:dyDescent="0.2">
      <c r="A845" s="72" t="s">
        <v>2018</v>
      </c>
      <c r="B845" s="66" t="s">
        <v>2019</v>
      </c>
      <c r="C845" s="67">
        <v>45</v>
      </c>
      <c r="D845" s="67" t="s">
        <v>343</v>
      </c>
      <c r="E845" s="71">
        <v>0.17658192926015301</v>
      </c>
      <c r="F845" s="68">
        <v>80.034572169403603</v>
      </c>
      <c r="G845" s="71">
        <v>0.248637464918122</v>
      </c>
      <c r="H845" s="68">
        <v>39.498703543647402</v>
      </c>
      <c r="I845" s="71">
        <v>4.631611959396E-3</v>
      </c>
      <c r="J845" s="68">
        <v>27.917026793431301</v>
      </c>
      <c r="K845" s="71">
        <v>0.27647671090294201</v>
      </c>
      <c r="L845" s="68">
        <v>91.961970613656007</v>
      </c>
    </row>
    <row r="846" spans="1:12" x14ac:dyDescent="0.2">
      <c r="A846" s="72" t="s">
        <v>2020</v>
      </c>
      <c r="B846" s="66" t="s">
        <v>2021</v>
      </c>
      <c r="C846" s="67">
        <v>45</v>
      </c>
      <c r="D846" s="67" t="s">
        <v>343</v>
      </c>
      <c r="E846" s="71">
        <v>0.16537715196507999</v>
      </c>
      <c r="F846" s="68">
        <v>73.465859982713894</v>
      </c>
      <c r="G846" s="71">
        <v>0.225048729455848</v>
      </c>
      <c r="H846" s="68">
        <v>17.1132238547969</v>
      </c>
      <c r="I846" s="71">
        <v>7.6166842848255402E-3</v>
      </c>
      <c r="J846" s="68">
        <v>39.844425237683701</v>
      </c>
      <c r="K846" s="71">
        <v>0.26346604215456798</v>
      </c>
      <c r="L846" s="68">
        <v>91.184096802074293</v>
      </c>
    </row>
    <row r="847" spans="1:12" x14ac:dyDescent="0.2">
      <c r="A847" s="72" t="s">
        <v>2022</v>
      </c>
      <c r="B847" s="66" t="s">
        <v>2023</v>
      </c>
      <c r="C847" s="67">
        <v>45</v>
      </c>
      <c r="D847" s="67" t="s">
        <v>343</v>
      </c>
      <c r="E847" s="71">
        <v>7.5458456301113502E-2</v>
      </c>
      <c r="F847" s="68">
        <v>5.0993949870354403</v>
      </c>
      <c r="G847" s="71">
        <v>1.0322022284143799E-3</v>
      </c>
      <c r="H847" s="68">
        <v>0.43215211754537602</v>
      </c>
      <c r="I847" s="71">
        <v>7.4144651396664003E-3</v>
      </c>
      <c r="J847" s="68">
        <v>39.066551426102002</v>
      </c>
      <c r="K847" s="71">
        <v>0.21792870153526001</v>
      </c>
      <c r="L847" s="68">
        <v>84.356093344857399</v>
      </c>
    </row>
    <row r="848" spans="1:12" x14ac:dyDescent="0.2">
      <c r="A848" s="72" t="s">
        <v>2024</v>
      </c>
      <c r="B848" s="66" t="s">
        <v>2025</v>
      </c>
      <c r="C848" s="67">
        <v>45</v>
      </c>
      <c r="D848" s="67" t="s">
        <v>343</v>
      </c>
      <c r="E848" s="71">
        <v>8.6492471198448106E-2</v>
      </c>
      <c r="F848" s="68">
        <v>10.2852203975799</v>
      </c>
      <c r="G848" s="71">
        <v>3.4694341528038297E-2</v>
      </c>
      <c r="H848" s="68">
        <v>1.1235955056179801</v>
      </c>
      <c r="I848" s="71">
        <v>3.4903615785923902E-4</v>
      </c>
      <c r="J848" s="68">
        <v>3.1114952463267098</v>
      </c>
      <c r="K848" s="71">
        <v>0.22443403590944699</v>
      </c>
      <c r="L848" s="68">
        <v>85.652549697493498</v>
      </c>
    </row>
    <row r="849" spans="1:12" x14ac:dyDescent="0.2">
      <c r="A849" s="72" t="s">
        <v>2026</v>
      </c>
      <c r="B849" s="66" t="s">
        <v>2027</v>
      </c>
      <c r="C849" s="67">
        <v>45</v>
      </c>
      <c r="D849" s="67" t="s">
        <v>343</v>
      </c>
      <c r="E849" s="71">
        <v>8.3583236106715794E-2</v>
      </c>
      <c r="F849" s="68">
        <v>8.3837510803802893</v>
      </c>
      <c r="G849" s="71">
        <v>0</v>
      </c>
      <c r="H849" s="68">
        <v>0.34572169403630099</v>
      </c>
      <c r="I849" s="71">
        <v>2.9433491395309798E-4</v>
      </c>
      <c r="J849" s="68">
        <v>2.6793431287813299</v>
      </c>
      <c r="K849" s="71">
        <v>0.250455373406194</v>
      </c>
      <c r="L849" s="68">
        <v>89.369057908383795</v>
      </c>
    </row>
    <row r="850" spans="1:12" x14ac:dyDescent="0.2">
      <c r="A850" s="72" t="s">
        <v>2028</v>
      </c>
      <c r="B850" s="66" t="s">
        <v>2029</v>
      </c>
      <c r="C850" s="67">
        <v>45</v>
      </c>
      <c r="D850" s="67" t="s">
        <v>343</v>
      </c>
      <c r="E850" s="71">
        <v>0.144234913114065</v>
      </c>
      <c r="F850" s="68">
        <v>59.1184096802074</v>
      </c>
      <c r="G850" s="71">
        <v>0.24954986132856</v>
      </c>
      <c r="H850" s="68">
        <v>42.955920484010399</v>
      </c>
      <c r="I850" s="71">
        <v>1.00551553640325E-3</v>
      </c>
      <c r="J850" s="68">
        <v>6.05012964563526</v>
      </c>
      <c r="K850" s="71">
        <v>0.18214936247723201</v>
      </c>
      <c r="L850" s="68">
        <v>77.182368193604105</v>
      </c>
    </row>
    <row r="851" spans="1:12" x14ac:dyDescent="0.2">
      <c r="A851" s="72" t="s">
        <v>2030</v>
      </c>
      <c r="B851" s="66" t="s">
        <v>2031</v>
      </c>
      <c r="C851" s="67">
        <v>45</v>
      </c>
      <c r="D851" s="67" t="s">
        <v>343</v>
      </c>
      <c r="E851" s="71">
        <v>0.14686073051579701</v>
      </c>
      <c r="F851" s="68">
        <v>60.933448573897998</v>
      </c>
      <c r="G851" s="71">
        <v>0.25</v>
      </c>
      <c r="H851" s="68">
        <v>60.674157303370798</v>
      </c>
      <c r="I851" s="71">
        <v>5.1801618830645598E-3</v>
      </c>
      <c r="J851" s="68">
        <v>31.114952463267102</v>
      </c>
      <c r="K851" s="71">
        <v>0.18540202966432601</v>
      </c>
      <c r="L851" s="68">
        <v>77.700950734658605</v>
      </c>
    </row>
    <row r="852" spans="1:12" x14ac:dyDescent="0.2">
      <c r="A852" s="72" t="s">
        <v>2032</v>
      </c>
      <c r="B852" s="66" t="s">
        <v>2033</v>
      </c>
      <c r="C852" s="67">
        <v>45</v>
      </c>
      <c r="D852" s="67" t="s">
        <v>343</v>
      </c>
      <c r="E852" s="71">
        <v>0.13861217367648301</v>
      </c>
      <c r="F852" s="68">
        <v>54.710458081244603</v>
      </c>
      <c r="G852" s="71">
        <v>0.25</v>
      </c>
      <c r="H852" s="68">
        <v>60.674157303370798</v>
      </c>
      <c r="I852" s="71">
        <v>3.2031616747766199E-3</v>
      </c>
      <c r="J852" s="68">
        <v>20.051858254105401</v>
      </c>
      <c r="K852" s="71">
        <v>0.16263335935467199</v>
      </c>
      <c r="L852" s="68">
        <v>72.774416594641295</v>
      </c>
    </row>
    <row r="853" spans="1:12" x14ac:dyDescent="0.2">
      <c r="A853" s="72" t="s">
        <v>2034</v>
      </c>
      <c r="B853" s="66" t="s">
        <v>2035</v>
      </c>
      <c r="C853" s="67">
        <v>45</v>
      </c>
      <c r="D853" s="67" t="s">
        <v>343</v>
      </c>
      <c r="E853" s="71">
        <v>0.13532130314003199</v>
      </c>
      <c r="F853" s="68">
        <v>52.031114952463298</v>
      </c>
      <c r="G853" s="71">
        <v>0.25</v>
      </c>
      <c r="H853" s="68">
        <v>60.674157303370798</v>
      </c>
      <c r="I853" s="71">
        <v>1.2846553187983899E-2</v>
      </c>
      <c r="J853" s="68">
        <v>52.031114952463298</v>
      </c>
      <c r="K853" s="71">
        <v>0.143117356232111</v>
      </c>
      <c r="L853" s="68">
        <v>67.415730337078699</v>
      </c>
    </row>
    <row r="854" spans="1:12" x14ac:dyDescent="0.2">
      <c r="A854" s="72" t="s">
        <v>2036</v>
      </c>
      <c r="B854" s="66" t="s">
        <v>2037</v>
      </c>
      <c r="C854" s="67">
        <v>45</v>
      </c>
      <c r="D854" s="67" t="s">
        <v>343</v>
      </c>
      <c r="E854" s="71">
        <v>0.16044128757193499</v>
      </c>
      <c r="F854" s="68">
        <v>70.613656006914397</v>
      </c>
      <c r="G854" s="71">
        <v>0.25</v>
      </c>
      <c r="H854" s="68">
        <v>60.674157303370798</v>
      </c>
      <c r="I854" s="71">
        <v>3.8449243217189902E-4</v>
      </c>
      <c r="J854" s="68">
        <v>3.2843560933448601</v>
      </c>
      <c r="K854" s="71">
        <v>0.23093937028363401</v>
      </c>
      <c r="L854" s="68">
        <v>86.949006050129597</v>
      </c>
    </row>
    <row r="855" spans="1:12" x14ac:dyDescent="0.2">
      <c r="A855" s="72" t="s">
        <v>2038</v>
      </c>
      <c r="B855" s="66" t="s">
        <v>2039</v>
      </c>
      <c r="C855" s="67">
        <v>45</v>
      </c>
      <c r="D855" s="67" t="s">
        <v>343</v>
      </c>
      <c r="E855" s="71">
        <v>0.15540278775751801</v>
      </c>
      <c r="F855" s="68">
        <v>67.502160760587699</v>
      </c>
      <c r="G855" s="71">
        <v>0.25</v>
      </c>
      <c r="H855" s="68">
        <v>60.674157303370798</v>
      </c>
      <c r="I855" s="71">
        <v>1.5323289243862699E-3</v>
      </c>
      <c r="J855" s="68">
        <v>9.8530682800345701</v>
      </c>
      <c r="K855" s="71">
        <v>0.21467603434816601</v>
      </c>
      <c r="L855" s="68">
        <v>83.8375108038029</v>
      </c>
    </row>
    <row r="856" spans="1:12" x14ac:dyDescent="0.2">
      <c r="A856" s="72" t="s">
        <v>2040</v>
      </c>
      <c r="B856" s="66" t="s">
        <v>2041</v>
      </c>
      <c r="C856" s="67">
        <v>65</v>
      </c>
      <c r="D856" s="67" t="s">
        <v>343</v>
      </c>
      <c r="E856" s="71">
        <v>0.18598140407488201</v>
      </c>
      <c r="F856" s="68">
        <v>83.1460674157303</v>
      </c>
      <c r="G856" s="71">
        <v>0.26188495364868097</v>
      </c>
      <c r="H856" s="68">
        <v>74.675885911840993</v>
      </c>
      <c r="I856" s="71">
        <v>0.100899227350359</v>
      </c>
      <c r="J856" s="68">
        <v>85.133967156439098</v>
      </c>
      <c r="K856" s="71">
        <v>0.19516003122560599</v>
      </c>
      <c r="L856" s="68">
        <v>80.121002592912703</v>
      </c>
    </row>
    <row r="857" spans="1:12" x14ac:dyDescent="0.2">
      <c r="A857" s="72" t="s">
        <v>2042</v>
      </c>
      <c r="B857" s="66" t="s">
        <v>2043</v>
      </c>
      <c r="C857" s="67">
        <v>65</v>
      </c>
      <c r="D857" s="67" t="s">
        <v>343</v>
      </c>
      <c r="E857" s="71">
        <v>0.15891735347195499</v>
      </c>
      <c r="F857" s="68">
        <v>69.922212618841797</v>
      </c>
      <c r="G857" s="71">
        <v>0.25756196247569701</v>
      </c>
      <c r="H857" s="68">
        <v>71.477960242005196</v>
      </c>
      <c r="I857" s="71">
        <v>5.6556738585494898E-2</v>
      </c>
      <c r="J857" s="68">
        <v>78.738115816767504</v>
      </c>
      <c r="K857" s="71">
        <v>0.16263335935467199</v>
      </c>
      <c r="L857" s="68">
        <v>72.774416594641295</v>
      </c>
    </row>
    <row r="858" spans="1:12" x14ac:dyDescent="0.2">
      <c r="A858" s="72" t="s">
        <v>2044</v>
      </c>
      <c r="B858" s="66" t="s">
        <v>2045</v>
      </c>
      <c r="C858" s="67">
        <v>45</v>
      </c>
      <c r="D858" s="67" t="s">
        <v>343</v>
      </c>
      <c r="E858" s="71">
        <v>0.145309048397854</v>
      </c>
      <c r="F858" s="68">
        <v>59.896283491789099</v>
      </c>
      <c r="G858" s="71">
        <v>0.20321500994724401</v>
      </c>
      <c r="H858" s="68">
        <v>11.149524632670699</v>
      </c>
      <c r="I858" s="71">
        <v>5.0254321497772503E-3</v>
      </c>
      <c r="J858" s="68">
        <v>30.164217804667199</v>
      </c>
      <c r="K858" s="71">
        <v>0.22768670309653999</v>
      </c>
      <c r="L858" s="68">
        <v>86.689714779602397</v>
      </c>
    </row>
    <row r="859" spans="1:12" x14ac:dyDescent="0.2">
      <c r="A859" s="72" t="s">
        <v>2046</v>
      </c>
      <c r="B859" s="66" t="s">
        <v>2047</v>
      </c>
      <c r="C859" s="67">
        <v>45</v>
      </c>
      <c r="D859" s="67" t="s">
        <v>343</v>
      </c>
      <c r="E859" s="71">
        <v>0.16153725505937699</v>
      </c>
      <c r="F859" s="68">
        <v>71.391529818496096</v>
      </c>
      <c r="G859" s="71">
        <v>0.25</v>
      </c>
      <c r="H859" s="68">
        <v>60.674157303370798</v>
      </c>
      <c r="I859" s="71">
        <v>6.9250620815897801E-3</v>
      </c>
      <c r="J859" s="68">
        <v>37.510803802938597</v>
      </c>
      <c r="K859" s="71">
        <v>0.22768670309653999</v>
      </c>
      <c r="L859" s="68">
        <v>86.689714779602397</v>
      </c>
    </row>
    <row r="860" spans="1:12" x14ac:dyDescent="0.2">
      <c r="A860" s="72" t="s">
        <v>2048</v>
      </c>
      <c r="B860" s="66" t="s">
        <v>2049</v>
      </c>
      <c r="C860" s="67">
        <v>45</v>
      </c>
      <c r="D860" s="67" t="s">
        <v>343</v>
      </c>
      <c r="E860" s="71">
        <v>0.14675155972441201</v>
      </c>
      <c r="F860" s="68">
        <v>60.587726879861698</v>
      </c>
      <c r="G860" s="71">
        <v>0.25</v>
      </c>
      <c r="H860" s="68">
        <v>60.674157303370798</v>
      </c>
      <c r="I860" s="71">
        <v>1.5999823218174299E-3</v>
      </c>
      <c r="J860" s="68">
        <v>10.1123595505618</v>
      </c>
      <c r="K860" s="71">
        <v>0.188654696851419</v>
      </c>
      <c r="L860" s="68">
        <v>78.738115816767504</v>
      </c>
    </row>
    <row r="861" spans="1:12" x14ac:dyDescent="0.2">
      <c r="A861" s="72" t="s">
        <v>2050</v>
      </c>
      <c r="B861" s="66" t="s">
        <v>2051</v>
      </c>
      <c r="C861" s="67">
        <v>45</v>
      </c>
      <c r="D861" s="67" t="s">
        <v>343</v>
      </c>
      <c r="E861" s="71">
        <v>0.132538043234422</v>
      </c>
      <c r="F861" s="68">
        <v>49.8703543647364</v>
      </c>
      <c r="G861" s="71">
        <v>0.23562456197105</v>
      </c>
      <c r="H861" s="68">
        <v>21.2618841832325</v>
      </c>
      <c r="I861" s="71">
        <v>9.1142099388241207E-3</v>
      </c>
      <c r="J861" s="68">
        <v>43.388072601555699</v>
      </c>
      <c r="K861" s="71">
        <v>0.15287535779339101</v>
      </c>
      <c r="L861" s="68">
        <v>70.267934312878097</v>
      </c>
    </row>
    <row r="862" spans="1:12" x14ac:dyDescent="0.2">
      <c r="A862" s="72" t="s">
        <v>2052</v>
      </c>
      <c r="B862" s="66" t="s">
        <v>2053</v>
      </c>
      <c r="C862" s="67">
        <v>45</v>
      </c>
      <c r="D862" s="67" t="s">
        <v>343</v>
      </c>
      <c r="E862" s="71">
        <v>0.164956288353692</v>
      </c>
      <c r="F862" s="68">
        <v>73.120138288677595</v>
      </c>
      <c r="G862" s="71">
        <v>0.25</v>
      </c>
      <c r="H862" s="68">
        <v>60.674157303370798</v>
      </c>
      <c r="I862" s="71">
        <v>4.3203499461281998E-2</v>
      </c>
      <c r="J862" s="68">
        <v>75.453759723422607</v>
      </c>
      <c r="K862" s="71">
        <v>0.20166536559979301</v>
      </c>
      <c r="L862" s="68">
        <v>81.936041486603301</v>
      </c>
    </row>
    <row r="863" spans="1:12" x14ac:dyDescent="0.2">
      <c r="A863" s="72" t="s">
        <v>2054</v>
      </c>
      <c r="B863" s="66" t="s">
        <v>2055</v>
      </c>
      <c r="C863" s="67">
        <v>65</v>
      </c>
      <c r="D863" s="67" t="s">
        <v>343</v>
      </c>
      <c r="E863" s="71">
        <v>0.15664463856993599</v>
      </c>
      <c r="F863" s="68">
        <v>68.366464995678498</v>
      </c>
      <c r="G863" s="71">
        <v>0.25</v>
      </c>
      <c r="H863" s="68">
        <v>60.674157303370798</v>
      </c>
      <c r="I863" s="71">
        <v>6.3805890729323606E-2</v>
      </c>
      <c r="J863" s="68">
        <v>80.553154710458102</v>
      </c>
      <c r="K863" s="71">
        <v>0.156128024980485</v>
      </c>
      <c r="L863" s="68">
        <v>71.132238547968896</v>
      </c>
    </row>
    <row r="864" spans="1:12" x14ac:dyDescent="0.2">
      <c r="A864" s="72" t="s">
        <v>2056</v>
      </c>
      <c r="B864" s="66" t="s">
        <v>2057</v>
      </c>
      <c r="C864" s="67">
        <v>65</v>
      </c>
      <c r="D864" s="67" t="s">
        <v>343</v>
      </c>
      <c r="E864" s="71">
        <v>0.165976193176053</v>
      </c>
      <c r="F864" s="68">
        <v>74.330164217804693</v>
      </c>
      <c r="G864" s="71">
        <v>0.26472087922236498</v>
      </c>
      <c r="H864" s="68">
        <v>75.885911840968006</v>
      </c>
      <c r="I864" s="71">
        <v>4.1300336267281197E-2</v>
      </c>
      <c r="J864" s="68">
        <v>74.589455488331893</v>
      </c>
      <c r="K864" s="71">
        <v>0.191907364038512</v>
      </c>
      <c r="L864" s="68">
        <v>79.602420051858303</v>
      </c>
    </row>
    <row r="865" spans="1:12" x14ac:dyDescent="0.2">
      <c r="A865" s="72" t="s">
        <v>2058</v>
      </c>
      <c r="B865" s="66" t="s">
        <v>2059</v>
      </c>
      <c r="C865" s="67">
        <v>65</v>
      </c>
      <c r="D865" s="67" t="s">
        <v>343</v>
      </c>
      <c r="E865" s="71">
        <v>0.14472944734299101</v>
      </c>
      <c r="F865" s="68">
        <v>59.464131374243699</v>
      </c>
      <c r="G865" s="71">
        <v>0.23913494010622099</v>
      </c>
      <c r="H865" s="68">
        <v>23.595505617977501</v>
      </c>
      <c r="I865" s="71">
        <v>2.9167375380988101E-2</v>
      </c>
      <c r="J865" s="68">
        <v>67.588591184096799</v>
      </c>
      <c r="K865" s="71">
        <v>0.16588602654176501</v>
      </c>
      <c r="L865" s="68">
        <v>74.070872947277493</v>
      </c>
    </row>
    <row r="866" spans="1:12" x14ac:dyDescent="0.2">
      <c r="A866" s="72" t="s">
        <v>2060</v>
      </c>
      <c r="B866" s="66" t="s">
        <v>2061</v>
      </c>
      <c r="C866" s="67">
        <v>45</v>
      </c>
      <c r="D866" s="67" t="s">
        <v>343</v>
      </c>
      <c r="E866" s="71">
        <v>0.13033652320126601</v>
      </c>
      <c r="F866" s="68">
        <v>47.796024200518602</v>
      </c>
      <c r="G866" s="71">
        <v>0.23505782670054101</v>
      </c>
      <c r="H866" s="68">
        <v>20.9161624891962</v>
      </c>
      <c r="I866" s="71">
        <v>3.07638510986669E-3</v>
      </c>
      <c r="J866" s="68">
        <v>19.619706136560101</v>
      </c>
      <c r="K866" s="71">
        <v>0.15287535779339101</v>
      </c>
      <c r="L866" s="68">
        <v>70.267934312878097</v>
      </c>
    </row>
    <row r="867" spans="1:12" x14ac:dyDescent="0.2">
      <c r="A867" s="72" t="s">
        <v>2062</v>
      </c>
      <c r="B867" s="66" t="s">
        <v>2063</v>
      </c>
      <c r="C867" s="67">
        <v>65</v>
      </c>
      <c r="D867" s="67" t="s">
        <v>343</v>
      </c>
      <c r="E867" s="71">
        <v>0.15024072843431099</v>
      </c>
      <c r="F867" s="68">
        <v>63.439930855661203</v>
      </c>
      <c r="G867" s="71">
        <v>0.25475628750375301</v>
      </c>
      <c r="H867" s="68">
        <v>68.971477960241998</v>
      </c>
      <c r="I867" s="71">
        <v>3.65852056316004E-2</v>
      </c>
      <c r="J867" s="68">
        <v>72.601555747623195</v>
      </c>
      <c r="K867" s="71">
        <v>0.159380692167578</v>
      </c>
      <c r="L867" s="68">
        <v>71.737251512532396</v>
      </c>
    </row>
    <row r="868" spans="1:12" x14ac:dyDescent="0.2">
      <c r="A868" s="72" t="s">
        <v>2064</v>
      </c>
      <c r="B868" s="66" t="s">
        <v>2065</v>
      </c>
      <c r="C868" s="67">
        <v>65</v>
      </c>
      <c r="D868" s="67" t="s">
        <v>343</v>
      </c>
      <c r="E868" s="71">
        <v>0.15748730847731501</v>
      </c>
      <c r="F868" s="68">
        <v>68.971477960241998</v>
      </c>
      <c r="G868" s="71">
        <v>0.26673686644870598</v>
      </c>
      <c r="H868" s="68">
        <v>77.268798617113205</v>
      </c>
      <c r="I868" s="71">
        <v>7.3123605705386896E-3</v>
      </c>
      <c r="J868" s="68">
        <v>38.893690579083803</v>
      </c>
      <c r="K868" s="71">
        <v>0.19841269841269901</v>
      </c>
      <c r="L868" s="68">
        <v>80.726015557476202</v>
      </c>
    </row>
    <row r="869" spans="1:12" x14ac:dyDescent="0.2">
      <c r="A869" s="72" t="s">
        <v>2066</v>
      </c>
      <c r="B869" s="66" t="s">
        <v>2067</v>
      </c>
      <c r="C869" s="67">
        <v>65</v>
      </c>
      <c r="D869" s="67" t="s">
        <v>343</v>
      </c>
      <c r="E869" s="71">
        <v>0.14906401380538201</v>
      </c>
      <c r="F869" s="68">
        <v>62.662057044079503</v>
      </c>
      <c r="G869" s="71">
        <v>0.27140208427315399</v>
      </c>
      <c r="H869" s="68">
        <v>79.688850475367303</v>
      </c>
      <c r="I869" s="71">
        <v>1.9661932162506002E-2</v>
      </c>
      <c r="J869" s="68">
        <v>60.242005185825398</v>
      </c>
      <c r="K869" s="71">
        <v>0.156128024980485</v>
      </c>
      <c r="L869" s="68">
        <v>71.132238547968896</v>
      </c>
    </row>
    <row r="870" spans="1:12" x14ac:dyDescent="0.2">
      <c r="A870" s="72" t="s">
        <v>2068</v>
      </c>
      <c r="B870" s="66" t="s">
        <v>2069</v>
      </c>
      <c r="C870" s="67">
        <v>65</v>
      </c>
      <c r="D870" s="67" t="s">
        <v>343</v>
      </c>
      <c r="E870" s="71">
        <v>0.16553057373861799</v>
      </c>
      <c r="F870" s="68">
        <v>73.552290406222994</v>
      </c>
      <c r="G870" s="71">
        <v>0.247274929833396</v>
      </c>
      <c r="H870" s="68">
        <v>35.955056179775298</v>
      </c>
      <c r="I870" s="71">
        <v>1.51247539117306E-2</v>
      </c>
      <c r="J870" s="68">
        <v>55.315471045808103</v>
      </c>
      <c r="K870" s="71">
        <v>0.234192037470727</v>
      </c>
      <c r="L870" s="68">
        <v>87.294727744165897</v>
      </c>
    </row>
    <row r="871" spans="1:12" x14ac:dyDescent="0.2">
      <c r="A871" s="72" t="s">
        <v>2070</v>
      </c>
      <c r="B871" s="66" t="s">
        <v>2071</v>
      </c>
      <c r="C871" s="67">
        <v>65</v>
      </c>
      <c r="D871" s="67" t="s">
        <v>343</v>
      </c>
      <c r="E871" s="71">
        <v>0.143898057063957</v>
      </c>
      <c r="F871" s="68">
        <v>59.0319792566983</v>
      </c>
      <c r="G871" s="71">
        <v>0.25594247682434002</v>
      </c>
      <c r="H871" s="68">
        <v>70.095073465859997</v>
      </c>
      <c r="I871" s="71">
        <v>9.8656678257651193E-3</v>
      </c>
      <c r="J871" s="68">
        <v>45.116681071737297</v>
      </c>
      <c r="K871" s="71">
        <v>0.16588602654176501</v>
      </c>
      <c r="L871" s="68">
        <v>74.070872947277493</v>
      </c>
    </row>
    <row r="872" spans="1:12" x14ac:dyDescent="0.2">
      <c r="A872" s="72" t="s">
        <v>2072</v>
      </c>
      <c r="B872" s="66" t="s">
        <v>2073</v>
      </c>
      <c r="C872" s="67">
        <v>65</v>
      </c>
      <c r="D872" s="67" t="s">
        <v>343</v>
      </c>
      <c r="E872" s="71">
        <v>0.17194694219464299</v>
      </c>
      <c r="F872" s="68">
        <v>77.787381158167705</v>
      </c>
      <c r="G872" s="71">
        <v>0.27457965012303998</v>
      </c>
      <c r="H872" s="68">
        <v>81.244598098530702</v>
      </c>
      <c r="I872" s="71">
        <v>3.6343143674004097E-2</v>
      </c>
      <c r="J872" s="68">
        <v>72.428694900604995</v>
      </c>
      <c r="K872" s="71">
        <v>0.204918032786886</v>
      </c>
      <c r="L872" s="68">
        <v>82.541054451166801</v>
      </c>
    </row>
    <row r="873" spans="1:12" x14ac:dyDescent="0.2">
      <c r="A873" s="72" t="s">
        <v>1543</v>
      </c>
      <c r="B873" s="66" t="s">
        <v>2074</v>
      </c>
      <c r="C873" s="67">
        <v>65</v>
      </c>
      <c r="D873" s="67" t="s">
        <v>343</v>
      </c>
      <c r="E873" s="71">
        <v>0.155134720141206</v>
      </c>
      <c r="F873" s="68">
        <v>67.415730337078699</v>
      </c>
      <c r="G873" s="71">
        <v>0.24449965182774899</v>
      </c>
      <c r="H873" s="68">
        <v>30.250648228176299</v>
      </c>
      <c r="I873" s="71">
        <v>2.2491810183170299E-2</v>
      </c>
      <c r="J873" s="68">
        <v>62.662057044079503</v>
      </c>
      <c r="K873" s="71">
        <v>0.19841269841269901</v>
      </c>
      <c r="L873" s="68">
        <v>80.726015557476202</v>
      </c>
    </row>
    <row r="874" spans="1:12" x14ac:dyDescent="0.2">
      <c r="A874" s="72" t="s">
        <v>2075</v>
      </c>
      <c r="B874" s="66" t="s">
        <v>2076</v>
      </c>
      <c r="C874" s="67">
        <v>65</v>
      </c>
      <c r="D874" s="67" t="s">
        <v>343</v>
      </c>
      <c r="E874" s="71">
        <v>0.149231522945523</v>
      </c>
      <c r="F874" s="68">
        <v>63.094209161624903</v>
      </c>
      <c r="G874" s="71">
        <v>0.24376557010385599</v>
      </c>
      <c r="H874" s="68">
        <v>29.2134831460674</v>
      </c>
      <c r="I874" s="71">
        <v>2.1779636255481401E-2</v>
      </c>
      <c r="J874" s="68">
        <v>61.452031114952497</v>
      </c>
      <c r="K874" s="71">
        <v>0.18214936247723201</v>
      </c>
      <c r="L874" s="68">
        <v>77.182368193604105</v>
      </c>
    </row>
    <row r="875" spans="1:12" x14ac:dyDescent="0.2">
      <c r="A875" s="72" t="s">
        <v>2077</v>
      </c>
      <c r="B875" s="66" t="s">
        <v>2078</v>
      </c>
      <c r="C875" s="67">
        <v>65</v>
      </c>
      <c r="D875" s="67" t="s">
        <v>343</v>
      </c>
      <c r="E875" s="71">
        <v>0.15806402872870601</v>
      </c>
      <c r="F875" s="68">
        <v>69.490060501296497</v>
      </c>
      <c r="G875" s="71">
        <v>0.26782809521818601</v>
      </c>
      <c r="H875" s="68">
        <v>77.700950734658605</v>
      </c>
      <c r="I875" s="71">
        <v>4.3730631613259602E-2</v>
      </c>
      <c r="J875" s="68">
        <v>75.540190146931707</v>
      </c>
      <c r="K875" s="71">
        <v>0.16263335935467199</v>
      </c>
      <c r="L875" s="68">
        <v>72.774416594641295</v>
      </c>
    </row>
    <row r="876" spans="1:12" x14ac:dyDescent="0.2">
      <c r="A876" s="72" t="s">
        <v>2079</v>
      </c>
      <c r="B876" s="66" t="s">
        <v>2080</v>
      </c>
      <c r="C876" s="67">
        <v>45</v>
      </c>
      <c r="D876" s="67" t="s">
        <v>343</v>
      </c>
      <c r="E876" s="71">
        <v>0.1538480393453</v>
      </c>
      <c r="F876" s="68">
        <v>66.5514261019879</v>
      </c>
      <c r="G876" s="71">
        <v>0.25</v>
      </c>
      <c r="H876" s="68">
        <v>60.674157303370798</v>
      </c>
      <c r="I876" s="71">
        <v>1.3131419623201201E-2</v>
      </c>
      <c r="J876" s="68">
        <v>52.290406222990498</v>
      </c>
      <c r="K876" s="71">
        <v>0.19841269841269901</v>
      </c>
      <c r="L876" s="68">
        <v>80.726015557476202</v>
      </c>
    </row>
    <row r="877" spans="1:12" x14ac:dyDescent="0.2">
      <c r="A877" s="72" t="s">
        <v>2081</v>
      </c>
      <c r="B877" s="66" t="s">
        <v>2082</v>
      </c>
      <c r="C877" s="67">
        <v>65</v>
      </c>
      <c r="D877" s="67" t="s">
        <v>343</v>
      </c>
      <c r="E877" s="71">
        <v>0.16076808070301399</v>
      </c>
      <c r="F877" s="68">
        <v>70.872947277441696</v>
      </c>
      <c r="G877" s="71">
        <v>0.25</v>
      </c>
      <c r="H877" s="68">
        <v>60.674157303370798</v>
      </c>
      <c r="I877" s="71">
        <v>4.03968780705301E-2</v>
      </c>
      <c r="J877" s="68">
        <v>73.898012100259294</v>
      </c>
      <c r="K877" s="71">
        <v>0.191907364038512</v>
      </c>
      <c r="L877" s="68">
        <v>79.602420051858303</v>
      </c>
    </row>
    <row r="878" spans="1:12" x14ac:dyDescent="0.2">
      <c r="A878" s="72" t="s">
        <v>2083</v>
      </c>
      <c r="B878" s="66" t="s">
        <v>2084</v>
      </c>
      <c r="C878" s="67">
        <v>65</v>
      </c>
      <c r="D878" s="67" t="s">
        <v>343</v>
      </c>
      <c r="E878" s="71">
        <v>0.153663443651052</v>
      </c>
      <c r="F878" s="68">
        <v>66.119273984442501</v>
      </c>
      <c r="G878" s="71">
        <v>0.25</v>
      </c>
      <c r="H878" s="68">
        <v>60.674157303370798</v>
      </c>
      <c r="I878" s="71">
        <v>4.83569715984851E-2</v>
      </c>
      <c r="J878" s="68">
        <v>76.836646499567806</v>
      </c>
      <c r="K878" s="71">
        <v>0.16263335935467199</v>
      </c>
      <c r="L878" s="68">
        <v>72.774416594641295</v>
      </c>
    </row>
    <row r="879" spans="1:12" x14ac:dyDescent="0.2">
      <c r="A879" s="72" t="s">
        <v>2085</v>
      </c>
      <c r="B879" s="66" t="s">
        <v>2086</v>
      </c>
      <c r="C879" s="67">
        <v>65</v>
      </c>
      <c r="D879" s="67" t="s">
        <v>343</v>
      </c>
      <c r="E879" s="71">
        <v>0.16423844859269601</v>
      </c>
      <c r="F879" s="68">
        <v>72.774416594641295</v>
      </c>
      <c r="G879" s="71">
        <v>0.25</v>
      </c>
      <c r="H879" s="68">
        <v>60.674157303370798</v>
      </c>
      <c r="I879" s="71">
        <v>4.1049980178294102E-2</v>
      </c>
      <c r="J879" s="68">
        <v>74.330164217804693</v>
      </c>
      <c r="K879" s="71">
        <v>0.20166536559979301</v>
      </c>
      <c r="L879" s="68">
        <v>81.936041486603301</v>
      </c>
    </row>
    <row r="880" spans="1:12" x14ac:dyDescent="0.2">
      <c r="A880" s="72" t="s">
        <v>2087</v>
      </c>
      <c r="B880" s="66" t="s">
        <v>2088</v>
      </c>
      <c r="C880" s="67">
        <v>65</v>
      </c>
      <c r="D880" s="67" t="s">
        <v>343</v>
      </c>
      <c r="E880" s="71">
        <v>0.15071907040418001</v>
      </c>
      <c r="F880" s="68">
        <v>63.872082973206602</v>
      </c>
      <c r="G880" s="71">
        <v>0.244681871210503</v>
      </c>
      <c r="H880" s="68">
        <v>30.855661192739799</v>
      </c>
      <c r="I880" s="71">
        <v>8.0621319705392699E-2</v>
      </c>
      <c r="J880" s="68">
        <v>82.454624027657701</v>
      </c>
      <c r="K880" s="71">
        <v>0.126854020296644</v>
      </c>
      <c r="L880" s="68">
        <v>62.402765773552296</v>
      </c>
    </row>
    <row r="881" spans="1:12" x14ac:dyDescent="0.2">
      <c r="A881" s="72" t="s">
        <v>2089</v>
      </c>
      <c r="B881" s="66" t="s">
        <v>2090</v>
      </c>
      <c r="C881" s="67">
        <v>65</v>
      </c>
      <c r="D881" s="67" t="s">
        <v>343</v>
      </c>
      <c r="E881" s="71">
        <v>0.14880017332554299</v>
      </c>
      <c r="F881" s="68">
        <v>62.575626620570397</v>
      </c>
      <c r="G881" s="71">
        <v>0.249998701523024</v>
      </c>
      <c r="H881" s="68">
        <v>45.721694036300804</v>
      </c>
      <c r="I881" s="71">
        <v>4.0273793473121502E-2</v>
      </c>
      <c r="J881" s="68">
        <v>73.725151253241094</v>
      </c>
      <c r="K881" s="71">
        <v>0.156128024980485</v>
      </c>
      <c r="L881" s="68">
        <v>71.132238547968896</v>
      </c>
    </row>
    <row r="882" spans="1:12" x14ac:dyDescent="0.2">
      <c r="A882" s="72" t="s">
        <v>2091</v>
      </c>
      <c r="B882" s="66" t="s">
        <v>2092</v>
      </c>
      <c r="C882" s="67">
        <v>65</v>
      </c>
      <c r="D882" s="67" t="s">
        <v>343</v>
      </c>
      <c r="E882" s="71">
        <v>0.211529556728662</v>
      </c>
      <c r="F882" s="68">
        <v>88.504753673292996</v>
      </c>
      <c r="G882" s="71">
        <v>0.41431264078496299</v>
      </c>
      <c r="H882" s="68">
        <v>94.036300777873805</v>
      </c>
      <c r="I882" s="71">
        <v>2.3473278657630001E-3</v>
      </c>
      <c r="J882" s="68">
        <v>14.95246326707</v>
      </c>
      <c r="K882" s="71">
        <v>0.21792870153526001</v>
      </c>
      <c r="L882" s="68">
        <v>84.356093344857399</v>
      </c>
    </row>
    <row r="883" spans="1:12" x14ac:dyDescent="0.2">
      <c r="A883" s="72" t="s">
        <v>2093</v>
      </c>
      <c r="B883" s="66" t="s">
        <v>2094</v>
      </c>
      <c r="C883" s="67">
        <v>65</v>
      </c>
      <c r="D883" s="67" t="s">
        <v>343</v>
      </c>
      <c r="E883" s="71">
        <v>0.16359525377409101</v>
      </c>
      <c r="F883" s="68">
        <v>72.428694900604995</v>
      </c>
      <c r="G883" s="71">
        <v>0.25</v>
      </c>
      <c r="H883" s="68">
        <v>60.674157303370798</v>
      </c>
      <c r="I883" s="71">
        <v>8.8389477360405704E-5</v>
      </c>
      <c r="J883" s="68">
        <v>1.98789974070873</v>
      </c>
      <c r="K883" s="71">
        <v>0.24069737184491399</v>
      </c>
      <c r="L883" s="68">
        <v>88.245462402765796</v>
      </c>
    </row>
    <row r="884" spans="1:12" x14ac:dyDescent="0.2">
      <c r="A884" s="72" t="s">
        <v>2095</v>
      </c>
      <c r="B884" s="66" t="s">
        <v>2096</v>
      </c>
      <c r="C884" s="67">
        <v>65</v>
      </c>
      <c r="D884" s="67" t="s">
        <v>343</v>
      </c>
      <c r="E884" s="71">
        <v>0.18635988984809099</v>
      </c>
      <c r="F884" s="68">
        <v>83.2324978392394</v>
      </c>
      <c r="G884" s="71">
        <v>0.25148561920608498</v>
      </c>
      <c r="H884" s="68">
        <v>64.822817631806402</v>
      </c>
      <c r="I884" s="71">
        <v>0.10592868473839601</v>
      </c>
      <c r="J884" s="68">
        <v>85.998271391529798</v>
      </c>
      <c r="K884" s="71">
        <v>0.20166536559979301</v>
      </c>
      <c r="L884" s="68">
        <v>81.936041486603301</v>
      </c>
    </row>
    <row r="885" spans="1:12" x14ac:dyDescent="0.2">
      <c r="A885" s="72" t="s">
        <v>2097</v>
      </c>
      <c r="B885" s="66" t="s">
        <v>2098</v>
      </c>
      <c r="C885" s="67">
        <v>65</v>
      </c>
      <c r="D885" s="67" t="s">
        <v>343</v>
      </c>
      <c r="E885" s="71">
        <v>0.16591831394884399</v>
      </c>
      <c r="F885" s="68">
        <v>74.157303370786494</v>
      </c>
      <c r="G885" s="71">
        <v>0.24331067959969499</v>
      </c>
      <c r="H885" s="68">
        <v>28.6084701815039</v>
      </c>
      <c r="I885" s="71">
        <v>0.10807423882763401</v>
      </c>
      <c r="J885" s="68">
        <v>86.257562662056998</v>
      </c>
      <c r="K885" s="71">
        <v>0.14637002341920399</v>
      </c>
      <c r="L885" s="68">
        <v>68.625756266205698</v>
      </c>
    </row>
    <row r="886" spans="1:12" x14ac:dyDescent="0.2">
      <c r="A886" s="72" t="s">
        <v>2099</v>
      </c>
      <c r="B886" s="66" t="s">
        <v>2100</v>
      </c>
      <c r="C886" s="67">
        <v>63</v>
      </c>
      <c r="D886" s="67" t="s">
        <v>343</v>
      </c>
      <c r="E886" s="71">
        <v>0.18462531737783899</v>
      </c>
      <c r="F886" s="68">
        <v>82.195332757130501</v>
      </c>
      <c r="G886" s="71">
        <v>0.24974679700463701</v>
      </c>
      <c r="H886" s="68">
        <v>43.474503025064799</v>
      </c>
      <c r="I886" s="71">
        <v>0.15775913170967501</v>
      </c>
      <c r="J886" s="68">
        <v>89.628349178910995</v>
      </c>
      <c r="K886" s="71">
        <v>0.14637002341920399</v>
      </c>
      <c r="L886" s="68">
        <v>68.625756266205698</v>
      </c>
    </row>
    <row r="887" spans="1:12" x14ac:dyDescent="0.2">
      <c r="A887" s="72" t="s">
        <v>2101</v>
      </c>
      <c r="B887" s="66" t="s">
        <v>2102</v>
      </c>
      <c r="C887" s="67">
        <v>63</v>
      </c>
      <c r="D887" s="67" t="s">
        <v>343</v>
      </c>
      <c r="E887" s="71">
        <v>0.14277098269729799</v>
      </c>
      <c r="F887" s="68">
        <v>57.476231633535001</v>
      </c>
      <c r="G887" s="71">
        <v>0.25</v>
      </c>
      <c r="H887" s="68">
        <v>60.674157303370798</v>
      </c>
      <c r="I887" s="71">
        <v>9.3743601227466306E-2</v>
      </c>
      <c r="J887" s="68">
        <v>84.183232497839199</v>
      </c>
      <c r="K887" s="71">
        <v>8.4569346864429198E-2</v>
      </c>
      <c r="L887" s="68">
        <v>47.450302506482302</v>
      </c>
    </row>
    <row r="888" spans="1:12" x14ac:dyDescent="0.2">
      <c r="A888" s="72" t="s">
        <v>2103</v>
      </c>
      <c r="B888" s="66" t="s">
        <v>2104</v>
      </c>
      <c r="C888" s="67">
        <v>63</v>
      </c>
      <c r="D888" s="67" t="s">
        <v>343</v>
      </c>
      <c r="E888" s="71">
        <v>0.18450032402642699</v>
      </c>
      <c r="F888" s="68">
        <v>82.022471910112401</v>
      </c>
      <c r="G888" s="71">
        <v>0.250598859770996</v>
      </c>
      <c r="H888" s="68">
        <v>63.094209161624903</v>
      </c>
      <c r="I888" s="71">
        <v>0.150026754514894</v>
      </c>
      <c r="J888" s="68">
        <v>88.936905790838395</v>
      </c>
      <c r="K888" s="71">
        <v>0.15287535779339101</v>
      </c>
      <c r="L888" s="68">
        <v>70.267934312878097</v>
      </c>
    </row>
    <row r="889" spans="1:12" x14ac:dyDescent="0.2">
      <c r="A889" s="72" t="s">
        <v>848</v>
      </c>
      <c r="B889" s="66" t="s">
        <v>2105</v>
      </c>
      <c r="C889" s="67">
        <v>63</v>
      </c>
      <c r="D889" s="67" t="s">
        <v>343</v>
      </c>
      <c r="E889" s="71">
        <v>0.247300089535023</v>
      </c>
      <c r="F889" s="68">
        <v>91.270527225583393</v>
      </c>
      <c r="G889" s="71">
        <v>0.260399334442596</v>
      </c>
      <c r="H889" s="68">
        <v>73.638720829732094</v>
      </c>
      <c r="I889" s="71">
        <v>0.25706689825302698</v>
      </c>
      <c r="J889" s="68">
        <v>94.122731201382905</v>
      </c>
      <c r="K889" s="71">
        <v>0.22443403590944699</v>
      </c>
      <c r="L889" s="68">
        <v>85.652549697493498</v>
      </c>
    </row>
    <row r="890" spans="1:12" x14ac:dyDescent="0.2">
      <c r="A890" s="72" t="s">
        <v>2106</v>
      </c>
      <c r="B890" s="66" t="s">
        <v>2107</v>
      </c>
      <c r="C890" s="67">
        <v>63</v>
      </c>
      <c r="D890" s="67" t="s">
        <v>343</v>
      </c>
      <c r="E890" s="71">
        <v>0.18984656114159901</v>
      </c>
      <c r="F890" s="68">
        <v>84.356093344857399</v>
      </c>
      <c r="G890" s="71">
        <v>0.24818949034224899</v>
      </c>
      <c r="H890" s="68">
        <v>38.375108038029403</v>
      </c>
      <c r="I890" s="71">
        <v>0.14245349779240901</v>
      </c>
      <c r="J890" s="68">
        <v>88.504753673292996</v>
      </c>
      <c r="K890" s="71">
        <v>0.17889669529013899</v>
      </c>
      <c r="L890" s="68">
        <v>76.577355229040606</v>
      </c>
    </row>
    <row r="891" spans="1:12" x14ac:dyDescent="0.2">
      <c r="A891" s="72" t="s">
        <v>2108</v>
      </c>
      <c r="B891" s="66" t="s">
        <v>2109</v>
      </c>
      <c r="C891" s="67">
        <v>65</v>
      </c>
      <c r="D891" s="67" t="s">
        <v>343</v>
      </c>
      <c r="E891" s="71">
        <v>0.19819362732435999</v>
      </c>
      <c r="F891" s="68">
        <v>86.084701815038898</v>
      </c>
      <c r="G891" s="71">
        <v>0.31912939511461702</v>
      </c>
      <c r="H891" s="68">
        <v>88.331892826274895</v>
      </c>
      <c r="I891" s="71">
        <v>9.9807458755416995E-2</v>
      </c>
      <c r="J891" s="68">
        <v>84.961106309420899</v>
      </c>
      <c r="K891" s="71">
        <v>0.175644028103045</v>
      </c>
      <c r="L891" s="68">
        <v>75.799481417458907</v>
      </c>
    </row>
    <row r="892" spans="1:12" x14ac:dyDescent="0.2">
      <c r="A892" s="72" t="s">
        <v>2110</v>
      </c>
      <c r="B892" s="66" t="s">
        <v>2111</v>
      </c>
      <c r="C892" s="67">
        <v>65</v>
      </c>
      <c r="D892" s="67" t="s">
        <v>343</v>
      </c>
      <c r="E892" s="71">
        <v>0.33843984159048701</v>
      </c>
      <c r="F892" s="68">
        <v>96.369922212618803</v>
      </c>
      <c r="G892" s="71">
        <v>0.43599538787966302</v>
      </c>
      <c r="H892" s="68">
        <v>94.295592048401005</v>
      </c>
      <c r="I892" s="71">
        <v>0.39392210722747301</v>
      </c>
      <c r="J892" s="68">
        <v>98.444252376836602</v>
      </c>
      <c r="K892" s="71">
        <v>0.18540202966432601</v>
      </c>
      <c r="L892" s="68">
        <v>77.700950734658605</v>
      </c>
    </row>
    <row r="893" spans="1:12" x14ac:dyDescent="0.2">
      <c r="A893" s="72" t="s">
        <v>2112</v>
      </c>
      <c r="B893" s="66" t="s">
        <v>2113</v>
      </c>
      <c r="C893" s="67">
        <v>65</v>
      </c>
      <c r="D893" s="67" t="s">
        <v>343</v>
      </c>
      <c r="E893" s="71">
        <v>0.15471495636858601</v>
      </c>
      <c r="F893" s="68">
        <v>67.329299913569599</v>
      </c>
      <c r="G893" s="71">
        <v>0.25694293593115197</v>
      </c>
      <c r="H893" s="68">
        <v>70.700086430423497</v>
      </c>
      <c r="I893" s="71">
        <v>2.83052378844659E-2</v>
      </c>
      <c r="J893" s="68">
        <v>66.8971477960242</v>
      </c>
      <c r="K893" s="71">
        <v>0.17889669529013899</v>
      </c>
      <c r="L893" s="68">
        <v>76.577355229040606</v>
      </c>
    </row>
    <row r="894" spans="1:12" x14ac:dyDescent="0.2">
      <c r="A894" s="72" t="s">
        <v>2114</v>
      </c>
      <c r="B894" s="66" t="s">
        <v>2115</v>
      </c>
      <c r="C894" s="67">
        <v>65</v>
      </c>
      <c r="D894" s="67" t="s">
        <v>343</v>
      </c>
      <c r="E894" s="71">
        <v>0.177112410979445</v>
      </c>
      <c r="F894" s="68">
        <v>80.293863439930902</v>
      </c>
      <c r="G894" s="71">
        <v>0.278114779234229</v>
      </c>
      <c r="H894" s="68">
        <v>82.368193604148701</v>
      </c>
      <c r="I894" s="71">
        <v>6.45677568526863E-2</v>
      </c>
      <c r="J894" s="68">
        <v>80.639585133967103</v>
      </c>
      <c r="K894" s="71">
        <v>0.188654696851419</v>
      </c>
      <c r="L894" s="68">
        <v>78.738115816767504</v>
      </c>
    </row>
    <row r="895" spans="1:12" x14ac:dyDescent="0.2">
      <c r="A895" s="72" t="s">
        <v>2116</v>
      </c>
      <c r="B895" s="66" t="s">
        <v>2117</v>
      </c>
      <c r="C895" s="67">
        <v>65</v>
      </c>
      <c r="D895" s="67" t="s">
        <v>343</v>
      </c>
      <c r="E895" s="71">
        <v>0.170709525328503</v>
      </c>
      <c r="F895" s="68">
        <v>77.009507346586005</v>
      </c>
      <c r="G895" s="71">
        <v>0.30011824612686899</v>
      </c>
      <c r="H895" s="68">
        <v>86.516853932584297</v>
      </c>
      <c r="I895" s="71">
        <v>1.0344964258847299E-2</v>
      </c>
      <c r="J895" s="68">
        <v>46.845289541918802</v>
      </c>
      <c r="K895" s="71">
        <v>0.20166536559979301</v>
      </c>
      <c r="L895" s="68">
        <v>81.936041486603301</v>
      </c>
    </row>
    <row r="896" spans="1:12" x14ac:dyDescent="0.2">
      <c r="A896" s="72" t="s">
        <v>2118</v>
      </c>
      <c r="B896" s="66" t="s">
        <v>2119</v>
      </c>
      <c r="C896" s="67">
        <v>65</v>
      </c>
      <c r="D896" s="67" t="s">
        <v>343</v>
      </c>
      <c r="E896" s="71">
        <v>0.24223845778647099</v>
      </c>
      <c r="F896" s="68">
        <v>91.184096802074293</v>
      </c>
      <c r="G896" s="71">
        <v>0.27105985762168899</v>
      </c>
      <c r="H896" s="68">
        <v>79.429559204840103</v>
      </c>
      <c r="I896" s="71">
        <v>0.29952749075724</v>
      </c>
      <c r="J896" s="68">
        <v>95.937770095073503</v>
      </c>
      <c r="K896" s="71">
        <v>0.156128024980485</v>
      </c>
      <c r="L896" s="68">
        <v>71.132238547968896</v>
      </c>
    </row>
    <row r="897" spans="1:12" x14ac:dyDescent="0.2">
      <c r="A897" s="72" t="s">
        <v>2120</v>
      </c>
      <c r="B897" s="66" t="s">
        <v>2121</v>
      </c>
      <c r="C897" s="67">
        <v>65</v>
      </c>
      <c r="D897" s="67" t="s">
        <v>343</v>
      </c>
      <c r="E897" s="71">
        <v>0.15349181721844901</v>
      </c>
      <c r="F897" s="68">
        <v>65.859982713915301</v>
      </c>
      <c r="G897" s="71">
        <v>0.26741601490613498</v>
      </c>
      <c r="H897" s="68">
        <v>77.441659464131405</v>
      </c>
      <c r="I897" s="71">
        <v>4.9942080517101597E-2</v>
      </c>
      <c r="J897" s="68">
        <v>77.268798617113205</v>
      </c>
      <c r="K897" s="71">
        <v>0.143117356232111</v>
      </c>
      <c r="L897" s="68">
        <v>67.415730337078699</v>
      </c>
    </row>
    <row r="898" spans="1:12" x14ac:dyDescent="0.2">
      <c r="A898" s="72" t="s">
        <v>2122</v>
      </c>
      <c r="B898" s="66" t="s">
        <v>2123</v>
      </c>
      <c r="C898" s="67">
        <v>63</v>
      </c>
      <c r="D898" s="67" t="s">
        <v>343</v>
      </c>
      <c r="E898" s="71">
        <v>0.23842157234176001</v>
      </c>
      <c r="F898" s="68">
        <v>90.751944684528993</v>
      </c>
      <c r="G898" s="71">
        <v>0.28577236700619801</v>
      </c>
      <c r="H898" s="68">
        <v>84.183232497839199</v>
      </c>
      <c r="I898" s="71">
        <v>0.33516500159337198</v>
      </c>
      <c r="J898" s="68">
        <v>96.542783059637003</v>
      </c>
      <c r="K898" s="71">
        <v>9.4327348425709501E-2</v>
      </c>
      <c r="L898" s="68">
        <v>51.944684528954198</v>
      </c>
    </row>
    <row r="899" spans="1:12" x14ac:dyDescent="0.2">
      <c r="A899" s="72" t="s">
        <v>2124</v>
      </c>
      <c r="B899" s="66" t="s">
        <v>2125</v>
      </c>
      <c r="C899" s="67">
        <v>63</v>
      </c>
      <c r="D899" s="67" t="s">
        <v>343</v>
      </c>
      <c r="E899" s="71">
        <v>0.26380417412590201</v>
      </c>
      <c r="F899" s="68">
        <v>92.480553154710407</v>
      </c>
      <c r="G899" s="71">
        <v>0.44376056409314402</v>
      </c>
      <c r="H899" s="68">
        <v>94.554883318928304</v>
      </c>
      <c r="I899" s="71">
        <v>0.23706127392338699</v>
      </c>
      <c r="J899" s="68">
        <v>93.258426966292106</v>
      </c>
      <c r="K899" s="71">
        <v>0.110590684361177</v>
      </c>
      <c r="L899" s="68">
        <v>57.303370786516901</v>
      </c>
    </row>
    <row r="900" spans="1:12" x14ac:dyDescent="0.2">
      <c r="A900" s="72" t="s">
        <v>2126</v>
      </c>
      <c r="B900" s="66" t="s">
        <v>2127</v>
      </c>
      <c r="C900" s="67">
        <v>63</v>
      </c>
      <c r="D900" s="67" t="s">
        <v>343</v>
      </c>
      <c r="E900" s="71">
        <v>0.27371145429583899</v>
      </c>
      <c r="F900" s="68">
        <v>93.171996542783106</v>
      </c>
      <c r="G900" s="71">
        <v>0.354649588344224</v>
      </c>
      <c r="H900" s="68">
        <v>91.184096802074293</v>
      </c>
      <c r="I900" s="71">
        <v>0.33637808705955702</v>
      </c>
      <c r="J900" s="68">
        <v>96.715643906655103</v>
      </c>
      <c r="K900" s="71">
        <v>0.13010668748373699</v>
      </c>
      <c r="L900" s="68">
        <v>63.699222126188403</v>
      </c>
    </row>
    <row r="901" spans="1:12" x14ac:dyDescent="0.2">
      <c r="A901" s="72" t="s">
        <v>2128</v>
      </c>
      <c r="B901" s="66" t="s">
        <v>2129</v>
      </c>
      <c r="C901" s="67">
        <v>63</v>
      </c>
      <c r="D901" s="67" t="s">
        <v>343</v>
      </c>
      <c r="E901" s="71">
        <v>0.29899500314708599</v>
      </c>
      <c r="F901" s="68">
        <v>94.900605012964604</v>
      </c>
      <c r="G901" s="71">
        <v>0.28939270529266198</v>
      </c>
      <c r="H901" s="68">
        <v>84.615384615384599</v>
      </c>
      <c r="I901" s="71">
        <v>0.477485616664858</v>
      </c>
      <c r="J901" s="68">
        <v>99.3949870354365</v>
      </c>
      <c r="K901" s="71">
        <v>0.13010668748373699</v>
      </c>
      <c r="L901" s="68">
        <v>63.699222126188403</v>
      </c>
    </row>
    <row r="902" spans="1:12" x14ac:dyDescent="0.2">
      <c r="A902" s="72" t="s">
        <v>2130</v>
      </c>
      <c r="B902" s="66" t="s">
        <v>2131</v>
      </c>
      <c r="C902" s="67">
        <v>63</v>
      </c>
      <c r="D902" s="67" t="s">
        <v>343</v>
      </c>
      <c r="E902" s="71">
        <v>0.198852460967472</v>
      </c>
      <c r="F902" s="68">
        <v>86.257562662056998</v>
      </c>
      <c r="G902" s="71">
        <v>0.35369616284220401</v>
      </c>
      <c r="H902" s="68">
        <v>91.011235955056193</v>
      </c>
      <c r="I902" s="71">
        <v>6.0711857582979402E-2</v>
      </c>
      <c r="J902" s="68">
        <v>79.948141745894503</v>
      </c>
      <c r="K902" s="71">
        <v>0.18214936247723201</v>
      </c>
      <c r="L902" s="68">
        <v>77.182368193604105</v>
      </c>
    </row>
    <row r="903" spans="1:12" x14ac:dyDescent="0.2">
      <c r="A903" s="72" t="s">
        <v>2132</v>
      </c>
      <c r="B903" s="66" t="s">
        <v>2133</v>
      </c>
      <c r="C903" s="67">
        <v>65</v>
      </c>
      <c r="D903" s="67" t="s">
        <v>343</v>
      </c>
      <c r="E903" s="71">
        <v>0.15845060645426701</v>
      </c>
      <c r="F903" s="68">
        <v>69.749351771823697</v>
      </c>
      <c r="G903" s="71">
        <v>0.246986002372341</v>
      </c>
      <c r="H903" s="68">
        <v>35.090751944684499</v>
      </c>
      <c r="I903" s="71">
        <v>5.59744560745081E-2</v>
      </c>
      <c r="J903" s="68">
        <v>78.651685393258404</v>
      </c>
      <c r="K903" s="71">
        <v>0.172391360915952</v>
      </c>
      <c r="L903" s="68">
        <v>75.194468452895407</v>
      </c>
    </row>
    <row r="904" spans="1:12" x14ac:dyDescent="0.2">
      <c r="A904" s="72" t="s">
        <v>2134</v>
      </c>
      <c r="B904" s="66" t="s">
        <v>2135</v>
      </c>
      <c r="C904" s="67">
        <v>63</v>
      </c>
      <c r="D904" s="67" t="s">
        <v>343</v>
      </c>
      <c r="E904" s="71">
        <v>0.18721164817578101</v>
      </c>
      <c r="F904" s="68">
        <v>83.6646499567848</v>
      </c>
      <c r="G904" s="71">
        <v>0.25594247682434002</v>
      </c>
      <c r="H904" s="68">
        <v>70.095073465859997</v>
      </c>
      <c r="I904" s="71">
        <v>0.139806441161239</v>
      </c>
      <c r="J904" s="68">
        <v>88.159031979256696</v>
      </c>
      <c r="K904" s="71">
        <v>0.16588602654176501</v>
      </c>
      <c r="L904" s="68">
        <v>74.070872947277493</v>
      </c>
    </row>
    <row r="905" spans="1:12" x14ac:dyDescent="0.2">
      <c r="A905" s="72" t="s">
        <v>2136</v>
      </c>
      <c r="B905" s="66" t="s">
        <v>2137</v>
      </c>
      <c r="C905" s="67">
        <v>63</v>
      </c>
      <c r="D905" s="67" t="s">
        <v>343</v>
      </c>
      <c r="E905" s="71">
        <v>0.26460300760760602</v>
      </c>
      <c r="F905" s="68">
        <v>92.566983578219507</v>
      </c>
      <c r="G905" s="71">
        <v>0.25029942988549803</v>
      </c>
      <c r="H905" s="68">
        <v>61.797752808988797</v>
      </c>
      <c r="I905" s="71">
        <v>0.406897571079396</v>
      </c>
      <c r="J905" s="68">
        <v>98.617113223854801</v>
      </c>
      <c r="K905" s="71">
        <v>0.13661202185792401</v>
      </c>
      <c r="L905" s="68">
        <v>65.514261019879001</v>
      </c>
    </row>
    <row r="906" spans="1:12" x14ac:dyDescent="0.2">
      <c r="A906" s="72" t="s">
        <v>2138</v>
      </c>
      <c r="B906" s="66" t="s">
        <v>2139</v>
      </c>
      <c r="C906" s="67">
        <v>63</v>
      </c>
      <c r="D906" s="67" t="s">
        <v>343</v>
      </c>
      <c r="E906" s="71">
        <v>0.209825020728308</v>
      </c>
      <c r="F906" s="68">
        <v>88.159031979256696</v>
      </c>
      <c r="G906" s="71">
        <v>0.352086493421916</v>
      </c>
      <c r="H906" s="68">
        <v>90.924805531547094</v>
      </c>
      <c r="I906" s="71">
        <v>0.118007876595428</v>
      </c>
      <c r="J906" s="68">
        <v>86.949006050129597</v>
      </c>
      <c r="K906" s="71">
        <v>0.159380692167578</v>
      </c>
      <c r="L906" s="68">
        <v>71.737251512532396</v>
      </c>
    </row>
    <row r="907" spans="1:12" x14ac:dyDescent="0.2">
      <c r="A907" s="72" t="s">
        <v>2140</v>
      </c>
      <c r="B907" s="66" t="s">
        <v>2141</v>
      </c>
      <c r="C907" s="67">
        <v>63</v>
      </c>
      <c r="D907" s="67" t="s">
        <v>343</v>
      </c>
      <c r="E907" s="71">
        <v>0.28666307302635302</v>
      </c>
      <c r="F907" s="68">
        <v>93.863439930855705</v>
      </c>
      <c r="G907" s="71">
        <v>0.30009067407882301</v>
      </c>
      <c r="H907" s="68">
        <v>86.430423509075197</v>
      </c>
      <c r="I907" s="71">
        <v>0.42003385595521697</v>
      </c>
      <c r="J907" s="68">
        <v>98.789974070872901</v>
      </c>
      <c r="K907" s="71">
        <v>0.139864689045018</v>
      </c>
      <c r="L907" s="68">
        <v>66.2921348314607</v>
      </c>
    </row>
    <row r="908" spans="1:12" x14ac:dyDescent="0.2">
      <c r="A908" s="72" t="s">
        <v>2142</v>
      </c>
      <c r="B908" s="66" t="s">
        <v>2143</v>
      </c>
      <c r="C908" s="67">
        <v>63</v>
      </c>
      <c r="D908" s="67" t="s">
        <v>343</v>
      </c>
      <c r="E908" s="71">
        <v>0.29943098334812202</v>
      </c>
      <c r="F908" s="68">
        <v>94.987035436473604</v>
      </c>
      <c r="G908" s="71">
        <v>0.253892588511474</v>
      </c>
      <c r="H908" s="68">
        <v>67.502160760587699</v>
      </c>
      <c r="I908" s="71">
        <v>0.51104100686206</v>
      </c>
      <c r="J908" s="68">
        <v>99.4814174589456</v>
      </c>
      <c r="K908" s="71">
        <v>0.13335935467083099</v>
      </c>
      <c r="L908" s="68">
        <v>64.477095937770102</v>
      </c>
    </row>
    <row r="909" spans="1:12" x14ac:dyDescent="0.2">
      <c r="A909" s="72" t="s">
        <v>2144</v>
      </c>
      <c r="B909" s="66" t="s">
        <v>2145</v>
      </c>
      <c r="C909" s="67">
        <v>63</v>
      </c>
      <c r="D909" s="67" t="s">
        <v>343</v>
      </c>
      <c r="E909" s="71">
        <v>0.25567028172952999</v>
      </c>
      <c r="F909" s="68">
        <v>91.961970613656007</v>
      </c>
      <c r="G909" s="71">
        <v>0.279222127089504</v>
      </c>
      <c r="H909" s="68">
        <v>82.541054451166801</v>
      </c>
      <c r="I909" s="71">
        <v>0.29588135406057298</v>
      </c>
      <c r="J909" s="68">
        <v>95.764909248055304</v>
      </c>
      <c r="K909" s="71">
        <v>0.191907364038512</v>
      </c>
      <c r="L909" s="68">
        <v>79.602420051858303</v>
      </c>
    </row>
    <row r="910" spans="1:12" x14ac:dyDescent="0.2">
      <c r="A910" s="72" t="s">
        <v>2146</v>
      </c>
      <c r="B910" s="66" t="s">
        <v>2147</v>
      </c>
      <c r="C910" s="67">
        <v>63</v>
      </c>
      <c r="D910" s="67" t="s">
        <v>343</v>
      </c>
      <c r="E910" s="71">
        <v>0.210791606157512</v>
      </c>
      <c r="F910" s="68">
        <v>88.418323249783896</v>
      </c>
      <c r="G910" s="71">
        <v>0.25119771954199199</v>
      </c>
      <c r="H910" s="68">
        <v>64.217804667242902</v>
      </c>
      <c r="I910" s="71">
        <v>0.23480707551134</v>
      </c>
      <c r="J910" s="68">
        <v>92.999135695764906</v>
      </c>
      <c r="K910" s="71">
        <v>0.14637002341920399</v>
      </c>
      <c r="L910" s="68">
        <v>68.625756266205698</v>
      </c>
    </row>
    <row r="911" spans="1:12" x14ac:dyDescent="0.2">
      <c r="A911" s="72" t="s">
        <v>2148</v>
      </c>
      <c r="B911" s="66" t="s">
        <v>2149</v>
      </c>
      <c r="C911" s="67">
        <v>63</v>
      </c>
      <c r="D911" s="67" t="s">
        <v>343</v>
      </c>
      <c r="E911" s="71">
        <v>0.193465157617314</v>
      </c>
      <c r="F911" s="68">
        <v>85.393258426966298</v>
      </c>
      <c r="G911" s="71">
        <v>0.25089828965649402</v>
      </c>
      <c r="H911" s="68">
        <v>63.699222126188403</v>
      </c>
      <c r="I911" s="71">
        <v>0.108315814473095</v>
      </c>
      <c r="J911" s="68">
        <v>86.343993085566098</v>
      </c>
      <c r="K911" s="71">
        <v>0.221181368722353</v>
      </c>
      <c r="L911" s="68">
        <v>84.961106309420899</v>
      </c>
    </row>
    <row r="912" spans="1:12" x14ac:dyDescent="0.2">
      <c r="A912" s="72" t="s">
        <v>2150</v>
      </c>
      <c r="B912" s="66" t="s">
        <v>2151</v>
      </c>
      <c r="C912" s="67">
        <v>45</v>
      </c>
      <c r="D912" s="67" t="s">
        <v>343</v>
      </c>
      <c r="E912" s="71">
        <v>0.18099015072502</v>
      </c>
      <c r="F912" s="68">
        <v>81.071737251512502</v>
      </c>
      <c r="G912" s="71">
        <v>0.25</v>
      </c>
      <c r="H912" s="68">
        <v>60.674157303370798</v>
      </c>
      <c r="I912" s="71">
        <v>1.32410740850251E-2</v>
      </c>
      <c r="J912" s="68">
        <v>52.549697493517698</v>
      </c>
      <c r="K912" s="71">
        <v>0.27972937809003501</v>
      </c>
      <c r="L912" s="68">
        <v>92.307692307692307</v>
      </c>
    </row>
    <row r="913" spans="1:12" x14ac:dyDescent="0.2">
      <c r="A913" s="72" t="s">
        <v>2152</v>
      </c>
      <c r="B913" s="66" t="s">
        <v>2153</v>
      </c>
      <c r="C913" s="67">
        <v>45</v>
      </c>
      <c r="D913" s="67" t="s">
        <v>343</v>
      </c>
      <c r="E913" s="71">
        <v>0.18790495698890999</v>
      </c>
      <c r="F913" s="68">
        <v>83.8375108038029</v>
      </c>
      <c r="G913" s="71">
        <v>0.242290942413282</v>
      </c>
      <c r="H913" s="68">
        <v>26.793431287813299</v>
      </c>
      <c r="I913" s="71">
        <v>2.6625442182925899E-3</v>
      </c>
      <c r="J913" s="68">
        <v>17.286084701815</v>
      </c>
      <c r="K913" s="71">
        <v>0.318761384335156</v>
      </c>
      <c r="L913" s="68">
        <v>95.505617977528104</v>
      </c>
    </row>
    <row r="914" spans="1:12" x14ac:dyDescent="0.2">
      <c r="A914" s="72" t="s">
        <v>2154</v>
      </c>
      <c r="B914" s="66" t="s">
        <v>2155</v>
      </c>
      <c r="C914" s="67">
        <v>45</v>
      </c>
      <c r="D914" s="67" t="s">
        <v>343</v>
      </c>
      <c r="E914" s="71">
        <v>0.18565821198326499</v>
      </c>
      <c r="F914" s="68">
        <v>82.9732065687122</v>
      </c>
      <c r="G914" s="71">
        <v>0.25</v>
      </c>
      <c r="H914" s="68">
        <v>60.674157303370798</v>
      </c>
      <c r="I914" s="71">
        <v>1.2239203630129299E-3</v>
      </c>
      <c r="J914" s="68">
        <v>7.8651685393258397</v>
      </c>
      <c r="K914" s="71">
        <v>0.30575071558678202</v>
      </c>
      <c r="L914" s="68">
        <v>94.900605012964604</v>
      </c>
    </row>
    <row r="915" spans="1:12" x14ac:dyDescent="0.2">
      <c r="A915" s="72" t="s">
        <v>2156</v>
      </c>
      <c r="B915" s="66" t="s">
        <v>2157</v>
      </c>
      <c r="C915" s="67">
        <v>45</v>
      </c>
      <c r="D915" s="67" t="s">
        <v>343</v>
      </c>
      <c r="E915" s="71">
        <v>0.18123093402496401</v>
      </c>
      <c r="F915" s="68">
        <v>81.158167675021602</v>
      </c>
      <c r="G915" s="71">
        <v>0.24994027006269101</v>
      </c>
      <c r="H915" s="68">
        <v>44.857389801209997</v>
      </c>
      <c r="I915" s="71">
        <v>1.40231539221641E-2</v>
      </c>
      <c r="J915" s="68">
        <v>53.586862575626597</v>
      </c>
      <c r="K915" s="71">
        <v>0.27972937809003501</v>
      </c>
      <c r="L915" s="68">
        <v>92.307692307692307</v>
      </c>
    </row>
    <row r="916" spans="1:12" x14ac:dyDescent="0.2">
      <c r="A916" s="72" t="s">
        <v>2158</v>
      </c>
      <c r="B916" s="66" t="s">
        <v>2159</v>
      </c>
      <c r="C916" s="67">
        <v>45</v>
      </c>
      <c r="D916" s="67" t="s">
        <v>343</v>
      </c>
      <c r="E916" s="71">
        <v>0.17678640650431801</v>
      </c>
      <c r="F916" s="68">
        <v>80.121002592912703</v>
      </c>
      <c r="G916" s="71">
        <v>0.25475628750375301</v>
      </c>
      <c r="H916" s="68">
        <v>68.971477960241998</v>
      </c>
      <c r="I916" s="71">
        <v>1.5389557041724899E-2</v>
      </c>
      <c r="J916" s="68">
        <v>55.747623163353502</v>
      </c>
      <c r="K916" s="71">
        <v>0.26021337496747399</v>
      </c>
      <c r="L916" s="68">
        <v>90.751944684528993</v>
      </c>
    </row>
    <row r="917" spans="1:12" x14ac:dyDescent="0.2">
      <c r="A917" s="72" t="s">
        <v>2160</v>
      </c>
      <c r="B917" s="66" t="s">
        <v>2161</v>
      </c>
      <c r="C917" s="67">
        <v>45</v>
      </c>
      <c r="D917" s="67" t="s">
        <v>343</v>
      </c>
      <c r="E917" s="71">
        <v>0.18523870661627601</v>
      </c>
      <c r="F917" s="68">
        <v>82.800345721694001</v>
      </c>
      <c r="G917" s="71">
        <v>0.25479087816796803</v>
      </c>
      <c r="H917" s="68">
        <v>69.144338807260198</v>
      </c>
      <c r="I917" s="71">
        <v>4.93252765535716E-3</v>
      </c>
      <c r="J917" s="68">
        <v>29.8184961106309</v>
      </c>
      <c r="K917" s="71">
        <v>0.29599271402550198</v>
      </c>
      <c r="L917" s="68">
        <v>93.690579083837505</v>
      </c>
    </row>
    <row r="918" spans="1:12" x14ac:dyDescent="0.2">
      <c r="A918" s="72" t="s">
        <v>2162</v>
      </c>
      <c r="B918" s="66" t="s">
        <v>2163</v>
      </c>
      <c r="C918" s="67">
        <v>45</v>
      </c>
      <c r="D918" s="67" t="s">
        <v>343</v>
      </c>
      <c r="E918" s="71">
        <v>0.19407076069957199</v>
      </c>
      <c r="F918" s="68">
        <v>85.566119273984398</v>
      </c>
      <c r="G918" s="71">
        <v>0.25</v>
      </c>
      <c r="H918" s="68">
        <v>60.674157303370798</v>
      </c>
      <c r="I918" s="71">
        <v>3.6928962022785201E-3</v>
      </c>
      <c r="J918" s="68">
        <v>22.731201382886798</v>
      </c>
      <c r="K918" s="71">
        <v>0.32851938589643598</v>
      </c>
      <c r="L918" s="68">
        <v>96.110630942091603</v>
      </c>
    </row>
    <row r="919" spans="1:12" x14ac:dyDescent="0.2">
      <c r="A919" s="72" t="s">
        <v>2164</v>
      </c>
      <c r="B919" s="66" t="s">
        <v>2165</v>
      </c>
      <c r="C919" s="67">
        <v>45</v>
      </c>
      <c r="D919" s="67" t="s">
        <v>343</v>
      </c>
      <c r="E919" s="71">
        <v>0.18493439540582701</v>
      </c>
      <c r="F919" s="68">
        <v>82.368193604148701</v>
      </c>
      <c r="G919" s="71">
        <v>0.24755713202290699</v>
      </c>
      <c r="H919" s="68">
        <v>36.300777873811597</v>
      </c>
      <c r="I919" s="71">
        <v>1.4953386077922999E-3</v>
      </c>
      <c r="J919" s="68">
        <v>9.7666378565255005</v>
      </c>
      <c r="K919" s="71">
        <v>0.30575071558678202</v>
      </c>
      <c r="L919" s="68">
        <v>94.900605012964604</v>
      </c>
    </row>
    <row r="920" spans="1:12" x14ac:dyDescent="0.2">
      <c r="A920" s="72" t="s">
        <v>2166</v>
      </c>
      <c r="B920" s="66" t="s">
        <v>2167</v>
      </c>
      <c r="C920" s="67">
        <v>45</v>
      </c>
      <c r="D920" s="67" t="s">
        <v>343</v>
      </c>
      <c r="E920" s="71">
        <v>0.193417214493111</v>
      </c>
      <c r="F920" s="68">
        <v>85.306828003457198</v>
      </c>
      <c r="G920" s="71">
        <v>0.25</v>
      </c>
      <c r="H920" s="68">
        <v>60.674157303370798</v>
      </c>
      <c r="I920" s="71">
        <v>1.47429263312698E-2</v>
      </c>
      <c r="J920" s="68">
        <v>54.364736387208303</v>
      </c>
      <c r="K920" s="71">
        <v>0.315508717148063</v>
      </c>
      <c r="L920" s="68">
        <v>95.332757130509904</v>
      </c>
    </row>
    <row r="921" spans="1:12" x14ac:dyDescent="0.2">
      <c r="A921" s="72" t="s">
        <v>2168</v>
      </c>
      <c r="B921" s="66" t="s">
        <v>2169</v>
      </c>
      <c r="C921" s="67">
        <v>45</v>
      </c>
      <c r="D921" s="67" t="s">
        <v>343</v>
      </c>
      <c r="E921" s="71">
        <v>0.19932079209956</v>
      </c>
      <c r="F921" s="68">
        <v>86.343993085566098</v>
      </c>
      <c r="G921" s="71">
        <v>0.24813798406078499</v>
      </c>
      <c r="H921" s="68">
        <v>38.115816767502203</v>
      </c>
      <c r="I921" s="71">
        <v>1.80523391543638E-2</v>
      </c>
      <c r="J921" s="68">
        <v>58.7726879861711</v>
      </c>
      <c r="K921" s="71">
        <v>0.33177205308353003</v>
      </c>
      <c r="L921" s="68">
        <v>96.369922212618803</v>
      </c>
    </row>
    <row r="922" spans="1:12" x14ac:dyDescent="0.2">
      <c r="A922" s="72" t="s">
        <v>2170</v>
      </c>
      <c r="B922" s="66" t="s">
        <v>2171</v>
      </c>
      <c r="C922" s="67">
        <v>45</v>
      </c>
      <c r="D922" s="67" t="s">
        <v>343</v>
      </c>
      <c r="E922" s="71">
        <v>0.18154622186722599</v>
      </c>
      <c r="F922" s="68">
        <v>81.244598098530702</v>
      </c>
      <c r="G922" s="71">
        <v>0.25</v>
      </c>
      <c r="H922" s="68">
        <v>60.674157303370798</v>
      </c>
      <c r="I922" s="71">
        <v>8.4039531374568502E-3</v>
      </c>
      <c r="J922" s="68">
        <v>41.6594641313742</v>
      </c>
      <c r="K922" s="71">
        <v>0.286234712464222</v>
      </c>
      <c r="L922" s="68">
        <v>92.739844425237706</v>
      </c>
    </row>
    <row r="923" spans="1:12" x14ac:dyDescent="0.2">
      <c r="A923" s="72" t="s">
        <v>2172</v>
      </c>
      <c r="B923" s="66" t="s">
        <v>2173</v>
      </c>
      <c r="C923" s="67">
        <v>45</v>
      </c>
      <c r="D923" s="67" t="s">
        <v>343</v>
      </c>
      <c r="E923" s="71">
        <v>0.19744535112623199</v>
      </c>
      <c r="F923" s="68">
        <v>85.911840968020698</v>
      </c>
      <c r="G923" s="71">
        <v>0.26782743047302099</v>
      </c>
      <c r="H923" s="68">
        <v>77.614520311149505</v>
      </c>
      <c r="I923" s="71">
        <v>1.2252572944706899E-2</v>
      </c>
      <c r="J923" s="68">
        <v>50.821089023336199</v>
      </c>
      <c r="K923" s="71">
        <v>0.31225604996096901</v>
      </c>
      <c r="L923" s="68">
        <v>95.073465859982704</v>
      </c>
    </row>
    <row r="924" spans="1:12" x14ac:dyDescent="0.2">
      <c r="A924" s="72" t="s">
        <v>2174</v>
      </c>
      <c r="B924" s="66" t="s">
        <v>2175</v>
      </c>
      <c r="C924" s="67">
        <v>45</v>
      </c>
      <c r="D924" s="67" t="s">
        <v>343</v>
      </c>
      <c r="E924" s="71">
        <v>0.214767973964056</v>
      </c>
      <c r="F924" s="68">
        <v>88.764044943820195</v>
      </c>
      <c r="G924" s="71">
        <v>0.25</v>
      </c>
      <c r="H924" s="68">
        <v>60.674157303370798</v>
      </c>
      <c r="I924" s="71">
        <v>7.23652662804985E-3</v>
      </c>
      <c r="J924" s="68">
        <v>38.461538461538503</v>
      </c>
      <c r="K924" s="71">
        <v>0.38706739526411799</v>
      </c>
      <c r="L924" s="68">
        <v>97.320656871218702</v>
      </c>
    </row>
    <row r="925" spans="1:12" x14ac:dyDescent="0.2">
      <c r="A925" s="72" t="s">
        <v>2176</v>
      </c>
      <c r="B925" s="66" t="s">
        <v>2177</v>
      </c>
      <c r="C925" s="67">
        <v>45</v>
      </c>
      <c r="D925" s="67" t="s">
        <v>343</v>
      </c>
      <c r="E925" s="71">
        <v>0.194350895097222</v>
      </c>
      <c r="F925" s="68">
        <v>85.652549697493498</v>
      </c>
      <c r="G925" s="71">
        <v>0.25</v>
      </c>
      <c r="H925" s="68">
        <v>60.674157303370798</v>
      </c>
      <c r="I925" s="71">
        <v>7.7859665823236798E-3</v>
      </c>
      <c r="J925" s="68">
        <v>40.363007778738101</v>
      </c>
      <c r="K925" s="71">
        <v>0.32526671870934298</v>
      </c>
      <c r="L925" s="68">
        <v>95.937770095073503</v>
      </c>
    </row>
    <row r="926" spans="1:12" x14ac:dyDescent="0.2">
      <c r="A926" s="72" t="s">
        <v>2178</v>
      </c>
      <c r="B926" s="66" t="s">
        <v>2179</v>
      </c>
      <c r="C926" s="67">
        <v>45</v>
      </c>
      <c r="D926" s="67" t="s">
        <v>343</v>
      </c>
      <c r="E926" s="71">
        <v>0.139080058493735</v>
      </c>
      <c r="F926" s="68">
        <v>54.883318928262703</v>
      </c>
      <c r="G926" s="71">
        <v>0.24996840372769799</v>
      </c>
      <c r="H926" s="68">
        <v>45.203111495246297</v>
      </c>
      <c r="I926" s="71">
        <v>1.43964139601162E-2</v>
      </c>
      <c r="J926" s="68">
        <v>54.019014693171997</v>
      </c>
      <c r="K926" s="71">
        <v>0.15287535779339101</v>
      </c>
      <c r="L926" s="68">
        <v>70.267934312878097</v>
      </c>
    </row>
    <row r="927" spans="1:12" x14ac:dyDescent="0.2">
      <c r="A927" s="72" t="s">
        <v>2180</v>
      </c>
      <c r="B927" s="66" t="s">
        <v>2181</v>
      </c>
      <c r="C927" s="67">
        <v>45</v>
      </c>
      <c r="D927" s="67" t="s">
        <v>343</v>
      </c>
      <c r="E927" s="71">
        <v>0.160809354723466</v>
      </c>
      <c r="F927" s="68">
        <v>70.959377700950697</v>
      </c>
      <c r="G927" s="71">
        <v>0.2479613913057</v>
      </c>
      <c r="H927" s="68">
        <v>37.510803802938597</v>
      </c>
      <c r="I927" s="71">
        <v>3.6053974451998899E-2</v>
      </c>
      <c r="J927" s="68">
        <v>72.342264477095895</v>
      </c>
      <c r="K927" s="71">
        <v>0.19841269841269901</v>
      </c>
      <c r="L927" s="68">
        <v>80.726015557476202</v>
      </c>
    </row>
    <row r="928" spans="1:12" x14ac:dyDescent="0.2">
      <c r="A928" s="72" t="s">
        <v>2182</v>
      </c>
      <c r="B928" s="66" t="s">
        <v>2183</v>
      </c>
      <c r="C928" s="67">
        <v>45</v>
      </c>
      <c r="D928" s="67" t="s">
        <v>343</v>
      </c>
      <c r="E928" s="71">
        <v>0.16794010887173499</v>
      </c>
      <c r="F928" s="68">
        <v>75.626620570440807</v>
      </c>
      <c r="G928" s="71">
        <v>0.28268362253387203</v>
      </c>
      <c r="H928" s="68">
        <v>83.751080380293899</v>
      </c>
      <c r="I928" s="71">
        <v>3.20800254607296E-3</v>
      </c>
      <c r="J928" s="68">
        <v>20.138288677614501</v>
      </c>
      <c r="K928" s="71">
        <v>0.21792870153526001</v>
      </c>
      <c r="L928" s="68">
        <v>84.356093344857399</v>
      </c>
    </row>
    <row r="929" spans="1:12" x14ac:dyDescent="0.2">
      <c r="A929" s="72" t="s">
        <v>920</v>
      </c>
      <c r="B929" s="66" t="s">
        <v>2184</v>
      </c>
      <c r="C929" s="67">
        <v>45</v>
      </c>
      <c r="D929" s="67" t="s">
        <v>343</v>
      </c>
      <c r="E929" s="71">
        <v>0.146455536600895</v>
      </c>
      <c r="F929" s="68">
        <v>60.328435609334498</v>
      </c>
      <c r="G929" s="71">
        <v>0.267110994463367</v>
      </c>
      <c r="H929" s="68">
        <v>77.355229040622305</v>
      </c>
      <c r="I929" s="71">
        <v>2.9138259107207801E-2</v>
      </c>
      <c r="J929" s="68">
        <v>67.502160760587699</v>
      </c>
      <c r="K929" s="71">
        <v>0.143117356232111</v>
      </c>
      <c r="L929" s="68">
        <v>67.415730337078699</v>
      </c>
    </row>
    <row r="930" spans="1:12" x14ac:dyDescent="0.2">
      <c r="A930" s="72" t="s">
        <v>2185</v>
      </c>
      <c r="B930" s="66" t="s">
        <v>2186</v>
      </c>
      <c r="C930" s="67">
        <v>45</v>
      </c>
      <c r="D930" s="67" t="s">
        <v>343</v>
      </c>
      <c r="E930" s="71">
        <v>0.17445355024606901</v>
      </c>
      <c r="F930" s="68">
        <v>79.170267934312903</v>
      </c>
      <c r="G930" s="71">
        <v>0.28714048015212701</v>
      </c>
      <c r="H930" s="68">
        <v>84.356093344857399</v>
      </c>
      <c r="I930" s="71">
        <v>8.5334674895399705E-3</v>
      </c>
      <c r="J930" s="68">
        <v>42.0051858254105</v>
      </c>
      <c r="K930" s="71">
        <v>0.22768670309653999</v>
      </c>
      <c r="L930" s="68">
        <v>86.689714779602397</v>
      </c>
    </row>
    <row r="931" spans="1:12" x14ac:dyDescent="0.2">
      <c r="A931" s="72" t="s">
        <v>2187</v>
      </c>
      <c r="B931" s="66" t="s">
        <v>2188</v>
      </c>
      <c r="C931" s="67">
        <v>65</v>
      </c>
      <c r="D931" s="67" t="s">
        <v>343</v>
      </c>
      <c r="E931" s="71">
        <v>0.17232082917917901</v>
      </c>
      <c r="F931" s="68">
        <v>78.133102852204004</v>
      </c>
      <c r="G931" s="71">
        <v>0.25923620556481802</v>
      </c>
      <c r="H931" s="68">
        <v>73.033707865168495</v>
      </c>
      <c r="I931" s="71">
        <v>9.1840255430954004E-2</v>
      </c>
      <c r="J931" s="68">
        <v>83.923941227312</v>
      </c>
      <c r="K931" s="71">
        <v>0.16588602654176501</v>
      </c>
      <c r="L931" s="68">
        <v>74.070872947277493</v>
      </c>
    </row>
    <row r="932" spans="1:12" x14ac:dyDescent="0.2">
      <c r="A932" s="72" t="s">
        <v>2189</v>
      </c>
      <c r="B932" s="66" t="s">
        <v>2190</v>
      </c>
      <c r="C932" s="67">
        <v>65</v>
      </c>
      <c r="D932" s="67" t="s">
        <v>343</v>
      </c>
      <c r="E932" s="71">
        <v>0.13544495572114701</v>
      </c>
      <c r="F932" s="68">
        <v>52.463267070008598</v>
      </c>
      <c r="G932" s="71">
        <v>0.24857730210105899</v>
      </c>
      <c r="H932" s="68">
        <v>39.239412273120102</v>
      </c>
      <c r="I932" s="71">
        <v>4.39142135141109E-2</v>
      </c>
      <c r="J932" s="68">
        <v>75.626620570440807</v>
      </c>
      <c r="K932" s="71">
        <v>0.11384335154826999</v>
      </c>
      <c r="L932" s="68">
        <v>59.0319792566983</v>
      </c>
    </row>
    <row r="933" spans="1:12" x14ac:dyDescent="0.2">
      <c r="A933" s="72" t="s">
        <v>2191</v>
      </c>
      <c r="B933" s="66" t="s">
        <v>2192</v>
      </c>
      <c r="C933" s="67">
        <v>45</v>
      </c>
      <c r="D933" s="67" t="s">
        <v>343</v>
      </c>
      <c r="E933" s="71">
        <v>0.25476291013587499</v>
      </c>
      <c r="F933" s="68">
        <v>91.875540190146907</v>
      </c>
      <c r="G933" s="71">
        <v>0.273769907297361</v>
      </c>
      <c r="H933" s="68">
        <v>80.985306828003502</v>
      </c>
      <c r="I933" s="71">
        <v>5.1408752852649002E-2</v>
      </c>
      <c r="J933" s="68">
        <v>77.873811581676804</v>
      </c>
      <c r="K933" s="71">
        <v>0.43911007025761301</v>
      </c>
      <c r="L933" s="68">
        <v>97.839239412273102</v>
      </c>
    </row>
    <row r="934" spans="1:12" x14ac:dyDescent="0.2">
      <c r="A934" s="72" t="s">
        <v>2193</v>
      </c>
      <c r="B934" s="66" t="s">
        <v>2194</v>
      </c>
      <c r="C934" s="67">
        <v>45</v>
      </c>
      <c r="D934" s="67" t="s">
        <v>343</v>
      </c>
      <c r="E934" s="71">
        <v>0.21486382452865099</v>
      </c>
      <c r="F934" s="68">
        <v>88.850475367329295</v>
      </c>
      <c r="G934" s="71">
        <v>0.25</v>
      </c>
      <c r="H934" s="68">
        <v>60.674157303370798</v>
      </c>
      <c r="I934" s="71">
        <v>1.0187439476479401E-3</v>
      </c>
      <c r="J934" s="68">
        <v>6.2229904926534099</v>
      </c>
      <c r="K934" s="71">
        <v>0.39357272963830497</v>
      </c>
      <c r="L934" s="68">
        <v>97.407087294727702</v>
      </c>
    </row>
    <row r="935" spans="1:12" x14ac:dyDescent="0.2">
      <c r="A935" s="72" t="s">
        <v>2195</v>
      </c>
      <c r="B935" s="66" t="s">
        <v>2196</v>
      </c>
      <c r="C935" s="67">
        <v>65</v>
      </c>
      <c r="D935" s="67" t="s">
        <v>343</v>
      </c>
      <c r="E935" s="71">
        <v>0.22886253727993899</v>
      </c>
      <c r="F935" s="68">
        <v>90.233362143474494</v>
      </c>
      <c r="G935" s="71">
        <v>0.34883770588813201</v>
      </c>
      <c r="H935" s="68">
        <v>90.319792566983594</v>
      </c>
      <c r="I935" s="71">
        <v>8.7294532545490897E-2</v>
      </c>
      <c r="J935" s="68">
        <v>83.4917891097666</v>
      </c>
      <c r="K935" s="71">
        <v>0.250455373406194</v>
      </c>
      <c r="L935" s="68">
        <v>89.369057908383795</v>
      </c>
    </row>
    <row r="936" spans="1:12" x14ac:dyDescent="0.2">
      <c r="A936" s="72" t="s">
        <v>2197</v>
      </c>
      <c r="B936" s="66" t="s">
        <v>2198</v>
      </c>
      <c r="C936" s="67">
        <v>65</v>
      </c>
      <c r="D936" s="67" t="s">
        <v>343</v>
      </c>
      <c r="E936" s="71">
        <v>0.32704962527662301</v>
      </c>
      <c r="F936" s="68">
        <v>96.110630942091603</v>
      </c>
      <c r="G936" s="71">
        <v>0.29753981459472301</v>
      </c>
      <c r="H936" s="68">
        <v>86.171132238547997</v>
      </c>
      <c r="I936" s="71">
        <v>0.27377299566137298</v>
      </c>
      <c r="J936" s="68">
        <v>94.987035436473604</v>
      </c>
      <c r="K936" s="71">
        <v>0.409836065573772</v>
      </c>
      <c r="L936" s="68">
        <v>97.666378565255002</v>
      </c>
    </row>
    <row r="937" spans="1:12" x14ac:dyDescent="0.2">
      <c r="A937" s="72" t="s">
        <v>2199</v>
      </c>
      <c r="B937" s="66" t="s">
        <v>2200</v>
      </c>
      <c r="C937" s="67">
        <v>65</v>
      </c>
      <c r="D937" s="67" t="s">
        <v>343</v>
      </c>
      <c r="E937" s="71">
        <v>0.19989831861787799</v>
      </c>
      <c r="F937" s="68">
        <v>86.430423509075197</v>
      </c>
      <c r="G937" s="71">
        <v>0.24989006229125901</v>
      </c>
      <c r="H937" s="68">
        <v>44.252376836646498</v>
      </c>
      <c r="I937" s="71">
        <v>0.183918867020609</v>
      </c>
      <c r="J937" s="68">
        <v>90.924805531547094</v>
      </c>
      <c r="K937" s="71">
        <v>0.16588602654176501</v>
      </c>
      <c r="L937" s="68">
        <v>74.070872947277493</v>
      </c>
    </row>
    <row r="938" spans="1:12" x14ac:dyDescent="0.2">
      <c r="A938" s="72" t="s">
        <v>2201</v>
      </c>
      <c r="B938" s="66" t="s">
        <v>2202</v>
      </c>
      <c r="C938" s="67">
        <v>65</v>
      </c>
      <c r="D938" s="67" t="s">
        <v>343</v>
      </c>
      <c r="E938" s="71">
        <v>0.19094492982394601</v>
      </c>
      <c r="F938" s="68">
        <v>84.961106309420899</v>
      </c>
      <c r="G938" s="71">
        <v>0.25</v>
      </c>
      <c r="H938" s="68">
        <v>60.674157303370798</v>
      </c>
      <c r="I938" s="71">
        <v>0.176464766052634</v>
      </c>
      <c r="J938" s="68">
        <v>90.579083837510794</v>
      </c>
      <c r="K938" s="71">
        <v>0.14637002341920399</v>
      </c>
      <c r="L938" s="68">
        <v>68.625756266205698</v>
      </c>
    </row>
    <row r="939" spans="1:12" x14ac:dyDescent="0.2">
      <c r="A939" s="72" t="s">
        <v>2203</v>
      </c>
      <c r="B939" s="66" t="s">
        <v>2204</v>
      </c>
      <c r="C939" s="67">
        <v>65</v>
      </c>
      <c r="D939" s="67" t="s">
        <v>343</v>
      </c>
      <c r="E939" s="71">
        <v>0.24114292907950899</v>
      </c>
      <c r="F939" s="68">
        <v>91.097666378565293</v>
      </c>
      <c r="G939" s="71">
        <v>0.249719096146679</v>
      </c>
      <c r="H939" s="68">
        <v>43.301642178046698</v>
      </c>
      <c r="I939" s="71">
        <v>0.29806566298880099</v>
      </c>
      <c r="J939" s="68">
        <v>95.851339671564403</v>
      </c>
      <c r="K939" s="71">
        <v>0.175644028103045</v>
      </c>
      <c r="L939" s="68">
        <v>75.799481417458907</v>
      </c>
    </row>
    <row r="940" spans="1:12" x14ac:dyDescent="0.2">
      <c r="A940" s="72" t="s">
        <v>2205</v>
      </c>
      <c r="B940" s="66" t="s">
        <v>2206</v>
      </c>
      <c r="C940" s="67">
        <v>65</v>
      </c>
      <c r="D940" s="67" t="s">
        <v>343</v>
      </c>
      <c r="E940" s="71">
        <v>0.20845213632316301</v>
      </c>
      <c r="F940" s="68">
        <v>87.899740708729496</v>
      </c>
      <c r="G940" s="71">
        <v>0.31046625111237097</v>
      </c>
      <c r="H940" s="68">
        <v>87.640449438202296</v>
      </c>
      <c r="I940" s="71">
        <v>0.18803613756047499</v>
      </c>
      <c r="J940" s="68">
        <v>91.184096802074293</v>
      </c>
      <c r="K940" s="71">
        <v>0.126854020296644</v>
      </c>
      <c r="L940" s="68">
        <v>62.402765773552296</v>
      </c>
    </row>
    <row r="941" spans="1:12" x14ac:dyDescent="0.2">
      <c r="A941" s="72" t="s">
        <v>2207</v>
      </c>
      <c r="B941" s="66" t="s">
        <v>2208</v>
      </c>
      <c r="C941" s="67">
        <v>63</v>
      </c>
      <c r="D941" s="67" t="s">
        <v>343</v>
      </c>
      <c r="E941" s="71">
        <v>0.101685659404237</v>
      </c>
      <c r="F941" s="68">
        <v>22.644770959377698</v>
      </c>
      <c r="G941" s="71">
        <v>0.25029942988549803</v>
      </c>
      <c r="H941" s="68">
        <v>61.797752808988797</v>
      </c>
      <c r="I941" s="71">
        <v>3.5241545204651399E-2</v>
      </c>
      <c r="J941" s="68">
        <v>71.391529818496096</v>
      </c>
      <c r="K941" s="71">
        <v>1.9516003122560601E-2</v>
      </c>
      <c r="L941" s="68">
        <v>13.569576490924799</v>
      </c>
    </row>
    <row r="942" spans="1:12" x14ac:dyDescent="0.2">
      <c r="A942" s="72" t="s">
        <v>2209</v>
      </c>
      <c r="B942" s="66" t="s">
        <v>2210</v>
      </c>
      <c r="C942" s="67">
        <v>63</v>
      </c>
      <c r="D942" s="67" t="s">
        <v>343</v>
      </c>
      <c r="E942" s="71">
        <v>0.15039232436832201</v>
      </c>
      <c r="F942" s="68">
        <v>63.526361279170303</v>
      </c>
      <c r="G942" s="71">
        <v>0.246908070211553</v>
      </c>
      <c r="H942" s="68">
        <v>34.917891097666399</v>
      </c>
      <c r="I942" s="71">
        <v>9.0425551345143601E-2</v>
      </c>
      <c r="J942" s="68">
        <v>83.751080380293899</v>
      </c>
      <c r="K942" s="71">
        <v>0.11384335154826999</v>
      </c>
      <c r="L942" s="68">
        <v>59.0319792566983</v>
      </c>
    </row>
    <row r="943" spans="1:12" x14ac:dyDescent="0.2">
      <c r="A943" s="72" t="s">
        <v>2211</v>
      </c>
      <c r="B943" s="66" t="s">
        <v>2212</v>
      </c>
      <c r="C943" s="67">
        <v>63</v>
      </c>
      <c r="D943" s="67" t="s">
        <v>343</v>
      </c>
      <c r="E943" s="71">
        <v>8.6547337684005299E-2</v>
      </c>
      <c r="F943" s="68">
        <v>10.371650821089</v>
      </c>
      <c r="G943" s="71">
        <v>0.25029942988549803</v>
      </c>
      <c r="H943" s="68">
        <v>61.797752808988797</v>
      </c>
      <c r="I943" s="71">
        <v>6.0899159794243199E-3</v>
      </c>
      <c r="J943" s="68">
        <v>35.004321521175498</v>
      </c>
      <c r="K943" s="71">
        <v>3.25266718709343E-3</v>
      </c>
      <c r="L943" s="68">
        <v>4.2350907519446803</v>
      </c>
    </row>
    <row r="944" spans="1:12" x14ac:dyDescent="0.2">
      <c r="A944" s="72" t="s">
        <v>2213</v>
      </c>
      <c r="B944" s="66" t="s">
        <v>2214</v>
      </c>
      <c r="C944" s="67">
        <v>63</v>
      </c>
      <c r="D944" s="67" t="s">
        <v>343</v>
      </c>
      <c r="E944" s="71">
        <v>0.115345701931171</v>
      </c>
      <c r="F944" s="68">
        <v>36.127917026793398</v>
      </c>
      <c r="G944" s="71">
        <v>0.25</v>
      </c>
      <c r="H944" s="68">
        <v>60.674157303370798</v>
      </c>
      <c r="I944" s="71">
        <v>4.7247097987112102E-2</v>
      </c>
      <c r="J944" s="68">
        <v>76.490924805531506</v>
      </c>
      <c r="K944" s="71">
        <v>4.87900078064014E-2</v>
      </c>
      <c r="L944" s="68">
        <v>31.547104580812402</v>
      </c>
    </row>
    <row r="945" spans="1:12" x14ac:dyDescent="0.2">
      <c r="A945" s="72" t="s">
        <v>2215</v>
      </c>
      <c r="B945" s="66" t="s">
        <v>2216</v>
      </c>
      <c r="C945" s="67">
        <v>63</v>
      </c>
      <c r="D945" s="67" t="s">
        <v>343</v>
      </c>
      <c r="E945" s="71">
        <v>0.23079556236944901</v>
      </c>
      <c r="F945" s="68">
        <v>90.492653414001694</v>
      </c>
      <c r="G945" s="71">
        <v>0.27389722958858698</v>
      </c>
      <c r="H945" s="68">
        <v>81.158167675021602</v>
      </c>
      <c r="I945" s="71">
        <v>0.190802754423221</v>
      </c>
      <c r="J945" s="68">
        <v>91.529818496110593</v>
      </c>
      <c r="K945" s="71">
        <v>0.22768670309653999</v>
      </c>
      <c r="L945" s="68">
        <v>86.689714779602397</v>
      </c>
    </row>
    <row r="946" spans="1:12" x14ac:dyDescent="0.2">
      <c r="A946" s="72" t="s">
        <v>2217</v>
      </c>
      <c r="B946" s="66" t="s">
        <v>2218</v>
      </c>
      <c r="C946" s="67">
        <v>63</v>
      </c>
      <c r="D946" s="67" t="s">
        <v>343</v>
      </c>
      <c r="E946" s="71">
        <v>0.19220662205588099</v>
      </c>
      <c r="F946" s="68">
        <v>85.133967156439098</v>
      </c>
      <c r="G946" s="71">
        <v>0.18156761519005599</v>
      </c>
      <c r="H946" s="68">
        <v>7.8651685393258397</v>
      </c>
      <c r="I946" s="71">
        <v>0.29421956817769102</v>
      </c>
      <c r="J946" s="68">
        <v>95.678478824546204</v>
      </c>
      <c r="K946" s="71">
        <v>0.100832682799896</v>
      </c>
      <c r="L946" s="68">
        <v>53.586862575626597</v>
      </c>
    </row>
    <row r="947" spans="1:12" x14ac:dyDescent="0.2">
      <c r="A947" s="72" t="s">
        <v>2219</v>
      </c>
      <c r="B947" s="66" t="s">
        <v>2220</v>
      </c>
      <c r="C947" s="67">
        <v>63</v>
      </c>
      <c r="D947" s="67" t="s">
        <v>343</v>
      </c>
      <c r="E947" s="71">
        <v>0.211697367229357</v>
      </c>
      <c r="F947" s="68">
        <v>88.591184096802095</v>
      </c>
      <c r="G947" s="71">
        <v>0.20698485527504101</v>
      </c>
      <c r="H947" s="68">
        <v>12.0138288677615</v>
      </c>
      <c r="I947" s="71">
        <v>0.35004323392278802</v>
      </c>
      <c r="J947" s="68">
        <v>97.752808988764002</v>
      </c>
      <c r="K947" s="71">
        <v>7.8064012490242293E-2</v>
      </c>
      <c r="L947" s="68">
        <v>44.252376836646498</v>
      </c>
    </row>
    <row r="948" spans="1:12" x14ac:dyDescent="0.2">
      <c r="A948" s="72" t="s">
        <v>2221</v>
      </c>
      <c r="B948" s="66" t="s">
        <v>2222</v>
      </c>
      <c r="C948" s="67">
        <v>63</v>
      </c>
      <c r="D948" s="67" t="s">
        <v>343</v>
      </c>
      <c r="E948" s="71">
        <v>0.29033527815398202</v>
      </c>
      <c r="F948" s="68">
        <v>94.209161624892005</v>
      </c>
      <c r="G948" s="71">
        <v>0.20500189254367099</v>
      </c>
      <c r="H948" s="68">
        <v>11.754537597234201</v>
      </c>
      <c r="I948" s="71">
        <v>0.30944129027365702</v>
      </c>
      <c r="J948" s="68">
        <v>96.110630942091603</v>
      </c>
      <c r="K948" s="71">
        <v>0.35656265164461898</v>
      </c>
      <c r="L948" s="68">
        <v>96.715643906655103</v>
      </c>
    </row>
    <row r="949" spans="1:12" x14ac:dyDescent="0.2">
      <c r="A949" s="72" t="s">
        <v>2223</v>
      </c>
      <c r="B949" s="66" t="s">
        <v>2224</v>
      </c>
      <c r="C949" s="67">
        <v>63</v>
      </c>
      <c r="D949" s="67" t="s">
        <v>343</v>
      </c>
      <c r="E949" s="71">
        <v>0.31621117638910601</v>
      </c>
      <c r="F949" s="68">
        <v>95.419187554019004</v>
      </c>
      <c r="G949" s="71">
        <v>0.611535736493379</v>
      </c>
      <c r="H949" s="68">
        <v>97.493517718236802</v>
      </c>
      <c r="I949" s="71">
        <v>0.285055117680444</v>
      </c>
      <c r="J949" s="68">
        <v>95.419187554019004</v>
      </c>
      <c r="K949" s="71">
        <v>5.2042674993494902E-2</v>
      </c>
      <c r="L949" s="68">
        <v>32.9299913569577</v>
      </c>
    </row>
    <row r="950" spans="1:12" x14ac:dyDescent="0.2">
      <c r="A950" s="72" t="s">
        <v>2225</v>
      </c>
      <c r="B950" s="66" t="s">
        <v>2226</v>
      </c>
      <c r="C950" s="67">
        <v>63</v>
      </c>
      <c r="D950" s="67" t="s">
        <v>343</v>
      </c>
      <c r="E950" s="71">
        <v>0.26514019172866199</v>
      </c>
      <c r="F950" s="68">
        <v>92.653414001728606</v>
      </c>
      <c r="G950" s="71">
        <v>0.53663272486490698</v>
      </c>
      <c r="H950" s="68">
        <v>96.456352636127903</v>
      </c>
      <c r="I950" s="71">
        <v>0.17421850345665099</v>
      </c>
      <c r="J950" s="68">
        <v>90.406222990492694</v>
      </c>
      <c r="K950" s="71">
        <v>8.4569346864429198E-2</v>
      </c>
      <c r="L950" s="68">
        <v>47.450302506482302</v>
      </c>
    </row>
    <row r="951" spans="1:12" x14ac:dyDescent="0.2">
      <c r="A951" s="72" t="s">
        <v>2227</v>
      </c>
      <c r="B951" s="66" t="s">
        <v>2228</v>
      </c>
      <c r="C951" s="67">
        <v>63</v>
      </c>
      <c r="D951" s="67" t="s">
        <v>343</v>
      </c>
      <c r="E951" s="71">
        <v>0.27755690465947402</v>
      </c>
      <c r="F951" s="68">
        <v>93.344857389801206</v>
      </c>
      <c r="G951" s="71">
        <v>0.53315709405723</v>
      </c>
      <c r="H951" s="68">
        <v>96.369922212618803</v>
      </c>
      <c r="I951" s="71">
        <v>0.24421827774060301</v>
      </c>
      <c r="J951" s="68">
        <v>93.690579083837505</v>
      </c>
      <c r="K951" s="71">
        <v>5.5295342180588299E-2</v>
      </c>
      <c r="L951" s="68">
        <v>34.572169403630099</v>
      </c>
    </row>
    <row r="952" spans="1:12" x14ac:dyDescent="0.2">
      <c r="A952" s="72" t="s">
        <v>2229</v>
      </c>
      <c r="B952" s="66" t="s">
        <v>2230</v>
      </c>
      <c r="C952" s="67">
        <v>63</v>
      </c>
      <c r="D952" s="67" t="s">
        <v>343</v>
      </c>
      <c r="E952" s="71">
        <v>0.208503818703412</v>
      </c>
      <c r="F952" s="68">
        <v>88.072601555747596</v>
      </c>
      <c r="G952" s="71">
        <v>0.224724134314918</v>
      </c>
      <c r="H952" s="68">
        <v>16.9403630077787</v>
      </c>
      <c r="I952" s="71">
        <v>0.342239312427638</v>
      </c>
      <c r="J952" s="68">
        <v>97.320656871218702</v>
      </c>
      <c r="K952" s="71">
        <v>5.8548009367681703E-2</v>
      </c>
      <c r="L952" s="68">
        <v>35.782195332757098</v>
      </c>
    </row>
    <row r="953" spans="1:12" x14ac:dyDescent="0.2">
      <c r="A953" s="72" t="s">
        <v>2231</v>
      </c>
      <c r="B953" s="66" t="s">
        <v>2232</v>
      </c>
      <c r="C953" s="67">
        <v>63</v>
      </c>
      <c r="D953" s="67" t="s">
        <v>343</v>
      </c>
      <c r="E953" s="71">
        <v>0.46271366587287899</v>
      </c>
      <c r="F953" s="68">
        <v>99.4814174589456</v>
      </c>
      <c r="G953" s="71">
        <v>0.23263865511343201</v>
      </c>
      <c r="H953" s="68">
        <v>20.2247191011236</v>
      </c>
      <c r="I953" s="71">
        <v>0.33750049991320202</v>
      </c>
      <c r="J953" s="68">
        <v>96.974935177182402</v>
      </c>
      <c r="K953" s="71">
        <v>0.81800184259200304</v>
      </c>
      <c r="L953" s="68">
        <v>98.876404494382001</v>
      </c>
    </row>
    <row r="954" spans="1:12" x14ac:dyDescent="0.2">
      <c r="A954" s="72" t="s">
        <v>2233</v>
      </c>
      <c r="B954" s="66" t="s">
        <v>2234</v>
      </c>
      <c r="C954" s="67">
        <v>63</v>
      </c>
      <c r="D954" s="67" t="s">
        <v>343</v>
      </c>
      <c r="E954" s="71">
        <v>0.37046822024488701</v>
      </c>
      <c r="F954" s="68">
        <v>97.320656871218702</v>
      </c>
      <c r="G954" s="71">
        <v>0.17676183838575399</v>
      </c>
      <c r="H954" s="68">
        <v>7.2601555747623197</v>
      </c>
      <c r="I954" s="71">
        <v>0.248769595492076</v>
      </c>
      <c r="J954" s="68">
        <v>93.777009507346605</v>
      </c>
      <c r="K954" s="71">
        <v>0.68587322685683105</v>
      </c>
      <c r="L954" s="68">
        <v>98.444252376836602</v>
      </c>
    </row>
    <row r="955" spans="1:12" x14ac:dyDescent="0.2">
      <c r="A955" s="72" t="s">
        <v>2235</v>
      </c>
      <c r="B955" s="66" t="s">
        <v>2236</v>
      </c>
      <c r="C955" s="67">
        <v>63</v>
      </c>
      <c r="D955" s="67" t="s">
        <v>343</v>
      </c>
      <c r="E955" s="71">
        <v>0.39603805063247699</v>
      </c>
      <c r="F955" s="68">
        <v>98.098530682800302</v>
      </c>
      <c r="G955" s="71">
        <v>0.55822313747663099</v>
      </c>
      <c r="H955" s="68">
        <v>96.802074330164203</v>
      </c>
      <c r="I955" s="71">
        <v>0.32649188930036399</v>
      </c>
      <c r="J955" s="68">
        <v>96.197061365600703</v>
      </c>
      <c r="K955" s="71">
        <v>0.30339912512043599</v>
      </c>
      <c r="L955" s="68">
        <v>94.468452895419205</v>
      </c>
    </row>
    <row r="956" spans="1:12" x14ac:dyDescent="0.2">
      <c r="A956" s="72" t="s">
        <v>2237</v>
      </c>
      <c r="B956" s="66" t="s">
        <v>2238</v>
      </c>
      <c r="C956" s="67">
        <v>63</v>
      </c>
      <c r="D956" s="67" t="s">
        <v>343</v>
      </c>
      <c r="E956" s="71">
        <v>0.354950456339862</v>
      </c>
      <c r="F956" s="68">
        <v>97.061365600691403</v>
      </c>
      <c r="G956" s="71">
        <v>0.28206656691597598</v>
      </c>
      <c r="H956" s="68">
        <v>83.4053586862576</v>
      </c>
      <c r="I956" s="71">
        <v>0.101175206559591</v>
      </c>
      <c r="J956" s="68">
        <v>85.220397579948099</v>
      </c>
      <c r="K956" s="71">
        <v>0.68160959554402001</v>
      </c>
      <c r="L956" s="68">
        <v>98.357821953327601</v>
      </c>
    </row>
    <row r="957" spans="1:12" x14ac:dyDescent="0.2">
      <c r="A957" s="72" t="s">
        <v>2239</v>
      </c>
      <c r="B957" s="66" t="s">
        <v>2240</v>
      </c>
      <c r="C957" s="67">
        <v>63</v>
      </c>
      <c r="D957" s="67" t="s">
        <v>343</v>
      </c>
      <c r="E957" s="71">
        <v>0.361741725673148</v>
      </c>
      <c r="F957" s="68">
        <v>97.234226447709602</v>
      </c>
      <c r="G957" s="71">
        <v>0.223298040585757</v>
      </c>
      <c r="H957" s="68">
        <v>16.076058772688</v>
      </c>
      <c r="I957" s="71">
        <v>0.34059930977799202</v>
      </c>
      <c r="J957" s="68">
        <v>97.061365600691403</v>
      </c>
      <c r="K957" s="71">
        <v>0.52132782665569499</v>
      </c>
      <c r="L957" s="68">
        <v>98.098530682800302</v>
      </c>
    </row>
    <row r="958" spans="1:12" x14ac:dyDescent="0.2">
      <c r="A958" s="72" t="s">
        <v>2241</v>
      </c>
      <c r="B958" s="66" t="s">
        <v>2242</v>
      </c>
      <c r="C958" s="67">
        <v>63</v>
      </c>
      <c r="D958" s="67" t="s">
        <v>343</v>
      </c>
      <c r="E958" s="71">
        <v>8.6210063342411797E-2</v>
      </c>
      <c r="F958" s="68">
        <v>9.8530682800345701</v>
      </c>
      <c r="G958" s="71">
        <v>0.25806090613723098</v>
      </c>
      <c r="H958" s="68">
        <v>71.910112359550595</v>
      </c>
      <c r="I958" s="71">
        <v>5.6928389000431305E-4</v>
      </c>
      <c r="J958" s="68">
        <v>4.4943820224719104</v>
      </c>
      <c r="K958" s="71">
        <v>0</v>
      </c>
      <c r="L958" s="68">
        <v>2.2471910112359601</v>
      </c>
    </row>
    <row r="959" spans="1:12" x14ac:dyDescent="0.2">
      <c r="A959" s="72" t="s">
        <v>2243</v>
      </c>
      <c r="B959" s="66" t="s">
        <v>2244</v>
      </c>
      <c r="C959" s="67"/>
      <c r="D959" s="67" t="s">
        <v>343</v>
      </c>
      <c r="E959" s="71">
        <v>8.3333333022062694E-2</v>
      </c>
      <c r="F959" s="68">
        <v>7.6058772687986202</v>
      </c>
      <c r="G959" s="71">
        <v>0.249999999066188</v>
      </c>
      <c r="H959" s="68">
        <v>49.092480553154701</v>
      </c>
      <c r="I959" s="71">
        <v>0</v>
      </c>
      <c r="J959" s="68">
        <v>0.86430423509075205</v>
      </c>
      <c r="K959" s="71">
        <v>0</v>
      </c>
      <c r="L959" s="68">
        <v>2.2471910112359601</v>
      </c>
    </row>
    <row r="960" spans="1:12" x14ac:dyDescent="0.2">
      <c r="A960" s="72" t="s">
        <v>2245</v>
      </c>
      <c r="B960" s="66" t="s">
        <v>2246</v>
      </c>
      <c r="C960" s="67">
        <v>45</v>
      </c>
      <c r="D960" s="67" t="s">
        <v>343</v>
      </c>
      <c r="E960" s="71">
        <v>0.13029287525619501</v>
      </c>
      <c r="F960" s="68">
        <v>47.623163353500402</v>
      </c>
      <c r="G960" s="71">
        <v>0.24999983479968199</v>
      </c>
      <c r="H960" s="68">
        <v>47.277441659464102</v>
      </c>
      <c r="I960" s="71">
        <v>7.5194362980725597E-3</v>
      </c>
      <c r="J960" s="68">
        <v>39.412273120138302</v>
      </c>
      <c r="K960" s="71">
        <v>0.13335935467083099</v>
      </c>
      <c r="L960" s="68">
        <v>64.477095937770102</v>
      </c>
    </row>
    <row r="961" spans="1:12" x14ac:dyDescent="0.2">
      <c r="A961" s="72" t="s">
        <v>2247</v>
      </c>
      <c r="B961" s="66" t="s">
        <v>2248</v>
      </c>
      <c r="C961" s="67">
        <v>45</v>
      </c>
      <c r="D961" s="67" t="s">
        <v>343</v>
      </c>
      <c r="E961" s="71">
        <v>0.11900328598509401</v>
      </c>
      <c r="F961" s="68">
        <v>39.412273120138302</v>
      </c>
      <c r="G961" s="71">
        <v>0.24999983397162201</v>
      </c>
      <c r="H961" s="68">
        <v>47.191011235955102</v>
      </c>
      <c r="I961" s="71">
        <v>2.9246739966705001E-3</v>
      </c>
      <c r="J961" s="68">
        <v>19.014693171996502</v>
      </c>
      <c r="K961" s="71">
        <v>0.10408534998699</v>
      </c>
      <c r="L961" s="68">
        <v>54.796888504753703</v>
      </c>
    </row>
    <row r="962" spans="1:12" x14ac:dyDescent="0.2">
      <c r="A962" s="72" t="s">
        <v>2249</v>
      </c>
      <c r="B962" s="66" t="s">
        <v>2250</v>
      </c>
      <c r="C962" s="67">
        <v>45</v>
      </c>
      <c r="D962" s="67" t="s">
        <v>343</v>
      </c>
      <c r="E962" s="71">
        <v>0.14338515573192301</v>
      </c>
      <c r="F962" s="68">
        <v>58.2541054451167</v>
      </c>
      <c r="G962" s="71">
        <v>0.25431833709612101</v>
      </c>
      <c r="H962" s="68">
        <v>67.934312878133099</v>
      </c>
      <c r="I962" s="71">
        <v>3.59724410546301E-2</v>
      </c>
      <c r="J962" s="68">
        <v>72.255834053586895</v>
      </c>
      <c r="K962" s="71">
        <v>0.139864689045018</v>
      </c>
      <c r="L962" s="68">
        <v>66.2921348314607</v>
      </c>
    </row>
    <row r="963" spans="1:12" x14ac:dyDescent="0.2">
      <c r="A963" s="72" t="s">
        <v>2251</v>
      </c>
      <c r="B963" s="66" t="s">
        <v>2252</v>
      </c>
      <c r="C963" s="67">
        <v>45</v>
      </c>
      <c r="D963" s="67" t="s">
        <v>343</v>
      </c>
      <c r="E963" s="71">
        <v>0.130056394016974</v>
      </c>
      <c r="F963" s="68">
        <v>47.191011235955102</v>
      </c>
      <c r="G963" s="71">
        <v>0.249999827567674</v>
      </c>
      <c r="H963" s="68">
        <v>47.104580812446002</v>
      </c>
      <c r="I963" s="71">
        <v>1.33153341866046E-2</v>
      </c>
      <c r="J963" s="68">
        <v>52.722558340535898</v>
      </c>
      <c r="K963" s="71">
        <v>0.126854020296644</v>
      </c>
      <c r="L963" s="68">
        <v>62.402765773552296</v>
      </c>
    </row>
    <row r="964" spans="1:12" x14ac:dyDescent="0.2">
      <c r="A964" s="72" t="s">
        <v>2253</v>
      </c>
      <c r="B964" s="66" t="s">
        <v>2254</v>
      </c>
      <c r="C964" s="67">
        <v>66</v>
      </c>
      <c r="D964" s="67" t="s">
        <v>343</v>
      </c>
      <c r="E964" s="71">
        <v>0.102925266687909</v>
      </c>
      <c r="F964" s="68">
        <v>24.286949006050101</v>
      </c>
      <c r="G964" s="71">
        <v>0.22792755227960501</v>
      </c>
      <c r="H964" s="68">
        <v>18.323249783923899</v>
      </c>
      <c r="I964" s="71">
        <v>3.9050868245681502E-3</v>
      </c>
      <c r="J964" s="68">
        <v>23.854796888504801</v>
      </c>
      <c r="K964" s="71">
        <v>7.6943160959554197E-2</v>
      </c>
      <c r="L964" s="68">
        <v>43.301642178046698</v>
      </c>
    </row>
    <row r="965" spans="1:12" x14ac:dyDescent="0.2">
      <c r="A965" s="72" t="s">
        <v>1116</v>
      </c>
      <c r="B965" s="66" t="s">
        <v>2255</v>
      </c>
      <c r="C965" s="67">
        <v>66</v>
      </c>
      <c r="D965" s="67" t="s">
        <v>343</v>
      </c>
      <c r="E965" s="71">
        <v>7.6688908460829597E-2</v>
      </c>
      <c r="F965" s="68">
        <v>5.6179775280898898</v>
      </c>
      <c r="G965" s="71">
        <v>0.18570463868287901</v>
      </c>
      <c r="H965" s="68">
        <v>8.2973206568712197</v>
      </c>
      <c r="I965" s="71">
        <v>2.07741326739566E-3</v>
      </c>
      <c r="J965" s="68">
        <v>13.656006914433901</v>
      </c>
      <c r="K965" s="71">
        <v>4.2284673432214599E-2</v>
      </c>
      <c r="L965" s="68">
        <v>28.089887640449401</v>
      </c>
    </row>
    <row r="966" spans="1:12" x14ac:dyDescent="0.2">
      <c r="A966" s="72" t="s">
        <v>2256</v>
      </c>
      <c r="B966" s="66" t="s">
        <v>2257</v>
      </c>
      <c r="C966" s="67">
        <v>66</v>
      </c>
      <c r="D966" s="67" t="s">
        <v>343</v>
      </c>
      <c r="E966" s="71">
        <v>8.1191355997844106E-2</v>
      </c>
      <c r="F966" s="68">
        <v>6.3094209161624901</v>
      </c>
      <c r="G966" s="71">
        <v>0.18743586603564899</v>
      </c>
      <c r="H966" s="68">
        <v>8.3837510803802893</v>
      </c>
      <c r="I966" s="71">
        <v>1.9637113079829498E-3</v>
      </c>
      <c r="J966" s="68">
        <v>12.7052722558341</v>
      </c>
      <c r="K966" s="71">
        <v>5.4174490649900299E-2</v>
      </c>
      <c r="L966" s="68">
        <v>33.0164217804667</v>
      </c>
    </row>
    <row r="967" spans="1:12" x14ac:dyDescent="0.2">
      <c r="A967" s="72" t="s">
        <v>2258</v>
      </c>
      <c r="B967" s="66" t="s">
        <v>2259</v>
      </c>
      <c r="C967" s="67">
        <v>66</v>
      </c>
      <c r="D967" s="67" t="s">
        <v>343</v>
      </c>
      <c r="E967" s="71">
        <v>8.9632586223199001E-2</v>
      </c>
      <c r="F967" s="68">
        <v>12.7917026793431</v>
      </c>
      <c r="G967" s="71">
        <v>0.241838704660499</v>
      </c>
      <c r="H967" s="68">
        <v>26.274848746758899</v>
      </c>
      <c r="I967" s="71">
        <v>1.0377165123505901E-3</v>
      </c>
      <c r="J967" s="68">
        <v>6.48228176318064</v>
      </c>
      <c r="K967" s="71">
        <v>2.6021337496747499E-2</v>
      </c>
      <c r="L967" s="68">
        <v>17.977528089887599</v>
      </c>
    </row>
    <row r="968" spans="1:12" x14ac:dyDescent="0.2">
      <c r="A968" s="72" t="s">
        <v>2260</v>
      </c>
      <c r="B968" s="66" t="s">
        <v>2261</v>
      </c>
      <c r="C968" s="67">
        <v>66</v>
      </c>
      <c r="D968" s="67" t="s">
        <v>343</v>
      </c>
      <c r="E968" s="71">
        <v>0.123311802803189</v>
      </c>
      <c r="F968" s="68">
        <v>42.3509075194468</v>
      </c>
      <c r="G968" s="71">
        <v>0.23745130901509001</v>
      </c>
      <c r="H968" s="68">
        <v>22.731201382886798</v>
      </c>
      <c r="I968" s="71">
        <v>2.37741191073922E-3</v>
      </c>
      <c r="J968" s="68">
        <v>15.125324114088199</v>
      </c>
      <c r="K968" s="71">
        <v>0.13010668748373699</v>
      </c>
      <c r="L968" s="68">
        <v>63.699222126188403</v>
      </c>
    </row>
    <row r="969" spans="1:12" x14ac:dyDescent="0.2">
      <c r="A969" s="72" t="s">
        <v>2262</v>
      </c>
      <c r="B969" s="66" t="s">
        <v>2263</v>
      </c>
      <c r="C969" s="67">
        <v>66</v>
      </c>
      <c r="D969" s="67" t="s">
        <v>343</v>
      </c>
      <c r="E969" s="71">
        <v>0.10785954740508601</v>
      </c>
      <c r="F969" s="68">
        <v>28.781331028522001</v>
      </c>
      <c r="G969" s="71">
        <v>0.243892030968233</v>
      </c>
      <c r="H969" s="68">
        <v>29.4727744165946</v>
      </c>
      <c r="I969" s="71">
        <v>4.8752659438749601E-3</v>
      </c>
      <c r="J969" s="68">
        <v>29.4727744165946</v>
      </c>
      <c r="K969" s="71">
        <v>7.4811345303148896E-2</v>
      </c>
      <c r="L969" s="68">
        <v>43.042350907519399</v>
      </c>
    </row>
    <row r="970" spans="1:12" x14ac:dyDescent="0.2">
      <c r="A970" s="72" t="s">
        <v>2264</v>
      </c>
      <c r="B970" s="66" t="s">
        <v>2265</v>
      </c>
      <c r="C970" s="67">
        <v>66</v>
      </c>
      <c r="D970" s="67" t="s">
        <v>343</v>
      </c>
      <c r="E970" s="71">
        <v>0.116224116268802</v>
      </c>
      <c r="F970" s="68">
        <v>36.905790838375097</v>
      </c>
      <c r="G970" s="71">
        <v>0.24805266291327399</v>
      </c>
      <c r="H970" s="68">
        <v>37.856525496974903</v>
      </c>
      <c r="I970" s="71">
        <v>3.0396702803280199E-3</v>
      </c>
      <c r="J970" s="68">
        <v>19.446845289541901</v>
      </c>
      <c r="K970" s="71">
        <v>9.7580015612802898E-2</v>
      </c>
      <c r="L970" s="68">
        <v>53.068280034572197</v>
      </c>
    </row>
    <row r="971" spans="1:12" x14ac:dyDescent="0.2">
      <c r="A971" s="72" t="s">
        <v>2266</v>
      </c>
      <c r="B971" s="66" t="s">
        <v>2267</v>
      </c>
      <c r="C971" s="67">
        <v>66</v>
      </c>
      <c r="D971" s="67" t="s">
        <v>343</v>
      </c>
      <c r="E971" s="71">
        <v>0.10096570280863</v>
      </c>
      <c r="F971" s="68">
        <v>21.780466724286899</v>
      </c>
      <c r="G971" s="71">
        <v>0.24490133395744201</v>
      </c>
      <c r="H971" s="68">
        <v>31.374243733794302</v>
      </c>
      <c r="I971" s="71">
        <v>2.7004322878589801E-3</v>
      </c>
      <c r="J971" s="68">
        <v>17.545375972342299</v>
      </c>
      <c r="K971" s="71">
        <v>5.5295342180588299E-2</v>
      </c>
      <c r="L971" s="68">
        <v>34.572169403630099</v>
      </c>
    </row>
    <row r="972" spans="1:12" x14ac:dyDescent="0.2">
      <c r="A972" s="72" t="s">
        <v>2268</v>
      </c>
      <c r="B972" s="66" t="s">
        <v>2269</v>
      </c>
      <c r="C972" s="67">
        <v>66</v>
      </c>
      <c r="D972" s="67" t="s">
        <v>343</v>
      </c>
      <c r="E972" s="71">
        <v>9.5390045930495201E-2</v>
      </c>
      <c r="F972" s="68">
        <v>16.8539325842697</v>
      </c>
      <c r="G972" s="71">
        <v>0.237848579698408</v>
      </c>
      <c r="H972" s="68">
        <v>22.817631806395902</v>
      </c>
      <c r="I972" s="71">
        <v>2.7842174737692598E-3</v>
      </c>
      <c r="J972" s="68">
        <v>18.150388936905799</v>
      </c>
      <c r="K972" s="71">
        <v>4.5537340619308003E-2</v>
      </c>
      <c r="L972" s="68">
        <v>29.732065687121899</v>
      </c>
    </row>
    <row r="973" spans="1:12" x14ac:dyDescent="0.2">
      <c r="A973" s="72" t="s">
        <v>2270</v>
      </c>
      <c r="B973" s="66" t="s">
        <v>2271</v>
      </c>
      <c r="C973" s="67">
        <v>66</v>
      </c>
      <c r="D973" s="67" t="s">
        <v>343</v>
      </c>
      <c r="E973" s="71">
        <v>0.13197941900223001</v>
      </c>
      <c r="F973" s="68">
        <v>49.178910976663801</v>
      </c>
      <c r="G973" s="71">
        <v>0.24793674787907</v>
      </c>
      <c r="H973" s="68">
        <v>37.424373379429603</v>
      </c>
      <c r="I973" s="71">
        <v>4.8841528955090698E-3</v>
      </c>
      <c r="J973" s="68">
        <v>29.5592048401037</v>
      </c>
      <c r="K973" s="71">
        <v>0.143117356232111</v>
      </c>
      <c r="L973" s="68">
        <v>67.415730337078699</v>
      </c>
    </row>
    <row r="974" spans="1:12" x14ac:dyDescent="0.2">
      <c r="A974" s="72" t="s">
        <v>2272</v>
      </c>
      <c r="B974" s="66" t="s">
        <v>2273</v>
      </c>
      <c r="C974" s="67">
        <v>66</v>
      </c>
      <c r="D974" s="67" t="s">
        <v>343</v>
      </c>
      <c r="E974" s="71">
        <v>0.121144545674485</v>
      </c>
      <c r="F974" s="68">
        <v>40.968020743301601</v>
      </c>
      <c r="G974" s="71">
        <v>0.26506223161717102</v>
      </c>
      <c r="H974" s="68">
        <v>76.058772687986206</v>
      </c>
      <c r="I974" s="71">
        <v>1.38020585418563E-2</v>
      </c>
      <c r="J974" s="68">
        <v>53.414001728608497</v>
      </c>
      <c r="K974" s="71">
        <v>8.4569346864429198E-2</v>
      </c>
      <c r="L974" s="68">
        <v>47.450302506482302</v>
      </c>
    </row>
    <row r="975" spans="1:12" x14ac:dyDescent="0.2">
      <c r="A975" s="72" t="s">
        <v>2274</v>
      </c>
      <c r="B975" s="66" t="s">
        <v>2275</v>
      </c>
      <c r="C975" s="67">
        <v>66</v>
      </c>
      <c r="D975" s="67" t="s">
        <v>343</v>
      </c>
      <c r="E975" s="71">
        <v>0.135788153519043</v>
      </c>
      <c r="F975" s="68">
        <v>52.549697493517698</v>
      </c>
      <c r="G975" s="71">
        <v>0.22044251034357301</v>
      </c>
      <c r="H975" s="68">
        <v>15.2117545375972</v>
      </c>
      <c r="I975" s="71">
        <v>4.0551926794349998E-2</v>
      </c>
      <c r="J975" s="68">
        <v>73.984442523768394</v>
      </c>
      <c r="K975" s="71">
        <v>0.14637002341920399</v>
      </c>
      <c r="L975" s="68">
        <v>68.625756266205698</v>
      </c>
    </row>
    <row r="976" spans="1:12" x14ac:dyDescent="0.2">
      <c r="A976" s="72" t="s">
        <v>2276</v>
      </c>
      <c r="B976" s="66" t="s">
        <v>2277</v>
      </c>
      <c r="C976" s="67">
        <v>66</v>
      </c>
      <c r="D976" s="67" t="s">
        <v>343</v>
      </c>
      <c r="E976" s="71">
        <v>8.8633685050119496E-2</v>
      </c>
      <c r="F976" s="68">
        <v>12.1002592912705</v>
      </c>
      <c r="G976" s="71">
        <v>0.24999977835249201</v>
      </c>
      <c r="H976" s="68">
        <v>46.672428694900603</v>
      </c>
      <c r="I976" s="71">
        <v>2.8906080494932301E-3</v>
      </c>
      <c r="J976" s="68">
        <v>18.582541054451202</v>
      </c>
      <c r="K976" s="71">
        <v>1.3010668748373699E-2</v>
      </c>
      <c r="L976" s="68">
        <v>9.8530682800345701</v>
      </c>
    </row>
    <row r="977" spans="1:12" x14ac:dyDescent="0.2">
      <c r="A977" s="72" t="s">
        <v>2278</v>
      </c>
      <c r="B977" s="66" t="s">
        <v>2279</v>
      </c>
      <c r="C977" s="67">
        <v>66</v>
      </c>
      <c r="D977" s="67" t="s">
        <v>343</v>
      </c>
      <c r="E977" s="71">
        <v>0.117700858120937</v>
      </c>
      <c r="F977" s="68">
        <v>38.202247191011203</v>
      </c>
      <c r="G977" s="71">
        <v>0.235758112276481</v>
      </c>
      <c r="H977" s="68">
        <v>21.348314606741599</v>
      </c>
      <c r="I977" s="71">
        <v>3.5011105380602999E-3</v>
      </c>
      <c r="J977" s="68">
        <v>22.039757994814199</v>
      </c>
      <c r="K977" s="71">
        <v>0.11384335154826999</v>
      </c>
      <c r="L977" s="68">
        <v>59.0319792566983</v>
      </c>
    </row>
    <row r="978" spans="1:12" x14ac:dyDescent="0.2">
      <c r="A978" s="72" t="s">
        <v>2280</v>
      </c>
      <c r="B978" s="66" t="s">
        <v>2281</v>
      </c>
      <c r="C978" s="67">
        <v>66</v>
      </c>
      <c r="D978" s="67" t="s">
        <v>343</v>
      </c>
      <c r="E978" s="71">
        <v>0.12590422608004501</v>
      </c>
      <c r="F978" s="68">
        <v>44.079515989628298</v>
      </c>
      <c r="G978" s="71">
        <v>0.24623408807268199</v>
      </c>
      <c r="H978" s="68">
        <v>33.1892826274849</v>
      </c>
      <c r="I978" s="71">
        <v>2.4140572993369001E-2</v>
      </c>
      <c r="J978" s="68">
        <v>64.217804667242902</v>
      </c>
      <c r="K978" s="71">
        <v>0.10733801717408301</v>
      </c>
      <c r="L978" s="68">
        <v>55.834053586862602</v>
      </c>
    </row>
    <row r="979" spans="1:12" x14ac:dyDescent="0.2">
      <c r="A979" s="72" t="s">
        <v>2282</v>
      </c>
      <c r="B979" s="66" t="s">
        <v>2283</v>
      </c>
      <c r="C979" s="67">
        <v>66</v>
      </c>
      <c r="D979" s="67" t="s">
        <v>343</v>
      </c>
      <c r="E979" s="71">
        <v>9.0788761726216596E-2</v>
      </c>
      <c r="F979" s="68">
        <v>13.310285220397599</v>
      </c>
      <c r="G979" s="71">
        <v>0.24999978406079101</v>
      </c>
      <c r="H979" s="68">
        <v>46.845289541918802</v>
      </c>
      <c r="I979" s="71">
        <v>6.1031651823914403E-3</v>
      </c>
      <c r="J979" s="68">
        <v>35.177182368193598</v>
      </c>
      <c r="K979" s="71">
        <v>1.6263335935467201E-2</v>
      </c>
      <c r="L979" s="68">
        <v>12.0138288677615</v>
      </c>
    </row>
    <row r="980" spans="1:12" x14ac:dyDescent="0.2">
      <c r="A980" s="72" t="s">
        <v>2284</v>
      </c>
      <c r="B980" s="66" t="s">
        <v>2285</v>
      </c>
      <c r="C980" s="67">
        <v>66</v>
      </c>
      <c r="D980" s="67" t="s">
        <v>343</v>
      </c>
      <c r="E980" s="71">
        <v>0.10565107962649301</v>
      </c>
      <c r="F980" s="68">
        <v>26.879861711322398</v>
      </c>
      <c r="G980" s="71">
        <v>0.24999903816278199</v>
      </c>
      <c r="H980" s="68">
        <v>45.894554883318897</v>
      </c>
      <c r="I980" s="71">
        <v>5.1535241619226199E-3</v>
      </c>
      <c r="J980" s="68">
        <v>31.028522039757998</v>
      </c>
      <c r="K980" s="71">
        <v>6.1800676554775197E-2</v>
      </c>
      <c r="L980" s="68">
        <v>37.424373379429603</v>
      </c>
    </row>
    <row r="981" spans="1:12" x14ac:dyDescent="0.2">
      <c r="A981" s="72" t="s">
        <v>2286</v>
      </c>
      <c r="B981" s="66" t="s">
        <v>2287</v>
      </c>
      <c r="C981" s="67">
        <v>67</v>
      </c>
      <c r="D981" s="67" t="s">
        <v>343</v>
      </c>
      <c r="E981" s="71">
        <v>0.12007224564463299</v>
      </c>
      <c r="F981" s="68">
        <v>40.276577355229001</v>
      </c>
      <c r="G981" s="71">
        <v>0.24999970115460099</v>
      </c>
      <c r="H981" s="68">
        <v>46.413137424373403</v>
      </c>
      <c r="I981" s="71">
        <v>6.1316857923074302E-3</v>
      </c>
      <c r="J981" s="68">
        <v>35.263612791702698</v>
      </c>
      <c r="K981" s="71">
        <v>0.10408534998699</v>
      </c>
      <c r="L981" s="68">
        <v>54.796888504753703</v>
      </c>
    </row>
    <row r="982" spans="1:12" x14ac:dyDescent="0.2">
      <c r="A982" s="72" t="s">
        <v>2288</v>
      </c>
      <c r="B982" s="66" t="s">
        <v>2289</v>
      </c>
      <c r="C982" s="67">
        <v>67</v>
      </c>
      <c r="D982" s="67" t="s">
        <v>343</v>
      </c>
      <c r="E982" s="71">
        <v>0.10757425308933</v>
      </c>
      <c r="F982" s="68">
        <v>28.522039757994801</v>
      </c>
      <c r="G982" s="71">
        <v>0.24719883406599</v>
      </c>
      <c r="H982" s="68">
        <v>35.522904062229898</v>
      </c>
      <c r="I982" s="71">
        <v>3.9652470859449698E-3</v>
      </c>
      <c r="J982" s="68">
        <v>24.4598098530683</v>
      </c>
      <c r="K982" s="71">
        <v>7.1558678116055499E-2</v>
      </c>
      <c r="L982" s="68">
        <v>41.400172860847</v>
      </c>
    </row>
    <row r="983" spans="1:12" x14ac:dyDescent="0.2">
      <c r="A983" s="72" t="s">
        <v>2290</v>
      </c>
      <c r="B983" s="66" t="s">
        <v>2291</v>
      </c>
      <c r="C983" s="67">
        <v>67</v>
      </c>
      <c r="D983" s="67" t="s">
        <v>343</v>
      </c>
      <c r="E983" s="71">
        <v>0.11127672797942199</v>
      </c>
      <c r="F983" s="68">
        <v>31.806395851339701</v>
      </c>
      <c r="G983" s="71">
        <v>0.249999599593629</v>
      </c>
      <c r="H983" s="68">
        <v>46.240276577355203</v>
      </c>
      <c r="I983" s="71">
        <v>1.2271906228581301E-2</v>
      </c>
      <c r="J983" s="68">
        <v>50.993949870354399</v>
      </c>
      <c r="K983" s="71">
        <v>7.1558678116055499E-2</v>
      </c>
      <c r="L983" s="68">
        <v>41.400172860847</v>
      </c>
    </row>
    <row r="984" spans="1:12" x14ac:dyDescent="0.2">
      <c r="A984" s="72" t="s">
        <v>1742</v>
      </c>
      <c r="B984" s="66" t="s">
        <v>2292</v>
      </c>
      <c r="C984" s="67">
        <v>67</v>
      </c>
      <c r="D984" s="67" t="s">
        <v>343</v>
      </c>
      <c r="E984" s="71">
        <v>9.7858696542056894E-2</v>
      </c>
      <c r="F984" s="68">
        <v>19.533275713051001</v>
      </c>
      <c r="G984" s="71">
        <v>0.24486717851933901</v>
      </c>
      <c r="H984" s="68">
        <v>31.201382886776099</v>
      </c>
      <c r="I984" s="71">
        <v>3.1715704875240102E-3</v>
      </c>
      <c r="J984" s="68">
        <v>19.965427830596401</v>
      </c>
      <c r="K984" s="71">
        <v>4.5537340619308003E-2</v>
      </c>
      <c r="L984" s="68">
        <v>29.732065687121899</v>
      </c>
    </row>
    <row r="985" spans="1:12" x14ac:dyDescent="0.2">
      <c r="A985" s="72" t="s">
        <v>2293</v>
      </c>
      <c r="B985" s="66" t="s">
        <v>2294</v>
      </c>
      <c r="C985" s="67">
        <v>67</v>
      </c>
      <c r="D985" s="67" t="s">
        <v>343</v>
      </c>
      <c r="E985" s="71">
        <v>0.15266378923031601</v>
      </c>
      <c r="F985" s="68">
        <v>65.168539325842701</v>
      </c>
      <c r="G985" s="71">
        <v>0.23945259000114699</v>
      </c>
      <c r="H985" s="68">
        <v>23.941227312013801</v>
      </c>
      <c r="I985" s="71">
        <v>5.2652751148036303E-2</v>
      </c>
      <c r="J985" s="68">
        <v>78.219533275713005</v>
      </c>
      <c r="K985" s="71">
        <v>0.16588602654176501</v>
      </c>
      <c r="L985" s="68">
        <v>74.070872947277493</v>
      </c>
    </row>
    <row r="986" spans="1:12" x14ac:dyDescent="0.2">
      <c r="A986" s="72" t="s">
        <v>2295</v>
      </c>
      <c r="B986" s="66" t="s">
        <v>2296</v>
      </c>
      <c r="C986" s="67">
        <v>67</v>
      </c>
      <c r="D986" s="67" t="s">
        <v>343</v>
      </c>
      <c r="E986" s="71">
        <v>0.112915348538489</v>
      </c>
      <c r="F986" s="68">
        <v>34.0535868625756</v>
      </c>
      <c r="G986" s="71">
        <v>0.25445321891896699</v>
      </c>
      <c r="H986" s="68">
        <v>68.107173725151299</v>
      </c>
      <c r="I986" s="71">
        <v>4.8513487638473102E-2</v>
      </c>
      <c r="J986" s="68">
        <v>76.923076923076906</v>
      </c>
      <c r="K986" s="71">
        <v>3.5779339058027798E-2</v>
      </c>
      <c r="L986" s="68">
        <v>24.027657735522901</v>
      </c>
    </row>
    <row r="987" spans="1:12" x14ac:dyDescent="0.2">
      <c r="A987" s="72" t="s">
        <v>2297</v>
      </c>
      <c r="B987" s="66" t="s">
        <v>2298</v>
      </c>
      <c r="C987" s="67">
        <v>67</v>
      </c>
      <c r="D987" s="67" t="s">
        <v>343</v>
      </c>
      <c r="E987" s="71">
        <v>0.130792455483941</v>
      </c>
      <c r="F987" s="68">
        <v>48.314606741573002</v>
      </c>
      <c r="G987" s="71">
        <v>0.249459515262899</v>
      </c>
      <c r="H987" s="68">
        <v>42.523768366464999</v>
      </c>
      <c r="I987" s="71">
        <v>1.9316498079373901E-2</v>
      </c>
      <c r="J987" s="68">
        <v>59.809853068279999</v>
      </c>
      <c r="K987" s="71">
        <v>0.12360135310955001</v>
      </c>
      <c r="L987" s="68">
        <v>61.365600691443397</v>
      </c>
    </row>
    <row r="988" spans="1:12" x14ac:dyDescent="0.2">
      <c r="A988" s="72" t="s">
        <v>2299</v>
      </c>
      <c r="B988" s="66" t="s">
        <v>2300</v>
      </c>
      <c r="C988" s="67">
        <v>67</v>
      </c>
      <c r="D988" s="67" t="s">
        <v>343</v>
      </c>
      <c r="E988" s="71">
        <v>0.12870147946747601</v>
      </c>
      <c r="F988" s="68">
        <v>46.153846153846203</v>
      </c>
      <c r="G988" s="71">
        <v>0.23647614389706401</v>
      </c>
      <c r="H988" s="68">
        <v>21.780466724286899</v>
      </c>
      <c r="I988" s="71">
        <v>2.9279608582906302E-2</v>
      </c>
      <c r="J988" s="68">
        <v>67.675021607605899</v>
      </c>
      <c r="K988" s="71">
        <v>0.120348685922457</v>
      </c>
      <c r="L988" s="68">
        <v>60.501296456352598</v>
      </c>
    </row>
    <row r="989" spans="1:12" x14ac:dyDescent="0.2">
      <c r="A989" s="72" t="s">
        <v>2301</v>
      </c>
      <c r="B989" s="66" t="s">
        <v>2302</v>
      </c>
      <c r="C989" s="67">
        <v>67</v>
      </c>
      <c r="D989" s="67" t="s">
        <v>343</v>
      </c>
      <c r="E989" s="71">
        <v>0.106016175273274</v>
      </c>
      <c r="F989" s="68">
        <v>27.139152981849598</v>
      </c>
      <c r="G989" s="71">
        <v>0.24637186604491501</v>
      </c>
      <c r="H989" s="68">
        <v>33.4485738980121</v>
      </c>
      <c r="I989" s="71">
        <v>1.6381317594318601E-2</v>
      </c>
      <c r="J989" s="68">
        <v>56.784788245462401</v>
      </c>
      <c r="K989" s="71">
        <v>5.5295342180588299E-2</v>
      </c>
      <c r="L989" s="68">
        <v>34.572169403630099</v>
      </c>
    </row>
    <row r="990" spans="1:12" x14ac:dyDescent="0.2">
      <c r="A990" s="72" t="s">
        <v>2303</v>
      </c>
      <c r="B990" s="66" t="s">
        <v>2304</v>
      </c>
      <c r="C990" s="67">
        <v>67</v>
      </c>
      <c r="D990" s="67" t="s">
        <v>343</v>
      </c>
      <c r="E990" s="71">
        <v>0.12099355925212101</v>
      </c>
      <c r="F990" s="68">
        <v>40.795159896283501</v>
      </c>
      <c r="G990" s="71">
        <v>0.24787729053368099</v>
      </c>
      <c r="H990" s="68">
        <v>37.078651685393297</v>
      </c>
      <c r="I990" s="71">
        <v>4.5127028615055097E-3</v>
      </c>
      <c r="J990" s="68">
        <v>26.966292134831502</v>
      </c>
      <c r="K990" s="71">
        <v>0.110590684361177</v>
      </c>
      <c r="L990" s="68">
        <v>57.303370786516901</v>
      </c>
    </row>
    <row r="991" spans="1:12" x14ac:dyDescent="0.2">
      <c r="A991" s="72" t="s">
        <v>2305</v>
      </c>
      <c r="B991" s="66" t="s">
        <v>2306</v>
      </c>
      <c r="C991" s="67">
        <v>66</v>
      </c>
      <c r="D991" s="67" t="s">
        <v>343</v>
      </c>
      <c r="E991" s="71">
        <v>0.12378657937274699</v>
      </c>
      <c r="F991" s="68">
        <v>42.783059636992199</v>
      </c>
      <c r="G991" s="71">
        <v>0.24723683002845401</v>
      </c>
      <c r="H991" s="68">
        <v>35.695764909248098</v>
      </c>
      <c r="I991" s="71">
        <v>2.6542892476982601E-2</v>
      </c>
      <c r="J991" s="68">
        <v>65.687121866897101</v>
      </c>
      <c r="K991" s="71">
        <v>9.7580015612802898E-2</v>
      </c>
      <c r="L991" s="68">
        <v>53.068280034572197</v>
      </c>
    </row>
    <row r="992" spans="1:12" x14ac:dyDescent="0.2">
      <c r="A992" s="72" t="s">
        <v>2307</v>
      </c>
      <c r="B992" s="66" t="s">
        <v>2308</v>
      </c>
      <c r="C992" s="67">
        <v>66</v>
      </c>
      <c r="D992" s="67" t="s">
        <v>343</v>
      </c>
      <c r="E992" s="71">
        <v>9.2037532773601105E-2</v>
      </c>
      <c r="F992" s="68">
        <v>14.6931719965428</v>
      </c>
      <c r="G992" s="71">
        <v>0.24561509758019501</v>
      </c>
      <c r="H992" s="68">
        <v>32.238547968885001</v>
      </c>
      <c r="I992" s="71">
        <v>7.72883043095409E-3</v>
      </c>
      <c r="J992" s="68">
        <v>40.103716508210901</v>
      </c>
      <c r="K992" s="71">
        <v>2.2768670309654002E-2</v>
      </c>
      <c r="L992" s="68">
        <v>15.384615384615399</v>
      </c>
    </row>
    <row r="993" spans="1:12" x14ac:dyDescent="0.2">
      <c r="A993" s="72" t="s">
        <v>2309</v>
      </c>
      <c r="B993" s="66" t="s">
        <v>2310</v>
      </c>
      <c r="C993" s="67">
        <v>66</v>
      </c>
      <c r="D993" s="67" t="s">
        <v>343</v>
      </c>
      <c r="E993" s="71">
        <v>8.4604996026225204E-2</v>
      </c>
      <c r="F993" s="68">
        <v>8.6430423509075194</v>
      </c>
      <c r="G993" s="71">
        <v>0.23162674902087199</v>
      </c>
      <c r="H993" s="68">
        <v>19.619706136560101</v>
      </c>
      <c r="I993" s="71">
        <v>5.9249031223370498E-3</v>
      </c>
      <c r="J993" s="68">
        <v>33.967156439066599</v>
      </c>
      <c r="K993" s="71">
        <v>1.6263335935467201E-2</v>
      </c>
      <c r="L993" s="68">
        <v>12.0138288677615</v>
      </c>
    </row>
    <row r="994" spans="1:12" x14ac:dyDescent="0.2">
      <c r="A994" s="72" t="s">
        <v>2311</v>
      </c>
      <c r="B994" s="66" t="s">
        <v>2312</v>
      </c>
      <c r="C994" s="67">
        <v>66</v>
      </c>
      <c r="D994" s="67" t="s">
        <v>343</v>
      </c>
      <c r="E994" s="71">
        <v>0.12230699866994101</v>
      </c>
      <c r="F994" s="68">
        <v>41.6594641313742</v>
      </c>
      <c r="G994" s="71">
        <v>0.235503050801324</v>
      </c>
      <c r="H994" s="68">
        <v>21.0890233362143</v>
      </c>
      <c r="I994" s="71">
        <v>1.1069259286043E-2</v>
      </c>
      <c r="J994" s="68">
        <v>48.833189282627501</v>
      </c>
      <c r="K994" s="71">
        <v>0.120348685922457</v>
      </c>
      <c r="L994" s="68">
        <v>60.501296456352598</v>
      </c>
    </row>
    <row r="995" spans="1:12" x14ac:dyDescent="0.2">
      <c r="A995" s="72" t="s">
        <v>2313</v>
      </c>
      <c r="B995" s="66" t="s">
        <v>2314</v>
      </c>
      <c r="C995" s="67">
        <v>66</v>
      </c>
      <c r="D995" s="67" t="s">
        <v>343</v>
      </c>
      <c r="E995" s="71">
        <v>0.12222111848683299</v>
      </c>
      <c r="F995" s="68">
        <v>41.5730337078652</v>
      </c>
      <c r="G995" s="71">
        <v>0.23976681333932001</v>
      </c>
      <c r="H995" s="68">
        <v>24.2005185825411</v>
      </c>
      <c r="I995" s="71">
        <v>3.2951890116277899E-3</v>
      </c>
      <c r="J995" s="68">
        <v>21.0025929127053</v>
      </c>
      <c r="K995" s="71">
        <v>0.12360135310955001</v>
      </c>
      <c r="L995" s="68">
        <v>61.365600691443397</v>
      </c>
    </row>
    <row r="996" spans="1:12" x14ac:dyDescent="0.2">
      <c r="A996" s="72" t="s">
        <v>2315</v>
      </c>
      <c r="B996" s="66" t="s">
        <v>2316</v>
      </c>
      <c r="C996" s="67">
        <v>66</v>
      </c>
      <c r="D996" s="67" t="s">
        <v>343</v>
      </c>
      <c r="E996" s="71">
        <v>8.8556495661840803E-2</v>
      </c>
      <c r="F996" s="68">
        <v>11.9273984442524</v>
      </c>
      <c r="G996" s="71">
        <v>0.24865878117665599</v>
      </c>
      <c r="H996" s="68">
        <v>39.671564390665502</v>
      </c>
      <c r="I996" s="71">
        <v>7.2527042475856503E-3</v>
      </c>
      <c r="J996" s="68">
        <v>38.547968885047503</v>
      </c>
      <c r="K996" s="71">
        <v>9.7580015612803005E-3</v>
      </c>
      <c r="L996" s="68">
        <v>8.2973206568712197</v>
      </c>
    </row>
    <row r="997" spans="1:12" x14ac:dyDescent="0.2">
      <c r="A997" s="72" t="s">
        <v>2317</v>
      </c>
      <c r="B997" s="66" t="s">
        <v>2318</v>
      </c>
      <c r="C997" s="67">
        <v>66</v>
      </c>
      <c r="D997" s="67" t="s">
        <v>343</v>
      </c>
      <c r="E997" s="71">
        <v>9.6489360452366002E-2</v>
      </c>
      <c r="F997" s="68">
        <v>17.804667242869499</v>
      </c>
      <c r="G997" s="71">
        <v>0.24999919038907101</v>
      </c>
      <c r="H997" s="68">
        <v>46.067415730337103</v>
      </c>
      <c r="I997" s="71">
        <v>1.34475534712794E-2</v>
      </c>
      <c r="J997" s="68">
        <v>52.895419187553998</v>
      </c>
      <c r="K997" s="71">
        <v>2.6021337496747499E-2</v>
      </c>
      <c r="L997" s="68">
        <v>17.977528089887599</v>
      </c>
    </row>
    <row r="998" spans="1:12" x14ac:dyDescent="0.2">
      <c r="A998" s="72" t="s">
        <v>2319</v>
      </c>
      <c r="B998" s="66" t="s">
        <v>2320</v>
      </c>
      <c r="C998" s="67">
        <v>66</v>
      </c>
      <c r="D998" s="67" t="s">
        <v>343</v>
      </c>
      <c r="E998" s="71">
        <v>9.5352015202486304E-2</v>
      </c>
      <c r="F998" s="68">
        <v>16.7675021607606</v>
      </c>
      <c r="G998" s="71">
        <v>0.24536984936577899</v>
      </c>
      <c r="H998" s="68">
        <v>32.065687121866901</v>
      </c>
      <c r="I998" s="71">
        <v>2.7675527493306099E-2</v>
      </c>
      <c r="J998" s="68">
        <v>66.4649956784788</v>
      </c>
      <c r="K998" s="71">
        <v>1.3010668748373699E-2</v>
      </c>
      <c r="L998" s="68">
        <v>9.8530682800345701</v>
      </c>
    </row>
    <row r="999" spans="1:12" x14ac:dyDescent="0.2">
      <c r="A999" s="72" t="s">
        <v>2321</v>
      </c>
      <c r="B999" s="66" t="s">
        <v>2322</v>
      </c>
      <c r="C999" s="67">
        <v>66</v>
      </c>
      <c r="D999" s="67" t="s">
        <v>343</v>
      </c>
      <c r="E999" s="71">
        <v>7.3119013241921701E-2</v>
      </c>
      <c r="F999" s="68">
        <v>4.6672428694900603</v>
      </c>
      <c r="G999" s="71">
        <v>0.199071033065639</v>
      </c>
      <c r="H999" s="68">
        <v>9.9394987035436504</v>
      </c>
      <c r="I999" s="71">
        <v>7.7000353756540105E-4</v>
      </c>
      <c r="J999" s="68">
        <v>5.3586862575626597</v>
      </c>
      <c r="K999" s="71">
        <v>1.9516003122560601E-2</v>
      </c>
      <c r="L999" s="68">
        <v>13.569576490924799</v>
      </c>
    </row>
    <row r="1000" spans="1:12" x14ac:dyDescent="0.2">
      <c r="A1000" s="72" t="s">
        <v>2323</v>
      </c>
      <c r="B1000" s="66" t="s">
        <v>2324</v>
      </c>
      <c r="C1000" s="67">
        <v>66</v>
      </c>
      <c r="D1000" s="67" t="s">
        <v>343</v>
      </c>
      <c r="E1000" s="71">
        <v>3.8516938901368902E-3</v>
      </c>
      <c r="F1000" s="68">
        <v>8.6430423509075205E-2</v>
      </c>
      <c r="G1000" s="71">
        <v>0</v>
      </c>
      <c r="H1000" s="68">
        <v>0.34572169403630099</v>
      </c>
      <c r="I1000" s="71">
        <v>1.7970801091303701E-3</v>
      </c>
      <c r="J1000" s="68">
        <v>11.408815903197899</v>
      </c>
      <c r="K1000" s="71">
        <v>9.7580015612803005E-3</v>
      </c>
      <c r="L1000" s="68">
        <v>8.2973206568712197</v>
      </c>
    </row>
    <row r="1001" spans="1:12" x14ac:dyDescent="0.2">
      <c r="A1001" s="72" t="s">
        <v>2325</v>
      </c>
      <c r="B1001" s="66" t="s">
        <v>2326</v>
      </c>
      <c r="C1001" s="67">
        <v>67</v>
      </c>
      <c r="D1001" s="67" t="s">
        <v>343</v>
      </c>
      <c r="E1001" s="71">
        <v>9.2009129687375499E-2</v>
      </c>
      <c r="F1001" s="68">
        <v>14.6067415730337</v>
      </c>
      <c r="G1001" s="71">
        <v>0.239945969033101</v>
      </c>
      <c r="H1001" s="68">
        <v>24.373379429559201</v>
      </c>
      <c r="I1001" s="71">
        <v>1.0060082532277999E-2</v>
      </c>
      <c r="J1001" s="68">
        <v>45.894554883318897</v>
      </c>
      <c r="K1001" s="71">
        <v>2.6021337496747499E-2</v>
      </c>
      <c r="L1001" s="68">
        <v>17.977528089887599</v>
      </c>
    </row>
    <row r="1002" spans="1:12" x14ac:dyDescent="0.2">
      <c r="A1002" s="72" t="s">
        <v>2327</v>
      </c>
      <c r="B1002" s="66" t="s">
        <v>2328</v>
      </c>
      <c r="C1002" s="67">
        <v>67</v>
      </c>
      <c r="D1002" s="67" t="s">
        <v>343</v>
      </c>
      <c r="E1002" s="71">
        <v>8.6383052136680794E-2</v>
      </c>
      <c r="F1002" s="68">
        <v>10.1987899740709</v>
      </c>
      <c r="G1002" s="71">
        <v>0.24933111012098699</v>
      </c>
      <c r="H1002" s="68">
        <v>42.0916162489196</v>
      </c>
      <c r="I1002" s="71">
        <v>3.3127119148689201E-3</v>
      </c>
      <c r="J1002" s="68">
        <v>21.1754537597234</v>
      </c>
      <c r="K1002" s="71">
        <v>6.5053343741868696E-3</v>
      </c>
      <c r="L1002" s="68">
        <v>6.1365600691443403</v>
      </c>
    </row>
    <row r="1003" spans="1:12" x14ac:dyDescent="0.2">
      <c r="A1003" s="72" t="s">
        <v>2329</v>
      </c>
      <c r="B1003" s="66" t="s">
        <v>2330</v>
      </c>
      <c r="C1003" s="67">
        <v>67</v>
      </c>
      <c r="D1003" s="67" t="s">
        <v>343</v>
      </c>
      <c r="E1003" s="71">
        <v>9.7564101319706706E-2</v>
      </c>
      <c r="F1003" s="68">
        <v>19.014693171996502</v>
      </c>
      <c r="G1003" s="71">
        <v>0.24999656561952399</v>
      </c>
      <c r="H1003" s="68">
        <v>45.462402765773597</v>
      </c>
      <c r="I1003" s="71">
        <v>1.01690664686621E-2</v>
      </c>
      <c r="J1003" s="68">
        <v>46.326707000864303</v>
      </c>
      <c r="K1003" s="71">
        <v>3.2526671870934297E-2</v>
      </c>
      <c r="L1003" s="68">
        <v>22.212618841832299</v>
      </c>
    </row>
    <row r="1004" spans="1:12" x14ac:dyDescent="0.2">
      <c r="A1004" s="72" t="s">
        <v>2331</v>
      </c>
      <c r="B1004" s="66" t="s">
        <v>2332</v>
      </c>
      <c r="C1004" s="67">
        <v>67</v>
      </c>
      <c r="D1004" s="67" t="s">
        <v>343</v>
      </c>
      <c r="E1004" s="71">
        <v>0.11852864925856101</v>
      </c>
      <c r="F1004" s="68">
        <v>38.980121002592902</v>
      </c>
      <c r="G1004" s="71">
        <v>0.24563190062764301</v>
      </c>
      <c r="H1004" s="68">
        <v>32.324978392394101</v>
      </c>
      <c r="I1004" s="71">
        <v>6.11640393416382E-2</v>
      </c>
      <c r="J1004" s="68">
        <v>80.034572169403603</v>
      </c>
      <c r="K1004" s="71">
        <v>4.87900078064014E-2</v>
      </c>
      <c r="L1004" s="68">
        <v>31.547104580812402</v>
      </c>
    </row>
    <row r="1005" spans="1:12" x14ac:dyDescent="0.2">
      <c r="A1005" s="72" t="s">
        <v>2333</v>
      </c>
      <c r="B1005" s="66" t="s">
        <v>2334</v>
      </c>
      <c r="C1005" s="67">
        <v>67</v>
      </c>
      <c r="D1005" s="67" t="s">
        <v>343</v>
      </c>
      <c r="E1005" s="71">
        <v>7.5395735654539206E-2</v>
      </c>
      <c r="F1005" s="68">
        <v>5.01296456352636</v>
      </c>
      <c r="G1005" s="71">
        <v>0.199835936708157</v>
      </c>
      <c r="H1005" s="68">
        <v>10.1987899740709</v>
      </c>
      <c r="I1005" s="71">
        <v>1.3340601507086601E-2</v>
      </c>
      <c r="J1005" s="68">
        <v>52.808988764044898</v>
      </c>
      <c r="K1005" s="71">
        <v>1.3010668748373699E-2</v>
      </c>
      <c r="L1005" s="68">
        <v>9.8530682800345701</v>
      </c>
    </row>
    <row r="1006" spans="1:12" x14ac:dyDescent="0.2">
      <c r="A1006" s="72" t="s">
        <v>2335</v>
      </c>
      <c r="B1006" s="66" t="s">
        <v>2336</v>
      </c>
      <c r="C1006" s="67">
        <v>66</v>
      </c>
      <c r="D1006" s="67" t="s">
        <v>343</v>
      </c>
      <c r="E1006" s="71">
        <v>8.7209439149678394E-2</v>
      </c>
      <c r="F1006" s="68">
        <v>10.8038029386344</v>
      </c>
      <c r="G1006" s="71">
        <v>0.22954936107500101</v>
      </c>
      <c r="H1006" s="68">
        <v>18.841832324978402</v>
      </c>
      <c r="I1006" s="71">
        <v>2.2320954812754201E-2</v>
      </c>
      <c r="J1006" s="68">
        <v>62.575626620570397</v>
      </c>
      <c r="K1006" s="71">
        <v>9.7580015612803005E-3</v>
      </c>
      <c r="L1006" s="68">
        <v>8.2973206568712197</v>
      </c>
    </row>
    <row r="1007" spans="1:12" x14ac:dyDescent="0.2">
      <c r="A1007" s="72" t="s">
        <v>2337</v>
      </c>
      <c r="B1007" s="66" t="s">
        <v>2338</v>
      </c>
      <c r="C1007" s="67">
        <v>66</v>
      </c>
      <c r="D1007" s="67" t="s">
        <v>343</v>
      </c>
      <c r="E1007" s="71">
        <v>8.5930135753816902E-2</v>
      </c>
      <c r="F1007" s="68">
        <v>9.5937770095073507</v>
      </c>
      <c r="G1007" s="71">
        <v>0.233133314351889</v>
      </c>
      <c r="H1007" s="68">
        <v>20.4840103716508</v>
      </c>
      <c r="I1007" s="71">
        <v>1.48990913482819E-2</v>
      </c>
      <c r="J1007" s="68">
        <v>54.710458081244603</v>
      </c>
      <c r="K1007" s="71">
        <v>9.7580015612803005E-3</v>
      </c>
      <c r="L1007" s="68">
        <v>8.2973206568712197</v>
      </c>
    </row>
    <row r="1008" spans="1:12" x14ac:dyDescent="0.2">
      <c r="A1008" s="72" t="s">
        <v>2339</v>
      </c>
      <c r="B1008" s="66" t="s">
        <v>2340</v>
      </c>
      <c r="C1008" s="67">
        <v>66</v>
      </c>
      <c r="D1008" s="67" t="s">
        <v>343</v>
      </c>
      <c r="E1008" s="71">
        <v>8.2287485041261196E-2</v>
      </c>
      <c r="F1008" s="68">
        <v>7.0872947277441698</v>
      </c>
      <c r="G1008" s="71">
        <v>0.23109911544218301</v>
      </c>
      <c r="H1008" s="68">
        <v>19.360414866032801</v>
      </c>
      <c r="I1008" s="71">
        <v>9.2580053074138493E-3</v>
      </c>
      <c r="J1008" s="68">
        <v>44.079515989628298</v>
      </c>
      <c r="K1008" s="71">
        <v>6.5053343741868696E-3</v>
      </c>
      <c r="L1008" s="68">
        <v>6.1365600691443403</v>
      </c>
    </row>
    <row r="1009" spans="1:12" x14ac:dyDescent="0.2">
      <c r="A1009" s="72" t="s">
        <v>2341</v>
      </c>
      <c r="B1009" s="66" t="s">
        <v>2342</v>
      </c>
      <c r="C1009" s="67">
        <v>66</v>
      </c>
      <c r="D1009" s="67" t="s">
        <v>343</v>
      </c>
      <c r="E1009" s="71">
        <v>8.5175234730438504E-2</v>
      </c>
      <c r="F1009" s="68">
        <v>8.8159031979256692</v>
      </c>
      <c r="G1009" s="71">
        <v>0.23004122013355999</v>
      </c>
      <c r="H1009" s="68">
        <v>19.014693171996502</v>
      </c>
      <c r="I1009" s="71">
        <v>1.57264824964755E-2</v>
      </c>
      <c r="J1009" s="68">
        <v>56.093344857389802</v>
      </c>
      <c r="K1009" s="71">
        <v>9.7580015612803005E-3</v>
      </c>
      <c r="L1009" s="68">
        <v>8.2973206568712197</v>
      </c>
    </row>
    <row r="1010" spans="1:12" x14ac:dyDescent="0.2">
      <c r="A1010" s="72" t="s">
        <v>2343</v>
      </c>
      <c r="B1010" s="66" t="s">
        <v>2344</v>
      </c>
      <c r="C1010" s="67">
        <v>66</v>
      </c>
      <c r="D1010" s="67" t="s">
        <v>343</v>
      </c>
      <c r="E1010" s="71">
        <v>9.5197424628045202E-2</v>
      </c>
      <c r="F1010" s="68">
        <v>16.6810717372515</v>
      </c>
      <c r="G1010" s="71">
        <v>0.24173382480652</v>
      </c>
      <c r="H1010" s="68">
        <v>25.842696629213499</v>
      </c>
      <c r="I1010" s="71">
        <v>3.4100447516335203E-2</v>
      </c>
      <c r="J1010" s="68">
        <v>70.786516853932596</v>
      </c>
      <c r="K1010" s="71">
        <v>9.7580015612803005E-3</v>
      </c>
      <c r="L1010" s="68">
        <v>8.2973206568712197</v>
      </c>
    </row>
    <row r="1011" spans="1:12" x14ac:dyDescent="0.2">
      <c r="A1011" s="72" t="s">
        <v>2345</v>
      </c>
      <c r="B1011" s="66" t="s">
        <v>2346</v>
      </c>
      <c r="C1011" s="67">
        <v>66</v>
      </c>
      <c r="D1011" s="67" t="s">
        <v>343</v>
      </c>
      <c r="E1011" s="71">
        <v>8.6362278753107202E-2</v>
      </c>
      <c r="F1011" s="68">
        <v>10.1123595505618</v>
      </c>
      <c r="G1011" s="71">
        <v>0.24672822280762099</v>
      </c>
      <c r="H1011" s="68">
        <v>34.572169403630099</v>
      </c>
      <c r="I1011" s="71">
        <v>5.8532790775136199E-3</v>
      </c>
      <c r="J1011" s="68">
        <v>33.6214347450302</v>
      </c>
      <c r="K1011" s="71">
        <v>6.5053343741868696E-3</v>
      </c>
      <c r="L1011" s="68">
        <v>6.1365600691443403</v>
      </c>
    </row>
    <row r="1012" spans="1:12" x14ac:dyDescent="0.2">
      <c r="A1012" s="72" t="s">
        <v>2347</v>
      </c>
      <c r="B1012" s="66" t="s">
        <v>2348</v>
      </c>
      <c r="C1012" s="67">
        <v>66</v>
      </c>
      <c r="D1012" s="67" t="s">
        <v>343</v>
      </c>
      <c r="E1012" s="71">
        <v>9.2354518931777999E-2</v>
      </c>
      <c r="F1012" s="68">
        <v>14.8660328435609</v>
      </c>
      <c r="G1012" s="71">
        <v>0.247669883230347</v>
      </c>
      <c r="H1012" s="68">
        <v>36.473638720829697</v>
      </c>
      <c r="I1012" s="71">
        <v>1.63830048166132E-2</v>
      </c>
      <c r="J1012" s="68">
        <v>56.871218668971501</v>
      </c>
      <c r="K1012" s="71">
        <v>1.3010668748373699E-2</v>
      </c>
      <c r="L1012" s="68">
        <v>9.8530682800345701</v>
      </c>
    </row>
    <row r="1013" spans="1:12" x14ac:dyDescent="0.2">
      <c r="A1013" s="72" t="s">
        <v>2349</v>
      </c>
      <c r="B1013" s="66" t="s">
        <v>2350</v>
      </c>
      <c r="C1013" s="67">
        <v>67</v>
      </c>
      <c r="D1013" s="67" t="s">
        <v>343</v>
      </c>
      <c r="E1013" s="71">
        <v>6.2866417641615505E-2</v>
      </c>
      <c r="F1013" s="68">
        <v>3.3707865168539302</v>
      </c>
      <c r="G1013" s="71">
        <v>0.16612772172779</v>
      </c>
      <c r="H1013" s="68">
        <v>6.2229904926534099</v>
      </c>
      <c r="I1013" s="71">
        <v>1.5966196822869899E-2</v>
      </c>
      <c r="J1013" s="68">
        <v>56.439066551426102</v>
      </c>
      <c r="K1013" s="71">
        <v>6.5053343741868696E-3</v>
      </c>
      <c r="L1013" s="68">
        <v>6.1365600691443403</v>
      </c>
    </row>
    <row r="1014" spans="1:12" x14ac:dyDescent="0.2">
      <c r="A1014" s="72" t="s">
        <v>2351</v>
      </c>
      <c r="B1014" s="66" t="s">
        <v>2352</v>
      </c>
      <c r="C1014" s="67">
        <v>67</v>
      </c>
      <c r="D1014" s="67" t="s">
        <v>343</v>
      </c>
      <c r="E1014" s="71">
        <v>0.11254956895111</v>
      </c>
      <c r="F1014" s="68">
        <v>33.4485738980121</v>
      </c>
      <c r="G1014" s="71">
        <v>0.245075792586606</v>
      </c>
      <c r="H1014" s="68">
        <v>31.633535004321502</v>
      </c>
      <c r="I1014" s="71">
        <v>5.6793575208694901E-2</v>
      </c>
      <c r="J1014" s="68">
        <v>78.824546240276604</v>
      </c>
      <c r="K1014" s="71">
        <v>3.5779339058027798E-2</v>
      </c>
      <c r="L1014" s="68">
        <v>24.027657735522901</v>
      </c>
    </row>
    <row r="1015" spans="1:12" x14ac:dyDescent="0.2">
      <c r="A1015" s="72" t="s">
        <v>2353</v>
      </c>
      <c r="B1015" s="66" t="s">
        <v>2354</v>
      </c>
      <c r="C1015" s="67">
        <v>67</v>
      </c>
      <c r="D1015" s="67" t="s">
        <v>343</v>
      </c>
      <c r="E1015" s="71">
        <v>0.168236029799156</v>
      </c>
      <c r="F1015" s="68">
        <v>75.799481417458907</v>
      </c>
      <c r="G1015" s="71">
        <v>0.23812182565019599</v>
      </c>
      <c r="H1015" s="68">
        <v>23.163353500432201</v>
      </c>
      <c r="I1015" s="71">
        <v>0.23405959187633801</v>
      </c>
      <c r="J1015" s="68">
        <v>92.912705272255806</v>
      </c>
      <c r="K1015" s="71">
        <v>3.2526671870934297E-2</v>
      </c>
      <c r="L1015" s="68">
        <v>22.212618841832299</v>
      </c>
    </row>
    <row r="1016" spans="1:12" x14ac:dyDescent="0.2">
      <c r="A1016" s="72" t="s">
        <v>2355</v>
      </c>
      <c r="B1016" s="66" t="s">
        <v>2356</v>
      </c>
      <c r="C1016" s="67">
        <v>67</v>
      </c>
      <c r="D1016" s="67" t="s">
        <v>343</v>
      </c>
      <c r="E1016" s="71">
        <v>0.21635879225284499</v>
      </c>
      <c r="F1016" s="68">
        <v>89.023336214347495</v>
      </c>
      <c r="G1016" s="71">
        <v>0.36614005665584298</v>
      </c>
      <c r="H1016" s="68">
        <v>91.875540190146907</v>
      </c>
      <c r="I1016" s="71">
        <v>0.25040964823175899</v>
      </c>
      <c r="J1016" s="68">
        <v>93.863439930855705</v>
      </c>
      <c r="K1016" s="71">
        <v>3.2526671870934297E-2</v>
      </c>
      <c r="L1016" s="68">
        <v>22.212618841832299</v>
      </c>
    </row>
    <row r="1017" spans="1:12" x14ac:dyDescent="0.2">
      <c r="A1017" s="72" t="s">
        <v>2357</v>
      </c>
      <c r="B1017" s="66" t="s">
        <v>2358</v>
      </c>
      <c r="C1017" s="67">
        <v>67</v>
      </c>
      <c r="D1017" s="67" t="s">
        <v>343</v>
      </c>
      <c r="E1017" s="71">
        <v>0.22622132969921399</v>
      </c>
      <c r="F1017" s="68">
        <v>89.974070872947294</v>
      </c>
      <c r="G1017" s="71">
        <v>0.227116998732388</v>
      </c>
      <c r="H1017" s="68">
        <v>17.804667242869499</v>
      </c>
      <c r="I1017" s="71">
        <v>0.42877832005560002</v>
      </c>
      <c r="J1017" s="68">
        <v>98.962834917891101</v>
      </c>
      <c r="K1017" s="71">
        <v>2.2768670309654002E-2</v>
      </c>
      <c r="L1017" s="68">
        <v>15.384615384615399</v>
      </c>
    </row>
    <row r="1018" spans="1:12" x14ac:dyDescent="0.2">
      <c r="A1018" s="72" t="s">
        <v>2359</v>
      </c>
      <c r="B1018" s="66" t="s">
        <v>2360</v>
      </c>
      <c r="C1018" s="67">
        <v>67</v>
      </c>
      <c r="D1018" s="67" t="s">
        <v>343</v>
      </c>
      <c r="E1018" s="71">
        <v>0.133907757510001</v>
      </c>
      <c r="F1018" s="68">
        <v>50.993949870354399</v>
      </c>
      <c r="G1018" s="71">
        <v>0.29878023975329598</v>
      </c>
      <c r="H1018" s="68">
        <v>86.257562662056998</v>
      </c>
      <c r="I1018" s="71">
        <v>8.0174362467053298E-2</v>
      </c>
      <c r="J1018" s="68">
        <v>82.368193604148701</v>
      </c>
      <c r="K1018" s="71">
        <v>2.2768670309654002E-2</v>
      </c>
      <c r="L1018" s="68">
        <v>15.384615384615399</v>
      </c>
    </row>
    <row r="1019" spans="1:12" x14ac:dyDescent="0.2">
      <c r="A1019" s="72" t="s">
        <v>1693</v>
      </c>
      <c r="B1019" s="66" t="s">
        <v>2361</v>
      </c>
      <c r="C1019" s="67">
        <v>67</v>
      </c>
      <c r="D1019" s="67" t="s">
        <v>343</v>
      </c>
      <c r="E1019" s="71">
        <v>0.12160643121112601</v>
      </c>
      <c r="F1019" s="68">
        <v>41.2273120138289</v>
      </c>
      <c r="G1019" s="71">
        <v>0.24230135644583201</v>
      </c>
      <c r="H1019" s="68">
        <v>26.966292134831502</v>
      </c>
      <c r="I1019" s="71">
        <v>5.4219184521816398E-3</v>
      </c>
      <c r="J1019" s="68">
        <v>32.238547968885001</v>
      </c>
      <c r="K1019" s="71">
        <v>0.117096018735364</v>
      </c>
      <c r="L1019" s="68">
        <v>59.464131374243699</v>
      </c>
    </row>
    <row r="1020" spans="1:12" x14ac:dyDescent="0.2">
      <c r="A1020" s="72" t="s">
        <v>2362</v>
      </c>
      <c r="B1020" s="66" t="s">
        <v>2363</v>
      </c>
      <c r="C1020" s="67">
        <v>67</v>
      </c>
      <c r="D1020" s="67" t="s">
        <v>343</v>
      </c>
      <c r="E1020" s="71">
        <v>8.8066394377595794E-2</v>
      </c>
      <c r="F1020" s="68">
        <v>11.581676750216101</v>
      </c>
      <c r="G1020" s="71">
        <v>0.24268231688707401</v>
      </c>
      <c r="H1020" s="68">
        <v>27.830596369922201</v>
      </c>
      <c r="I1020" s="71">
        <v>5.2535303102466601E-3</v>
      </c>
      <c r="J1020" s="68">
        <v>31.374243733794302</v>
      </c>
      <c r="K1020" s="71">
        <v>1.6263335935467201E-2</v>
      </c>
      <c r="L1020" s="68">
        <v>12.0138288677615</v>
      </c>
    </row>
    <row r="1021" spans="1:12" x14ac:dyDescent="0.2">
      <c r="A1021" s="72" t="s">
        <v>2364</v>
      </c>
      <c r="B1021" s="66" t="s">
        <v>2365</v>
      </c>
      <c r="C1021" s="67">
        <v>67</v>
      </c>
      <c r="D1021" s="67" t="s">
        <v>343</v>
      </c>
      <c r="E1021" s="71">
        <v>0.120391345798902</v>
      </c>
      <c r="F1021" s="68">
        <v>40.449438202247201</v>
      </c>
      <c r="G1021" s="71">
        <v>0.243655438162521</v>
      </c>
      <c r="H1021" s="68">
        <v>29.1270527225583</v>
      </c>
      <c r="I1021" s="71">
        <v>3.6752476859145599E-3</v>
      </c>
      <c r="J1021" s="68">
        <v>22.644770959377698</v>
      </c>
      <c r="K1021" s="71">
        <v>0.11384335154826999</v>
      </c>
      <c r="L1021" s="68">
        <v>59.0319792566983</v>
      </c>
    </row>
    <row r="1022" spans="1:12" x14ac:dyDescent="0.2">
      <c r="A1022" s="72" t="s">
        <v>2366</v>
      </c>
      <c r="B1022" s="66" t="s">
        <v>2367</v>
      </c>
      <c r="C1022" s="67">
        <v>67</v>
      </c>
      <c r="D1022" s="67" t="s">
        <v>343</v>
      </c>
      <c r="E1022" s="71">
        <v>0.115152388366709</v>
      </c>
      <c r="F1022" s="68">
        <v>36.041486603284397</v>
      </c>
      <c r="G1022" s="71">
        <v>0.24999648316622999</v>
      </c>
      <c r="H1022" s="68">
        <v>45.375972342264497</v>
      </c>
      <c r="I1022" s="71">
        <v>4.3860006952805503E-3</v>
      </c>
      <c r="J1022" s="68">
        <v>26.447709593776999</v>
      </c>
      <c r="K1022" s="71">
        <v>9.1074681238616104E-2</v>
      </c>
      <c r="L1022" s="68">
        <v>50.2160760587727</v>
      </c>
    </row>
    <row r="1023" spans="1:12" x14ac:dyDescent="0.2">
      <c r="A1023" s="72" t="s">
        <v>2368</v>
      </c>
      <c r="B1023" s="66" t="s">
        <v>2369</v>
      </c>
      <c r="C1023" s="67">
        <v>67</v>
      </c>
      <c r="D1023" s="67" t="s">
        <v>343</v>
      </c>
      <c r="E1023" s="71">
        <v>6.1203326892831998E-2</v>
      </c>
      <c r="F1023" s="68">
        <v>3.02506482281763</v>
      </c>
      <c r="G1023" s="71">
        <v>0.15310806475990599</v>
      </c>
      <c r="H1023" s="68">
        <v>5.44511668107174</v>
      </c>
      <c r="I1023" s="71">
        <v>1.22791123474929E-3</v>
      </c>
      <c r="J1023" s="68">
        <v>7.95159896283492</v>
      </c>
      <c r="K1023" s="71">
        <v>2.92740046838409E-2</v>
      </c>
      <c r="L1023" s="68">
        <v>19.619706136560101</v>
      </c>
    </row>
    <row r="1024" spans="1:12" x14ac:dyDescent="0.2">
      <c r="A1024" s="72" t="s">
        <v>2370</v>
      </c>
      <c r="B1024" s="66" t="s">
        <v>2371</v>
      </c>
      <c r="C1024" s="67">
        <v>67</v>
      </c>
      <c r="D1024" s="67" t="s">
        <v>343</v>
      </c>
      <c r="E1024" s="71">
        <v>9.3332293297110597E-2</v>
      </c>
      <c r="F1024" s="68">
        <v>15.557476231633499</v>
      </c>
      <c r="G1024" s="71">
        <v>0.24999775860367399</v>
      </c>
      <c r="H1024" s="68">
        <v>45.548833189282597</v>
      </c>
      <c r="I1024" s="71">
        <v>7.2511660381692196E-4</v>
      </c>
      <c r="J1024" s="68">
        <v>5.2722558340535901</v>
      </c>
      <c r="K1024" s="71">
        <v>2.92740046838409E-2</v>
      </c>
      <c r="L1024" s="68">
        <v>19.619706136560101</v>
      </c>
    </row>
    <row r="1025" spans="1:12" x14ac:dyDescent="0.2">
      <c r="A1025" s="72" t="s">
        <v>2372</v>
      </c>
      <c r="B1025" s="66" t="s">
        <v>2373</v>
      </c>
      <c r="C1025" s="67">
        <v>67</v>
      </c>
      <c r="D1025" s="67" t="s">
        <v>343</v>
      </c>
      <c r="E1025" s="71">
        <v>9.1333462736957402E-2</v>
      </c>
      <c r="F1025" s="68">
        <v>13.656006914433901</v>
      </c>
      <c r="G1025" s="71">
        <v>0.232626324540012</v>
      </c>
      <c r="H1025" s="68">
        <v>20.138288677614501</v>
      </c>
      <c r="I1025" s="71">
        <v>2.3420574257384998E-3</v>
      </c>
      <c r="J1025" s="68">
        <v>14.8660328435609</v>
      </c>
      <c r="K1025" s="71">
        <v>3.9032006245121202E-2</v>
      </c>
      <c r="L1025" s="68">
        <v>26.361279170267899</v>
      </c>
    </row>
    <row r="1026" spans="1:12" x14ac:dyDescent="0.2">
      <c r="A1026" s="72" t="s">
        <v>2374</v>
      </c>
      <c r="B1026" s="66" t="s">
        <v>2375</v>
      </c>
      <c r="C1026" s="67">
        <v>67</v>
      </c>
      <c r="D1026" s="67" t="s">
        <v>343</v>
      </c>
      <c r="E1026" s="71">
        <v>0.17468926653337</v>
      </c>
      <c r="F1026" s="68">
        <v>79.515989628349203</v>
      </c>
      <c r="G1026" s="71">
        <v>0.225934720135264</v>
      </c>
      <c r="H1026" s="68">
        <v>17.372515125324099</v>
      </c>
      <c r="I1026" s="71">
        <v>0.278617076342284</v>
      </c>
      <c r="J1026" s="68">
        <v>95.159896283491804</v>
      </c>
      <c r="K1026" s="71">
        <v>1.9516003122560601E-2</v>
      </c>
      <c r="L1026" s="68">
        <v>13.569576490924799</v>
      </c>
    </row>
    <row r="1027" spans="1:12" x14ac:dyDescent="0.2">
      <c r="A1027" s="72" t="s">
        <v>2376</v>
      </c>
      <c r="B1027" s="66" t="s">
        <v>2377</v>
      </c>
      <c r="C1027" s="67">
        <v>67</v>
      </c>
      <c r="D1027" s="67" t="s">
        <v>343</v>
      </c>
      <c r="E1027" s="71">
        <v>8.3473301829950594E-2</v>
      </c>
      <c r="F1027" s="68">
        <v>8.2973206568712197</v>
      </c>
      <c r="G1027" s="71">
        <v>0.244530515129561</v>
      </c>
      <c r="H1027" s="68">
        <v>30.337078651685399</v>
      </c>
      <c r="I1027" s="71">
        <v>2.6367231731976E-3</v>
      </c>
      <c r="J1027" s="68">
        <v>17.0267934312878</v>
      </c>
      <c r="K1027" s="71">
        <v>3.25266718709343E-3</v>
      </c>
      <c r="L1027" s="68">
        <v>4.2350907519446803</v>
      </c>
    </row>
    <row r="1028" spans="1:12" x14ac:dyDescent="0.2">
      <c r="A1028" s="72" t="s">
        <v>2378</v>
      </c>
      <c r="B1028" s="66" t="s">
        <v>2379</v>
      </c>
      <c r="C1028" s="67">
        <v>67</v>
      </c>
      <c r="D1028" s="67" t="s">
        <v>343</v>
      </c>
      <c r="E1028" s="71">
        <v>0.14782800626369699</v>
      </c>
      <c r="F1028" s="68">
        <v>61.624891961970597</v>
      </c>
      <c r="G1028" s="71">
        <v>0.238223617545224</v>
      </c>
      <c r="H1028" s="68">
        <v>23.336214347450301</v>
      </c>
      <c r="I1028" s="71">
        <v>0.1889970653104</v>
      </c>
      <c r="J1028" s="68">
        <v>91.443388072601607</v>
      </c>
      <c r="K1028" s="71">
        <v>1.6263335935467201E-2</v>
      </c>
      <c r="L1028" s="68">
        <v>12.0138288677615</v>
      </c>
    </row>
    <row r="1029" spans="1:12" x14ac:dyDescent="0.2">
      <c r="A1029" s="72" t="s">
        <v>2380</v>
      </c>
      <c r="B1029" s="66" t="s">
        <v>2381</v>
      </c>
      <c r="C1029" s="67">
        <v>67</v>
      </c>
      <c r="D1029" s="67" t="s">
        <v>343</v>
      </c>
      <c r="E1029" s="71">
        <v>0.11829927033128899</v>
      </c>
      <c r="F1029" s="68">
        <v>38.720829732065702</v>
      </c>
      <c r="G1029" s="71">
        <v>0.24754522269561</v>
      </c>
      <c r="H1029" s="68">
        <v>36.214347450302498</v>
      </c>
      <c r="I1029" s="71">
        <v>9.4341919549882303E-2</v>
      </c>
      <c r="J1029" s="68">
        <v>84.356093344857399</v>
      </c>
      <c r="K1029" s="71">
        <v>1.3010668748373699E-2</v>
      </c>
      <c r="L1029" s="68">
        <v>9.8530682800345701</v>
      </c>
    </row>
    <row r="1030" spans="1:12" x14ac:dyDescent="0.2">
      <c r="A1030" s="72" t="s">
        <v>2382</v>
      </c>
      <c r="B1030" s="66" t="s">
        <v>2383</v>
      </c>
      <c r="C1030" s="67">
        <v>67</v>
      </c>
      <c r="D1030" s="67" t="s">
        <v>343</v>
      </c>
      <c r="E1030" s="71">
        <v>0.149077656054976</v>
      </c>
      <c r="F1030" s="68">
        <v>62.834917891097703</v>
      </c>
      <c r="G1030" s="71">
        <v>0.239667276834997</v>
      </c>
      <c r="H1030" s="68">
        <v>24.114088159032001</v>
      </c>
      <c r="I1030" s="71">
        <v>0.18804968820737</v>
      </c>
      <c r="J1030" s="68">
        <v>91.270527225583393</v>
      </c>
      <c r="K1030" s="71">
        <v>1.9516003122560601E-2</v>
      </c>
      <c r="L1030" s="68">
        <v>13.569576490924799</v>
      </c>
    </row>
    <row r="1031" spans="1:12" x14ac:dyDescent="0.2">
      <c r="A1031" s="72" t="s">
        <v>2384</v>
      </c>
      <c r="B1031" s="66" t="s">
        <v>2385</v>
      </c>
      <c r="C1031" s="67">
        <v>67</v>
      </c>
      <c r="D1031" s="67" t="s">
        <v>343</v>
      </c>
      <c r="E1031" s="71">
        <v>0.18263477329434699</v>
      </c>
      <c r="F1031" s="68">
        <v>81.676750216076101</v>
      </c>
      <c r="G1031" s="71">
        <v>0.24358771474129201</v>
      </c>
      <c r="H1031" s="68">
        <v>29.0406222990493</v>
      </c>
      <c r="I1031" s="71">
        <v>0.281547934832095</v>
      </c>
      <c r="J1031" s="68">
        <v>95.246326707000904</v>
      </c>
      <c r="K1031" s="71">
        <v>2.2768670309654002E-2</v>
      </c>
      <c r="L1031" s="68">
        <v>15.384615384615399</v>
      </c>
    </row>
    <row r="1032" spans="1:12" x14ac:dyDescent="0.2">
      <c r="A1032" s="72" t="s">
        <v>2386</v>
      </c>
      <c r="B1032" s="66" t="s">
        <v>2387</v>
      </c>
      <c r="C1032" s="67">
        <v>67</v>
      </c>
      <c r="D1032" s="67" t="s">
        <v>343</v>
      </c>
      <c r="E1032" s="71">
        <v>0.120971055194503</v>
      </c>
      <c r="F1032" s="68">
        <v>40.708729472774401</v>
      </c>
      <c r="G1032" s="71">
        <v>0.23658113990548099</v>
      </c>
      <c r="H1032" s="68">
        <v>21.953327571305099</v>
      </c>
      <c r="I1032" s="71">
        <v>0.100310688181281</v>
      </c>
      <c r="J1032" s="68">
        <v>85.047536732929998</v>
      </c>
      <c r="K1032" s="71">
        <v>2.6021337496747499E-2</v>
      </c>
      <c r="L1032" s="68">
        <v>17.977528089887599</v>
      </c>
    </row>
    <row r="1033" spans="1:12" x14ac:dyDescent="0.2">
      <c r="A1033" s="72" t="s">
        <v>2388</v>
      </c>
      <c r="B1033" s="66" t="s">
        <v>2389</v>
      </c>
      <c r="C1033" s="67">
        <v>67</v>
      </c>
      <c r="D1033" s="67" t="s">
        <v>343</v>
      </c>
      <c r="E1033" s="71">
        <v>8.9042531740611205E-2</v>
      </c>
      <c r="F1033" s="68">
        <v>12.4459809853068</v>
      </c>
      <c r="G1033" s="71">
        <v>0.157692661782976</v>
      </c>
      <c r="H1033" s="68">
        <v>5.6179775280898898</v>
      </c>
      <c r="I1033" s="71">
        <v>9.3171597503390199E-2</v>
      </c>
      <c r="J1033" s="68">
        <v>84.010371650821099</v>
      </c>
      <c r="K1033" s="71">
        <v>1.6263335935467201E-2</v>
      </c>
      <c r="L1033" s="68">
        <v>12.0138288677615</v>
      </c>
    </row>
    <row r="1034" spans="1:12" x14ac:dyDescent="0.2">
      <c r="A1034" s="72" t="s">
        <v>2390</v>
      </c>
      <c r="B1034" s="66" t="s">
        <v>2391</v>
      </c>
      <c r="C1034" s="67">
        <v>67</v>
      </c>
      <c r="D1034" s="67" t="s">
        <v>343</v>
      </c>
      <c r="E1034" s="71">
        <v>0.12822595516388399</v>
      </c>
      <c r="F1034" s="68">
        <v>45.635263612791697</v>
      </c>
      <c r="G1034" s="71">
        <v>0.156344274382445</v>
      </c>
      <c r="H1034" s="68">
        <v>5.5315471045808096</v>
      </c>
      <c r="I1034" s="71">
        <v>6.4688801266667097E-4</v>
      </c>
      <c r="J1034" s="68">
        <v>4.7536732929991397</v>
      </c>
      <c r="K1034" s="71">
        <v>0.22768670309653999</v>
      </c>
      <c r="L1034" s="68">
        <v>86.689714779602397</v>
      </c>
    </row>
    <row r="1035" spans="1:12" x14ac:dyDescent="0.2">
      <c r="A1035" s="72" t="s">
        <v>2392</v>
      </c>
      <c r="B1035" s="66" t="s">
        <v>2393</v>
      </c>
      <c r="C1035" s="67">
        <v>67</v>
      </c>
      <c r="D1035" s="67" t="s">
        <v>343</v>
      </c>
      <c r="E1035" s="71">
        <v>3.7335710476079198E-2</v>
      </c>
      <c r="F1035" s="68">
        <v>1.2100259291270501</v>
      </c>
      <c r="G1035" s="71">
        <v>7.7677750265161799E-2</v>
      </c>
      <c r="H1035" s="68">
        <v>1.8150388936905799</v>
      </c>
      <c r="I1035" s="71">
        <v>1.8027092921414499E-3</v>
      </c>
      <c r="J1035" s="68">
        <v>11.495246326707001</v>
      </c>
      <c r="K1035" s="71">
        <v>3.2526671870934297E-2</v>
      </c>
      <c r="L1035" s="68">
        <v>22.212618841832299</v>
      </c>
    </row>
    <row r="1036" spans="1:12" x14ac:dyDescent="0.2">
      <c r="A1036" s="72" t="s">
        <v>2394</v>
      </c>
      <c r="B1036" s="66" t="s">
        <v>2395</v>
      </c>
      <c r="C1036" s="67">
        <v>67</v>
      </c>
      <c r="D1036" s="67" t="s">
        <v>343</v>
      </c>
      <c r="E1036" s="71">
        <v>9.7550785440227994E-2</v>
      </c>
      <c r="F1036" s="68">
        <v>18.928262748487501</v>
      </c>
      <c r="G1036" s="71">
        <v>0.245324847901465</v>
      </c>
      <c r="H1036" s="68">
        <v>31.892826274848701</v>
      </c>
      <c r="I1036" s="71">
        <v>1.7901677999111801E-3</v>
      </c>
      <c r="J1036" s="68">
        <v>11.322385479688799</v>
      </c>
      <c r="K1036" s="71">
        <v>4.5537340619308003E-2</v>
      </c>
      <c r="L1036" s="68">
        <v>29.732065687121899</v>
      </c>
    </row>
    <row r="1037" spans="1:12" x14ac:dyDescent="0.2">
      <c r="A1037" s="72" t="s">
        <v>2396</v>
      </c>
      <c r="B1037" s="66" t="s">
        <v>2397</v>
      </c>
      <c r="C1037" s="67">
        <v>67</v>
      </c>
      <c r="D1037" s="67" t="s">
        <v>343</v>
      </c>
      <c r="E1037" s="71">
        <v>0.137430727889259</v>
      </c>
      <c r="F1037" s="68">
        <v>53.846153846153797</v>
      </c>
      <c r="G1037" s="71">
        <v>0.24999999914139501</v>
      </c>
      <c r="H1037" s="68">
        <v>49.178910976663801</v>
      </c>
      <c r="I1037" s="71">
        <v>2.9114923588031598E-3</v>
      </c>
      <c r="J1037" s="68">
        <v>18.755401901469298</v>
      </c>
      <c r="K1037" s="71">
        <v>0.159380692167578</v>
      </c>
      <c r="L1037" s="68">
        <v>71.737251512532396</v>
      </c>
    </row>
    <row r="1038" spans="1:12" x14ac:dyDescent="0.2">
      <c r="A1038" s="72" t="s">
        <v>2398</v>
      </c>
      <c r="B1038" s="66" t="s">
        <v>2399</v>
      </c>
      <c r="C1038" s="67">
        <v>67</v>
      </c>
      <c r="D1038" s="67" t="s">
        <v>343</v>
      </c>
      <c r="E1038" s="71">
        <v>0.10633567539393</v>
      </c>
      <c r="F1038" s="68">
        <v>27.571305099395001</v>
      </c>
      <c r="G1038" s="71">
        <v>0.249999788893534</v>
      </c>
      <c r="H1038" s="68">
        <v>46.931719965427803</v>
      </c>
      <c r="I1038" s="71">
        <v>3.9538935463881804E-3</v>
      </c>
      <c r="J1038" s="68">
        <v>24.373379429559201</v>
      </c>
      <c r="K1038" s="71">
        <v>6.5053343741868594E-2</v>
      </c>
      <c r="L1038" s="68">
        <v>38.807260155574802</v>
      </c>
    </row>
    <row r="1039" spans="1:12" x14ac:dyDescent="0.2">
      <c r="A1039" s="72" t="s">
        <v>2400</v>
      </c>
      <c r="B1039" s="66" t="s">
        <v>2401</v>
      </c>
      <c r="C1039" s="67">
        <v>67</v>
      </c>
      <c r="D1039" s="67" t="s">
        <v>343</v>
      </c>
      <c r="E1039" s="71">
        <v>0.12834970267107501</v>
      </c>
      <c r="F1039" s="68">
        <v>45.808124459809903</v>
      </c>
      <c r="G1039" s="71">
        <v>0.249999775984838</v>
      </c>
      <c r="H1039" s="68">
        <v>46.585998271391503</v>
      </c>
      <c r="I1039" s="71">
        <v>9.9269992970358906E-2</v>
      </c>
      <c r="J1039" s="68">
        <v>84.788245462402799</v>
      </c>
      <c r="K1039" s="71">
        <v>3.5779339058027798E-2</v>
      </c>
      <c r="L1039" s="68">
        <v>24.027657735522901</v>
      </c>
    </row>
    <row r="1040" spans="1:12" x14ac:dyDescent="0.2">
      <c r="A1040" s="72" t="s">
        <v>2402</v>
      </c>
      <c r="B1040" s="66" t="s">
        <v>2403</v>
      </c>
      <c r="C1040" s="67">
        <v>67</v>
      </c>
      <c r="D1040" s="67" t="s">
        <v>343</v>
      </c>
      <c r="E1040" s="71">
        <v>0.21029062636491</v>
      </c>
      <c r="F1040" s="68">
        <v>88.331892826274895</v>
      </c>
      <c r="G1040" s="71">
        <v>0.24908303499474699</v>
      </c>
      <c r="H1040" s="68">
        <v>41.313742437337901</v>
      </c>
      <c r="I1040" s="71">
        <v>0.34926217222904798</v>
      </c>
      <c r="J1040" s="68">
        <v>97.666378565255002</v>
      </c>
      <c r="K1040" s="71">
        <v>3.2526671870934297E-2</v>
      </c>
      <c r="L1040" s="68">
        <v>22.212618841832299</v>
      </c>
    </row>
    <row r="1041" spans="1:12" x14ac:dyDescent="0.2">
      <c r="A1041" s="72" t="s">
        <v>2404</v>
      </c>
      <c r="B1041" s="66" t="s">
        <v>2405</v>
      </c>
      <c r="C1041" s="67">
        <v>67</v>
      </c>
      <c r="D1041" s="67" t="s">
        <v>343</v>
      </c>
      <c r="E1041" s="71">
        <v>0.18512220064478899</v>
      </c>
      <c r="F1041" s="68">
        <v>82.627484874675901</v>
      </c>
      <c r="G1041" s="71">
        <v>0.267817605270873</v>
      </c>
      <c r="H1041" s="68">
        <v>77.528089887640405</v>
      </c>
      <c r="I1041" s="71">
        <v>0.163947643553945</v>
      </c>
      <c r="J1041" s="68">
        <v>89.887640449438194</v>
      </c>
      <c r="K1041" s="71">
        <v>0.12360135310955001</v>
      </c>
      <c r="L1041" s="68">
        <v>61.365600691443397</v>
      </c>
    </row>
    <row r="1042" spans="1:12" x14ac:dyDescent="0.2">
      <c r="A1042" s="72" t="s">
        <v>2406</v>
      </c>
      <c r="B1042" s="66" t="s">
        <v>2407</v>
      </c>
      <c r="C1042" s="67">
        <v>69</v>
      </c>
      <c r="D1042" s="67" t="s">
        <v>343</v>
      </c>
      <c r="E1042" s="71">
        <v>0.114841699788833</v>
      </c>
      <c r="F1042" s="68">
        <v>35.868625756266198</v>
      </c>
      <c r="G1042" s="71">
        <v>0.24999973618006299</v>
      </c>
      <c r="H1042" s="68">
        <v>46.499567847882503</v>
      </c>
      <c r="I1042" s="71">
        <v>2.6219352257475102E-2</v>
      </c>
      <c r="J1042" s="68">
        <v>65.514261019879001</v>
      </c>
      <c r="K1042" s="71">
        <v>6.8306010928962005E-2</v>
      </c>
      <c r="L1042" s="68">
        <v>40.103716508210901</v>
      </c>
    </row>
    <row r="1043" spans="1:12" x14ac:dyDescent="0.2">
      <c r="A1043" s="72" t="s">
        <v>2408</v>
      </c>
      <c r="B1043" s="66" t="s">
        <v>2409</v>
      </c>
      <c r="C1043" s="67">
        <v>69</v>
      </c>
      <c r="D1043" s="67" t="s">
        <v>343</v>
      </c>
      <c r="E1043" s="71">
        <v>9.5058456789256202E-2</v>
      </c>
      <c r="F1043" s="68">
        <v>16.5946413137424</v>
      </c>
      <c r="G1043" s="71">
        <v>0.24999999989322899</v>
      </c>
      <c r="H1043" s="68">
        <v>49.6110630942092</v>
      </c>
      <c r="I1043" s="71">
        <v>9.1540329777920603E-3</v>
      </c>
      <c r="J1043" s="68">
        <v>43.647363872082998</v>
      </c>
      <c r="K1043" s="71">
        <v>2.6021337496747499E-2</v>
      </c>
      <c r="L1043" s="68">
        <v>17.977528089887599</v>
      </c>
    </row>
    <row r="1044" spans="1:12" x14ac:dyDescent="0.2">
      <c r="A1044" s="72" t="s">
        <v>2410</v>
      </c>
      <c r="B1044" s="66" t="s">
        <v>2411</v>
      </c>
      <c r="C1044" s="67">
        <v>69</v>
      </c>
      <c r="D1044" s="67" t="s">
        <v>343</v>
      </c>
      <c r="E1044" s="71">
        <v>0.112658870323252</v>
      </c>
      <c r="F1044" s="68">
        <v>33.7078651685393</v>
      </c>
      <c r="G1044" s="71">
        <v>0.27064304816490098</v>
      </c>
      <c r="H1044" s="68">
        <v>79.256698357821904</v>
      </c>
      <c r="I1044" s="71">
        <v>2.2802190629849402E-3</v>
      </c>
      <c r="J1044" s="68">
        <v>14.6067415730337</v>
      </c>
      <c r="K1044" s="71">
        <v>6.5053343741868594E-2</v>
      </c>
      <c r="L1044" s="68">
        <v>38.807260155574802</v>
      </c>
    </row>
    <row r="1045" spans="1:12" x14ac:dyDescent="0.2">
      <c r="A1045" s="72" t="s">
        <v>2412</v>
      </c>
      <c r="B1045" s="66" t="s">
        <v>2413</v>
      </c>
      <c r="C1045" s="67">
        <v>69</v>
      </c>
      <c r="D1045" s="67" t="s">
        <v>343</v>
      </c>
      <c r="E1045" s="71">
        <v>0.134271820048142</v>
      </c>
      <c r="F1045" s="68">
        <v>51.339671564390699</v>
      </c>
      <c r="G1045" s="71">
        <v>0.33380399270946198</v>
      </c>
      <c r="H1045" s="68">
        <v>89.369057908383795</v>
      </c>
      <c r="I1045" s="71">
        <v>7.2107908801871097E-3</v>
      </c>
      <c r="J1045" s="68">
        <v>38.375108038029403</v>
      </c>
      <c r="K1045" s="71">
        <v>6.1800676554775197E-2</v>
      </c>
      <c r="L1045" s="68">
        <v>37.424373379429603</v>
      </c>
    </row>
    <row r="1046" spans="1:12" x14ac:dyDescent="0.2">
      <c r="A1046" s="72" t="s">
        <v>2414</v>
      </c>
      <c r="B1046" s="66" t="s">
        <v>2415</v>
      </c>
      <c r="C1046" s="67">
        <v>69</v>
      </c>
      <c r="D1046" s="67" t="s">
        <v>343</v>
      </c>
      <c r="E1046" s="71">
        <v>0.15351048810300499</v>
      </c>
      <c r="F1046" s="68">
        <v>65.9464131374244</v>
      </c>
      <c r="G1046" s="71">
        <v>0.33232603227425001</v>
      </c>
      <c r="H1046" s="68">
        <v>89.282627484874695</v>
      </c>
      <c r="I1046" s="71">
        <v>2.4722632688102498E-3</v>
      </c>
      <c r="J1046" s="68">
        <v>15.816767502160801</v>
      </c>
      <c r="K1046" s="71">
        <v>0.125733168765956</v>
      </c>
      <c r="L1046" s="68">
        <v>61.452031114952497</v>
      </c>
    </row>
    <row r="1047" spans="1:12" x14ac:dyDescent="0.2">
      <c r="A1047" s="72" t="s">
        <v>2416</v>
      </c>
      <c r="B1047" s="66" t="s">
        <v>2417</v>
      </c>
      <c r="C1047" s="67">
        <v>69</v>
      </c>
      <c r="D1047" s="67" t="s">
        <v>343</v>
      </c>
      <c r="E1047" s="71">
        <v>9.46967844689557E-2</v>
      </c>
      <c r="F1047" s="68">
        <v>16.1624891961971</v>
      </c>
      <c r="G1047" s="71">
        <v>0.25</v>
      </c>
      <c r="H1047" s="68">
        <v>60.674157303370798</v>
      </c>
      <c r="I1047" s="71">
        <v>4.8163487230261899E-3</v>
      </c>
      <c r="J1047" s="68">
        <v>28.9541918755402</v>
      </c>
      <c r="K1047" s="71">
        <v>2.92740046838409E-2</v>
      </c>
      <c r="L1047" s="68">
        <v>19.619706136560101</v>
      </c>
    </row>
    <row r="1048" spans="1:12" x14ac:dyDescent="0.2">
      <c r="A1048" s="72" t="s">
        <v>2418</v>
      </c>
      <c r="B1048" s="66" t="s">
        <v>2419</v>
      </c>
      <c r="C1048" s="67">
        <v>69</v>
      </c>
      <c r="D1048" s="67" t="s">
        <v>343</v>
      </c>
      <c r="E1048" s="71">
        <v>9.7052914968075693E-2</v>
      </c>
      <c r="F1048" s="68">
        <v>18.668971477960199</v>
      </c>
      <c r="G1048" s="71">
        <v>0.25040487141283901</v>
      </c>
      <c r="H1048" s="68">
        <v>62.662057044079503</v>
      </c>
      <c r="I1048" s="71">
        <v>8.2272016204535392E-3</v>
      </c>
      <c r="J1048" s="68">
        <v>41.400172860847</v>
      </c>
      <c r="K1048" s="71">
        <v>3.2526671870934297E-2</v>
      </c>
      <c r="L1048" s="68">
        <v>22.212618841832299</v>
      </c>
    </row>
    <row r="1049" spans="1:12" x14ac:dyDescent="0.2">
      <c r="A1049" s="72" t="s">
        <v>2420</v>
      </c>
      <c r="B1049" s="66" t="s">
        <v>2421</v>
      </c>
      <c r="C1049" s="67">
        <v>69</v>
      </c>
      <c r="D1049" s="67" t="s">
        <v>343</v>
      </c>
      <c r="E1049" s="71">
        <v>9.2873518999034996E-2</v>
      </c>
      <c r="F1049" s="68">
        <v>15.298184961106299</v>
      </c>
      <c r="G1049" s="71">
        <v>0.249999992201591</v>
      </c>
      <c r="H1049" s="68">
        <v>48.487467588591201</v>
      </c>
      <c r="I1049" s="71">
        <v>2.5992272987662699E-3</v>
      </c>
      <c r="J1049" s="68">
        <v>16.6810717372515</v>
      </c>
      <c r="K1049" s="71">
        <v>2.6021337496747499E-2</v>
      </c>
      <c r="L1049" s="68">
        <v>17.977528089887599</v>
      </c>
    </row>
    <row r="1050" spans="1:12" x14ac:dyDescent="0.2">
      <c r="A1050" s="72" t="s">
        <v>2422</v>
      </c>
      <c r="B1050" s="66" t="s">
        <v>2423</v>
      </c>
      <c r="C1050" s="67">
        <v>69</v>
      </c>
      <c r="D1050" s="67" t="s">
        <v>343</v>
      </c>
      <c r="E1050" s="71">
        <v>9.5582148429756694E-2</v>
      </c>
      <c r="F1050" s="68">
        <v>17.1132238547969</v>
      </c>
      <c r="G1050" s="71">
        <v>0.25</v>
      </c>
      <c r="H1050" s="68">
        <v>60.674157303370798</v>
      </c>
      <c r="I1050" s="71">
        <v>4.2197734183359098E-3</v>
      </c>
      <c r="J1050" s="68">
        <v>25.6698357821953</v>
      </c>
      <c r="K1050" s="71">
        <v>3.2526671870934297E-2</v>
      </c>
      <c r="L1050" s="68">
        <v>22.212618841832299</v>
      </c>
    </row>
    <row r="1051" spans="1:12" x14ac:dyDescent="0.2">
      <c r="A1051" s="72" t="s">
        <v>2424</v>
      </c>
      <c r="B1051" s="66" t="s">
        <v>2425</v>
      </c>
      <c r="C1051" s="67">
        <v>69</v>
      </c>
      <c r="D1051" s="67" t="s">
        <v>343</v>
      </c>
      <c r="E1051" s="71">
        <v>0.103989343575245</v>
      </c>
      <c r="F1051" s="68">
        <v>25.23768366465</v>
      </c>
      <c r="G1051" s="71">
        <v>0.27200346689263999</v>
      </c>
      <c r="H1051" s="68">
        <v>79.775280898876403</v>
      </c>
      <c r="I1051" s="71">
        <v>1.06905591492556E-2</v>
      </c>
      <c r="J1051" s="68">
        <v>48.141745894554901</v>
      </c>
      <c r="K1051" s="71">
        <v>2.92740046838409E-2</v>
      </c>
      <c r="L1051" s="68">
        <v>19.619706136560101</v>
      </c>
    </row>
    <row r="1052" spans="1:12" x14ac:dyDescent="0.2">
      <c r="A1052" s="72" t="s">
        <v>2426</v>
      </c>
      <c r="B1052" s="66" t="s">
        <v>2427</v>
      </c>
      <c r="C1052" s="67">
        <v>69</v>
      </c>
      <c r="D1052" s="67" t="s">
        <v>343</v>
      </c>
      <c r="E1052" s="71">
        <v>0.107370546272732</v>
      </c>
      <c r="F1052" s="68">
        <v>28.176318063958501</v>
      </c>
      <c r="G1052" s="71">
        <v>0.27361941962305197</v>
      </c>
      <c r="H1052" s="68">
        <v>80.812445980985302</v>
      </c>
      <c r="I1052" s="71">
        <v>9.4602129500240099E-3</v>
      </c>
      <c r="J1052" s="68">
        <v>44.425237683664598</v>
      </c>
      <c r="K1052" s="71">
        <v>3.9032006245121202E-2</v>
      </c>
      <c r="L1052" s="68">
        <v>26.361279170267899</v>
      </c>
    </row>
    <row r="1053" spans="1:12" x14ac:dyDescent="0.2">
      <c r="A1053" s="72" t="s">
        <v>2428</v>
      </c>
      <c r="B1053" s="66" t="s">
        <v>2429</v>
      </c>
      <c r="C1053" s="67">
        <v>69</v>
      </c>
      <c r="D1053" s="67" t="s">
        <v>343</v>
      </c>
      <c r="E1053" s="71">
        <v>0.111945724593096</v>
      </c>
      <c r="F1053" s="68">
        <v>32.324978392394101</v>
      </c>
      <c r="G1053" s="71">
        <v>0.27996374358695503</v>
      </c>
      <c r="H1053" s="68">
        <v>83.0596369922213</v>
      </c>
      <c r="I1053" s="71">
        <v>1.03360895730243E-2</v>
      </c>
      <c r="J1053" s="68">
        <v>46.758859118409703</v>
      </c>
      <c r="K1053" s="71">
        <v>4.5537340619308003E-2</v>
      </c>
      <c r="L1053" s="68">
        <v>29.732065687121899</v>
      </c>
    </row>
    <row r="1054" spans="1:12" x14ac:dyDescent="0.2">
      <c r="A1054" s="72" t="s">
        <v>2430</v>
      </c>
      <c r="B1054" s="66" t="s">
        <v>2431</v>
      </c>
      <c r="C1054" s="67">
        <v>69</v>
      </c>
      <c r="D1054" s="67" t="s">
        <v>343</v>
      </c>
      <c r="E1054" s="71">
        <v>0.11045658968175499</v>
      </c>
      <c r="F1054" s="68">
        <v>31.114952463267102</v>
      </c>
      <c r="G1054" s="71">
        <v>0.25634733960603301</v>
      </c>
      <c r="H1054" s="68">
        <v>70.354364736387197</v>
      </c>
      <c r="I1054" s="71">
        <v>3.4637513231767399E-3</v>
      </c>
      <c r="J1054" s="68">
        <v>21.780466724286899</v>
      </c>
      <c r="K1054" s="71">
        <v>7.1558678116055499E-2</v>
      </c>
      <c r="L1054" s="68">
        <v>41.400172860847</v>
      </c>
    </row>
    <row r="1055" spans="1:12" x14ac:dyDescent="0.2">
      <c r="A1055" s="72" t="s">
        <v>2432</v>
      </c>
      <c r="B1055" s="66" t="s">
        <v>2433</v>
      </c>
      <c r="C1055" s="67">
        <v>69</v>
      </c>
      <c r="D1055" s="67" t="s">
        <v>343</v>
      </c>
      <c r="E1055" s="71">
        <v>0.103129212173642</v>
      </c>
      <c r="F1055" s="68">
        <v>24.7191011235955</v>
      </c>
      <c r="G1055" s="71">
        <v>0.26174123238029401</v>
      </c>
      <c r="H1055" s="68">
        <v>74.503025064822793</v>
      </c>
      <c r="I1055" s="71">
        <v>5.3617307084172202E-3</v>
      </c>
      <c r="J1055" s="68">
        <v>31.806395851339701</v>
      </c>
      <c r="K1055" s="71">
        <v>4.2284673432214599E-2</v>
      </c>
      <c r="L1055" s="68">
        <v>28.089887640449401</v>
      </c>
    </row>
    <row r="1056" spans="1:12" x14ac:dyDescent="0.2">
      <c r="A1056" s="72" t="s">
        <v>2434</v>
      </c>
      <c r="B1056" s="66" t="s">
        <v>2435</v>
      </c>
      <c r="C1056" s="67">
        <v>69</v>
      </c>
      <c r="D1056" s="67" t="s">
        <v>343</v>
      </c>
      <c r="E1056" s="71">
        <v>0.13031709543769701</v>
      </c>
      <c r="F1056" s="68">
        <v>47.709593777009502</v>
      </c>
      <c r="G1056" s="71">
        <v>0.342352653611944</v>
      </c>
      <c r="H1056" s="68">
        <v>89.801210025929095</v>
      </c>
      <c r="I1056" s="71">
        <v>3.0612920818400202E-3</v>
      </c>
      <c r="J1056" s="68">
        <v>19.533275713051001</v>
      </c>
      <c r="K1056" s="71">
        <v>4.5537340619308003E-2</v>
      </c>
      <c r="L1056" s="68">
        <v>29.732065687121899</v>
      </c>
    </row>
    <row r="1057" spans="1:12" x14ac:dyDescent="0.2">
      <c r="A1057" s="72" t="s">
        <v>2436</v>
      </c>
      <c r="B1057" s="66" t="s">
        <v>2437</v>
      </c>
      <c r="C1057" s="67">
        <v>69</v>
      </c>
      <c r="D1057" s="67" t="s">
        <v>343</v>
      </c>
      <c r="E1057" s="71">
        <v>0.110197994155654</v>
      </c>
      <c r="F1057" s="68">
        <v>30.769230769230798</v>
      </c>
      <c r="G1057" s="71">
        <v>0.27213294920912701</v>
      </c>
      <c r="H1057" s="68">
        <v>79.861711322385503</v>
      </c>
      <c r="I1057" s="71">
        <v>6.4183582643394504E-3</v>
      </c>
      <c r="J1057" s="68">
        <v>36.127917026793398</v>
      </c>
      <c r="K1057" s="71">
        <v>5.2042674993494902E-2</v>
      </c>
      <c r="L1057" s="68">
        <v>32.9299913569577</v>
      </c>
    </row>
    <row r="1058" spans="1:12" x14ac:dyDescent="0.2">
      <c r="A1058" s="72" t="s">
        <v>2438</v>
      </c>
      <c r="B1058" s="66" t="s">
        <v>2439</v>
      </c>
      <c r="C1058" s="67">
        <v>69</v>
      </c>
      <c r="D1058" s="67" t="s">
        <v>343</v>
      </c>
      <c r="E1058" s="71">
        <v>9.7759817112217498E-2</v>
      </c>
      <c r="F1058" s="68">
        <v>19.446845289541901</v>
      </c>
      <c r="G1058" s="71">
        <v>0.249999999751953</v>
      </c>
      <c r="H1058" s="68">
        <v>49.351771823681901</v>
      </c>
      <c r="I1058" s="71">
        <v>4.2474453395783497E-3</v>
      </c>
      <c r="J1058" s="68">
        <v>25.929127052722599</v>
      </c>
      <c r="K1058" s="71">
        <v>3.9032006245121202E-2</v>
      </c>
      <c r="L1058" s="68">
        <v>26.361279170267899</v>
      </c>
    </row>
    <row r="1059" spans="1:12" x14ac:dyDescent="0.2">
      <c r="A1059" s="72" t="s">
        <v>2440</v>
      </c>
      <c r="B1059" s="66" t="s">
        <v>2441</v>
      </c>
      <c r="C1059" s="67">
        <v>69</v>
      </c>
      <c r="D1059" s="67" t="s">
        <v>343</v>
      </c>
      <c r="E1059" s="71">
        <v>0.13989209799939201</v>
      </c>
      <c r="F1059" s="68">
        <v>55.401901469317202</v>
      </c>
      <c r="G1059" s="71">
        <v>0.36889831687213298</v>
      </c>
      <c r="H1059" s="68">
        <v>92.134831460674206</v>
      </c>
      <c r="I1059" s="71">
        <v>1.9879693196406699E-3</v>
      </c>
      <c r="J1059" s="68">
        <v>12.7917026793431</v>
      </c>
      <c r="K1059" s="71">
        <v>4.87900078064014E-2</v>
      </c>
      <c r="L1059" s="68">
        <v>31.547104580812402</v>
      </c>
    </row>
    <row r="1060" spans="1:12" x14ac:dyDescent="0.2">
      <c r="A1060" s="72" t="s">
        <v>2442</v>
      </c>
      <c r="B1060" s="66" t="s">
        <v>2443</v>
      </c>
      <c r="C1060" s="67">
        <v>69</v>
      </c>
      <c r="D1060" s="67" t="s">
        <v>343</v>
      </c>
      <c r="E1060" s="71">
        <v>9.8203958753683304E-2</v>
      </c>
      <c r="F1060" s="68">
        <v>19.792566983578201</v>
      </c>
      <c r="G1060" s="71">
        <v>0.25297123841217001</v>
      </c>
      <c r="H1060" s="68">
        <v>66.637856525497</v>
      </c>
      <c r="I1060" s="71">
        <v>2.60863160375847E-3</v>
      </c>
      <c r="J1060" s="68">
        <v>16.7675021607606</v>
      </c>
      <c r="K1060" s="71">
        <v>3.9032006245121202E-2</v>
      </c>
      <c r="L1060" s="68">
        <v>26.361279170267899</v>
      </c>
    </row>
    <row r="1061" spans="1:12" x14ac:dyDescent="0.2">
      <c r="A1061" s="72" t="s">
        <v>2444</v>
      </c>
      <c r="B1061" s="66" t="s">
        <v>2445</v>
      </c>
      <c r="C1061" s="67">
        <v>69</v>
      </c>
      <c r="D1061" s="67" t="s">
        <v>343</v>
      </c>
      <c r="E1061" s="71">
        <v>9.28634530133092E-2</v>
      </c>
      <c r="F1061" s="68">
        <v>15.2117545375972</v>
      </c>
      <c r="G1061" s="71">
        <v>0.25</v>
      </c>
      <c r="H1061" s="68">
        <v>60.674157303370798</v>
      </c>
      <c r="I1061" s="71">
        <v>2.5690215431801501E-3</v>
      </c>
      <c r="J1061" s="68">
        <v>16.5082108902334</v>
      </c>
      <c r="K1061" s="71">
        <v>2.6021337496747499E-2</v>
      </c>
      <c r="L1061" s="68">
        <v>17.977528089887599</v>
      </c>
    </row>
    <row r="1062" spans="1:12" x14ac:dyDescent="0.2">
      <c r="A1062" s="72" t="s">
        <v>2446</v>
      </c>
      <c r="B1062" s="66" t="s">
        <v>2447</v>
      </c>
      <c r="C1062" s="67">
        <v>69</v>
      </c>
      <c r="D1062" s="67" t="s">
        <v>343</v>
      </c>
      <c r="E1062" s="71">
        <v>9.5815725256502199E-2</v>
      </c>
      <c r="F1062" s="68">
        <v>17.199654278305999</v>
      </c>
      <c r="G1062" s="71">
        <v>0.25</v>
      </c>
      <c r="H1062" s="68">
        <v>60.674157303370798</v>
      </c>
      <c r="I1062" s="71">
        <v>1.6678367114788401E-3</v>
      </c>
      <c r="J1062" s="68">
        <v>10.7173725151253</v>
      </c>
      <c r="K1062" s="71">
        <v>3.5779339058027798E-2</v>
      </c>
      <c r="L1062" s="68">
        <v>24.027657735522901</v>
      </c>
    </row>
    <row r="1063" spans="1:12" x14ac:dyDescent="0.2">
      <c r="A1063" s="72" t="s">
        <v>2448</v>
      </c>
      <c r="B1063" s="66" t="s">
        <v>2449</v>
      </c>
      <c r="C1063" s="67">
        <v>69</v>
      </c>
      <c r="D1063" s="67" t="s">
        <v>343</v>
      </c>
      <c r="E1063" s="71">
        <v>9.9009777232216295E-2</v>
      </c>
      <c r="F1063" s="68">
        <v>20.2247191011236</v>
      </c>
      <c r="G1063" s="71">
        <v>0.25</v>
      </c>
      <c r="H1063" s="68">
        <v>60.674157303370798</v>
      </c>
      <c r="I1063" s="71">
        <v>4.74465826443433E-3</v>
      </c>
      <c r="J1063" s="68">
        <v>28.694900605013</v>
      </c>
      <c r="K1063" s="71">
        <v>4.2284673432214599E-2</v>
      </c>
      <c r="L1063" s="68">
        <v>28.089887640449401</v>
      </c>
    </row>
    <row r="1064" spans="1:12" x14ac:dyDescent="0.2">
      <c r="A1064" s="72" t="s">
        <v>2450</v>
      </c>
      <c r="B1064" s="66" t="s">
        <v>2451</v>
      </c>
      <c r="C1064" s="67">
        <v>69</v>
      </c>
      <c r="D1064" s="67" t="s">
        <v>343</v>
      </c>
      <c r="E1064" s="71">
        <v>0.18933290996222801</v>
      </c>
      <c r="F1064" s="68">
        <v>84.096802074330199</v>
      </c>
      <c r="G1064" s="71">
        <v>0.453591711984419</v>
      </c>
      <c r="H1064" s="68">
        <v>94.900605012964604</v>
      </c>
      <c r="I1064" s="71">
        <v>7.0690007281826502E-3</v>
      </c>
      <c r="J1064" s="68">
        <v>37.942955920484003</v>
      </c>
      <c r="K1064" s="71">
        <v>0.10733801717408301</v>
      </c>
      <c r="L1064" s="68">
        <v>55.834053586862602</v>
      </c>
    </row>
    <row r="1065" spans="1:12" x14ac:dyDescent="0.2">
      <c r="A1065" s="72" t="s">
        <v>2452</v>
      </c>
      <c r="B1065" s="66" t="s">
        <v>2453</v>
      </c>
      <c r="C1065" s="67">
        <v>69</v>
      </c>
      <c r="D1065" s="67" t="s">
        <v>343</v>
      </c>
      <c r="E1065" s="71">
        <v>0.109720636848226</v>
      </c>
      <c r="F1065" s="68">
        <v>30.337078651685399</v>
      </c>
      <c r="G1065" s="71">
        <v>0.25971558813296802</v>
      </c>
      <c r="H1065" s="68">
        <v>73.379429559204894</v>
      </c>
      <c r="I1065" s="71">
        <v>1.1403114827497601E-3</v>
      </c>
      <c r="J1065" s="68">
        <v>7.1737251512532403</v>
      </c>
      <c r="K1065" s="71">
        <v>6.8306010928962005E-2</v>
      </c>
      <c r="L1065" s="68">
        <v>40.103716508210901</v>
      </c>
    </row>
    <row r="1066" spans="1:12" x14ac:dyDescent="0.2">
      <c r="A1066" s="72" t="s">
        <v>2454</v>
      </c>
      <c r="B1066" s="66" t="s">
        <v>2455</v>
      </c>
      <c r="C1066" s="67">
        <v>69</v>
      </c>
      <c r="D1066" s="67" t="s">
        <v>343</v>
      </c>
      <c r="E1066" s="71">
        <v>0.17199513517735299</v>
      </c>
      <c r="F1066" s="68">
        <v>77.873811581676804</v>
      </c>
      <c r="G1066" s="71">
        <v>0.40785164946148</v>
      </c>
      <c r="H1066" s="68">
        <v>93.863439930855705</v>
      </c>
      <c r="I1066" s="71">
        <v>7.3010732706830098E-3</v>
      </c>
      <c r="J1066" s="68">
        <v>38.807260155574802</v>
      </c>
      <c r="K1066" s="71">
        <v>0.100832682799896</v>
      </c>
      <c r="L1066" s="68">
        <v>53.586862575626597</v>
      </c>
    </row>
    <row r="1067" spans="1:12" x14ac:dyDescent="0.2">
      <c r="A1067" s="72" t="s">
        <v>2456</v>
      </c>
      <c r="B1067" s="66" t="s">
        <v>2457</v>
      </c>
      <c r="C1067" s="67">
        <v>69</v>
      </c>
      <c r="D1067" s="67" t="s">
        <v>343</v>
      </c>
      <c r="E1067" s="71">
        <v>0.20010300942734499</v>
      </c>
      <c r="F1067" s="68">
        <v>86.516853932584297</v>
      </c>
      <c r="G1067" s="71">
        <v>0.25283300679510501</v>
      </c>
      <c r="H1067" s="68">
        <v>66.378565254969701</v>
      </c>
      <c r="I1067" s="71">
        <v>1.0429372964871101E-2</v>
      </c>
      <c r="J1067" s="68">
        <v>47.191011235955102</v>
      </c>
      <c r="K1067" s="71">
        <v>0.33704664852205801</v>
      </c>
      <c r="L1067" s="68">
        <v>96.456352636127903</v>
      </c>
    </row>
    <row r="1068" spans="1:12" x14ac:dyDescent="0.2">
      <c r="A1068" s="72" t="s">
        <v>2458</v>
      </c>
      <c r="B1068" s="66" t="s">
        <v>2459</v>
      </c>
      <c r="C1068" s="67">
        <v>69</v>
      </c>
      <c r="D1068" s="67" t="s">
        <v>343</v>
      </c>
      <c r="E1068" s="71">
        <v>0.12473749040563301</v>
      </c>
      <c r="F1068" s="68">
        <v>43.128781331028499</v>
      </c>
      <c r="G1068" s="71">
        <v>0.253248703737043</v>
      </c>
      <c r="H1068" s="68">
        <v>66.8971477960242</v>
      </c>
      <c r="I1068" s="71">
        <v>1.0373083118678701E-2</v>
      </c>
      <c r="J1068" s="68">
        <v>46.931719965427803</v>
      </c>
      <c r="K1068" s="71">
        <v>0.110590684361177</v>
      </c>
      <c r="L1068" s="68">
        <v>57.303370786516901</v>
      </c>
    </row>
    <row r="1069" spans="1:12" x14ac:dyDescent="0.2">
      <c r="A1069" s="72" t="s">
        <v>2460</v>
      </c>
      <c r="B1069" s="66" t="s">
        <v>2461</v>
      </c>
      <c r="C1069" s="67">
        <v>69</v>
      </c>
      <c r="D1069" s="67" t="s">
        <v>343</v>
      </c>
      <c r="E1069" s="71">
        <v>0.101502556784009</v>
      </c>
      <c r="F1069" s="68">
        <v>22.299049265341399</v>
      </c>
      <c r="G1069" s="71">
        <v>0.24999980869740199</v>
      </c>
      <c r="H1069" s="68">
        <v>47.018150388936903</v>
      </c>
      <c r="I1069" s="71">
        <v>2.46518666112949E-3</v>
      </c>
      <c r="J1069" s="68">
        <v>15.643906655142599</v>
      </c>
      <c r="K1069" s="71">
        <v>5.2042674993494902E-2</v>
      </c>
      <c r="L1069" s="68">
        <v>32.9299913569577</v>
      </c>
    </row>
    <row r="1070" spans="1:12" x14ac:dyDescent="0.2">
      <c r="A1070" s="72" t="s">
        <v>2462</v>
      </c>
      <c r="B1070" s="66" t="s">
        <v>2463</v>
      </c>
      <c r="C1070" s="67">
        <v>69</v>
      </c>
      <c r="D1070" s="67" t="s">
        <v>343</v>
      </c>
      <c r="E1070" s="71">
        <v>0.119598999385771</v>
      </c>
      <c r="F1070" s="68">
        <v>39.757994814174602</v>
      </c>
      <c r="G1070" s="71">
        <v>0.24999985086193799</v>
      </c>
      <c r="H1070" s="68">
        <v>47.536732929991402</v>
      </c>
      <c r="I1070" s="71">
        <v>4.7117973083847901E-3</v>
      </c>
      <c r="J1070" s="68">
        <v>28.349178910976701</v>
      </c>
      <c r="K1070" s="71">
        <v>0.10408534998699</v>
      </c>
      <c r="L1070" s="68">
        <v>54.796888504753703</v>
      </c>
    </row>
    <row r="1071" spans="1:12" x14ac:dyDescent="0.2">
      <c r="A1071" s="72" t="s">
        <v>2464</v>
      </c>
      <c r="B1071" s="66" t="s">
        <v>2465</v>
      </c>
      <c r="C1071" s="67">
        <v>69</v>
      </c>
      <c r="D1071" s="67" t="s">
        <v>343</v>
      </c>
      <c r="E1071" s="71">
        <v>0.112044108290317</v>
      </c>
      <c r="F1071" s="68">
        <v>32.5842696629214</v>
      </c>
      <c r="G1071" s="71">
        <v>0.23793088283811201</v>
      </c>
      <c r="H1071" s="68">
        <v>22.990492653414002</v>
      </c>
      <c r="I1071" s="71">
        <v>1.6884762355501501E-2</v>
      </c>
      <c r="J1071" s="68">
        <v>57.735522904062201</v>
      </c>
      <c r="K1071" s="71">
        <v>8.1316679677335801E-2</v>
      </c>
      <c r="L1071" s="68">
        <v>45.808124459809903</v>
      </c>
    </row>
    <row r="1072" spans="1:12" x14ac:dyDescent="0.2">
      <c r="A1072" s="72" t="s">
        <v>2466</v>
      </c>
      <c r="B1072" s="66" t="s">
        <v>2467</v>
      </c>
      <c r="C1072" s="67">
        <v>69</v>
      </c>
      <c r="D1072" s="67" t="s">
        <v>343</v>
      </c>
      <c r="E1072" s="71">
        <v>8.0738861369156201E-2</v>
      </c>
      <c r="F1072" s="68">
        <v>6.2229904926534099</v>
      </c>
      <c r="G1072" s="71">
        <v>0.182353676260082</v>
      </c>
      <c r="H1072" s="68">
        <v>7.95159896283492</v>
      </c>
      <c r="I1072" s="71">
        <v>1.3148984797050299E-3</v>
      </c>
      <c r="J1072" s="68">
        <v>8.4701815038893695</v>
      </c>
      <c r="K1072" s="71">
        <v>5.8548009367681703E-2</v>
      </c>
      <c r="L1072" s="68">
        <v>35.782195332757098</v>
      </c>
    </row>
    <row r="1073" spans="1:12" x14ac:dyDescent="0.2">
      <c r="A1073" s="72" t="s">
        <v>2468</v>
      </c>
      <c r="B1073" s="66" t="s">
        <v>2469</v>
      </c>
      <c r="C1073" s="67">
        <v>69</v>
      </c>
      <c r="D1073" s="67" t="s">
        <v>343</v>
      </c>
      <c r="E1073" s="71">
        <v>0.13355759825031799</v>
      </c>
      <c r="F1073" s="68">
        <v>50.648228176318099</v>
      </c>
      <c r="G1073" s="71">
        <v>0.33020357813837098</v>
      </c>
      <c r="H1073" s="68">
        <v>89.109766637856495</v>
      </c>
      <c r="I1073" s="71">
        <v>5.4158728707147802E-3</v>
      </c>
      <c r="J1073" s="68">
        <v>32.152117545376001</v>
      </c>
      <c r="K1073" s="71">
        <v>6.5053343741868594E-2</v>
      </c>
      <c r="L1073" s="68">
        <v>38.807260155574802</v>
      </c>
    </row>
    <row r="1074" spans="1:12" x14ac:dyDescent="0.2">
      <c r="A1074" s="72" t="s">
        <v>2470</v>
      </c>
      <c r="B1074" s="66" t="s">
        <v>2471</v>
      </c>
      <c r="C1074" s="67">
        <v>67</v>
      </c>
      <c r="D1074" s="67" t="s">
        <v>343</v>
      </c>
      <c r="E1074" s="71">
        <v>0.109565605313589</v>
      </c>
      <c r="F1074" s="68">
        <v>30.164217804667199</v>
      </c>
      <c r="G1074" s="71">
        <v>0.23955662226826899</v>
      </c>
      <c r="H1074" s="68">
        <v>24.027657735522901</v>
      </c>
      <c r="I1074" s="71">
        <v>1.3181796209746201E-3</v>
      </c>
      <c r="J1074" s="68">
        <v>8.5566119273984391</v>
      </c>
      <c r="K1074" s="71">
        <v>8.7822014051522596E-2</v>
      </c>
      <c r="L1074" s="68">
        <v>48.573898012100301</v>
      </c>
    </row>
    <row r="1075" spans="1:12" x14ac:dyDescent="0.2">
      <c r="A1075" s="72" t="s">
        <v>2472</v>
      </c>
      <c r="B1075" s="66" t="s">
        <v>2473</v>
      </c>
      <c r="C1075" s="67">
        <v>67</v>
      </c>
      <c r="D1075" s="67" t="s">
        <v>343</v>
      </c>
      <c r="E1075" s="71">
        <v>6.3433686469033301E-2</v>
      </c>
      <c r="F1075" s="68">
        <v>3.54364736387208</v>
      </c>
      <c r="G1075" s="71">
        <v>0.18010321402545401</v>
      </c>
      <c r="H1075" s="68">
        <v>7.51944684528954</v>
      </c>
      <c r="I1075" s="71">
        <v>4.3984382036576602E-4</v>
      </c>
      <c r="J1075" s="68">
        <v>3.8029386343993101</v>
      </c>
      <c r="K1075" s="71">
        <v>9.7580015612803005E-3</v>
      </c>
      <c r="L1075" s="68">
        <v>8.2973206568712197</v>
      </c>
    </row>
    <row r="1076" spans="1:12" x14ac:dyDescent="0.2">
      <c r="A1076" s="72" t="s">
        <v>2474</v>
      </c>
      <c r="B1076" s="66" t="s">
        <v>2475</v>
      </c>
      <c r="C1076" s="67">
        <v>67</v>
      </c>
      <c r="D1076" s="67" t="s">
        <v>343</v>
      </c>
      <c r="E1076" s="71">
        <v>0.109042316273016</v>
      </c>
      <c r="F1076" s="68">
        <v>29.4727744165946</v>
      </c>
      <c r="G1076" s="71">
        <v>0.24999866142652299</v>
      </c>
      <c r="H1076" s="68">
        <v>45.635263612791697</v>
      </c>
      <c r="I1076" s="71">
        <v>2.31694208937716E-3</v>
      </c>
      <c r="J1076" s="68">
        <v>14.7796024200519</v>
      </c>
      <c r="K1076" s="71">
        <v>7.4811345303148896E-2</v>
      </c>
      <c r="L1076" s="68">
        <v>43.042350907519399</v>
      </c>
    </row>
    <row r="1077" spans="1:12" x14ac:dyDescent="0.2">
      <c r="A1077" s="72" t="s">
        <v>2476</v>
      </c>
      <c r="B1077" s="66" t="s">
        <v>2477</v>
      </c>
      <c r="C1077" s="67">
        <v>67</v>
      </c>
      <c r="D1077" s="67" t="s">
        <v>343</v>
      </c>
      <c r="E1077" s="71">
        <v>0.10460024335883999</v>
      </c>
      <c r="F1077" s="68">
        <v>25.842696629213499</v>
      </c>
      <c r="G1077" s="71">
        <v>0.247618435878003</v>
      </c>
      <c r="H1077" s="68">
        <v>36.387208297320697</v>
      </c>
      <c r="I1077" s="71">
        <v>1.1289504566491201E-3</v>
      </c>
      <c r="J1077" s="68">
        <v>7.0008643042350904</v>
      </c>
      <c r="K1077" s="71">
        <v>6.5053343741868594E-2</v>
      </c>
      <c r="L1077" s="68">
        <v>38.807260155574802</v>
      </c>
    </row>
    <row r="1078" spans="1:12" x14ac:dyDescent="0.2">
      <c r="A1078" s="72" t="s">
        <v>2478</v>
      </c>
      <c r="B1078" s="66" t="s">
        <v>2479</v>
      </c>
      <c r="C1078" s="67">
        <v>67</v>
      </c>
      <c r="D1078" s="67" t="s">
        <v>343</v>
      </c>
      <c r="E1078" s="71">
        <v>6.9556518969484102E-2</v>
      </c>
      <c r="F1078" s="68">
        <v>4.0622299049265296</v>
      </c>
      <c r="G1078" s="71">
        <v>0.191144483795222</v>
      </c>
      <c r="H1078" s="68">
        <v>8.8159031979256692</v>
      </c>
      <c r="I1078" s="71">
        <v>1.26173717776363E-3</v>
      </c>
      <c r="J1078" s="68">
        <v>8.1244598098530698</v>
      </c>
      <c r="K1078" s="71">
        <v>1.6263335935467201E-2</v>
      </c>
      <c r="L1078" s="68">
        <v>12.0138288677615</v>
      </c>
    </row>
    <row r="1079" spans="1:12" x14ac:dyDescent="0.2">
      <c r="A1079" s="72" t="s">
        <v>2480</v>
      </c>
      <c r="B1079" s="66" t="s">
        <v>2481</v>
      </c>
      <c r="C1079" s="67">
        <v>67</v>
      </c>
      <c r="D1079" s="67" t="s">
        <v>343</v>
      </c>
      <c r="E1079" s="71">
        <v>0.10280001578045</v>
      </c>
      <c r="F1079" s="68">
        <v>24.2005185825411</v>
      </c>
      <c r="G1079" s="71">
        <v>0.248190248847313</v>
      </c>
      <c r="H1079" s="68">
        <v>38.461538461538503</v>
      </c>
      <c r="I1079" s="71">
        <v>2.1177792248914699E-2</v>
      </c>
      <c r="J1079" s="68">
        <v>61.019878997407098</v>
      </c>
      <c r="K1079" s="71">
        <v>3.9032006245121202E-2</v>
      </c>
      <c r="L1079" s="68">
        <v>26.361279170267899</v>
      </c>
    </row>
    <row r="1080" spans="1:12" x14ac:dyDescent="0.2">
      <c r="A1080" s="72" t="s">
        <v>2482</v>
      </c>
      <c r="B1080" s="66" t="s">
        <v>2483</v>
      </c>
      <c r="C1080" s="67">
        <v>67</v>
      </c>
      <c r="D1080" s="67" t="s">
        <v>343</v>
      </c>
      <c r="E1080" s="71">
        <v>0.113332547238545</v>
      </c>
      <c r="F1080" s="68">
        <v>34.831460674157299</v>
      </c>
      <c r="G1080" s="71">
        <v>0.24999966653029099</v>
      </c>
      <c r="H1080" s="68">
        <v>46.326707000864303</v>
      </c>
      <c r="I1080" s="71">
        <v>1.1649970081057299E-3</v>
      </c>
      <c r="J1080" s="68">
        <v>7.2601555747623197</v>
      </c>
      <c r="K1080" s="71">
        <v>8.8832978177239993E-2</v>
      </c>
      <c r="L1080" s="68">
        <v>48.660328435609301</v>
      </c>
    </row>
    <row r="1081" spans="1:12" x14ac:dyDescent="0.2">
      <c r="A1081" s="72" t="s">
        <v>2484</v>
      </c>
      <c r="B1081" s="66" t="s">
        <v>2485</v>
      </c>
      <c r="C1081" s="67">
        <v>67</v>
      </c>
      <c r="D1081" s="67" t="s">
        <v>343</v>
      </c>
      <c r="E1081" s="71">
        <v>0.11238348942491901</v>
      </c>
      <c r="F1081" s="68">
        <v>33.1892826274849</v>
      </c>
      <c r="G1081" s="71">
        <v>0.249792604539921</v>
      </c>
      <c r="H1081" s="68">
        <v>43.733794295591998</v>
      </c>
      <c r="I1081" s="71">
        <v>1.2546518431687999E-2</v>
      </c>
      <c r="J1081" s="68">
        <v>51.771823681935999</v>
      </c>
      <c r="K1081" s="71">
        <v>7.4811345303148896E-2</v>
      </c>
      <c r="L1081" s="68">
        <v>43.042350907519399</v>
      </c>
    </row>
    <row r="1082" spans="1:12" x14ac:dyDescent="0.2">
      <c r="A1082" s="72" t="s">
        <v>2486</v>
      </c>
      <c r="B1082" s="66" t="s">
        <v>2487</v>
      </c>
      <c r="C1082" s="67">
        <v>67</v>
      </c>
      <c r="D1082" s="67" t="s">
        <v>343</v>
      </c>
      <c r="E1082" s="71">
        <v>8.8167430962207596E-2</v>
      </c>
      <c r="F1082" s="68">
        <v>11.6681071737252</v>
      </c>
      <c r="G1082" s="71">
        <v>0.24721531688025999</v>
      </c>
      <c r="H1082" s="68">
        <v>35.609334485738998</v>
      </c>
      <c r="I1082" s="71">
        <v>1.02364007089537E-3</v>
      </c>
      <c r="J1082" s="68">
        <v>6.3094209161624901</v>
      </c>
      <c r="K1082" s="71">
        <v>1.6263335935467201E-2</v>
      </c>
      <c r="L1082" s="68">
        <v>12.0138288677615</v>
      </c>
    </row>
    <row r="1083" spans="1:12" x14ac:dyDescent="0.2">
      <c r="A1083" s="72" t="s">
        <v>2488</v>
      </c>
      <c r="B1083" s="66" t="s">
        <v>2489</v>
      </c>
      <c r="C1083" s="67">
        <v>67</v>
      </c>
      <c r="D1083" s="67" t="s">
        <v>343</v>
      </c>
      <c r="E1083" s="71">
        <v>0.14825996345003001</v>
      </c>
      <c r="F1083" s="68">
        <v>62.143474503025097</v>
      </c>
      <c r="G1083" s="71">
        <v>0.24913648120850901</v>
      </c>
      <c r="H1083" s="68">
        <v>41.7458945548833</v>
      </c>
      <c r="I1083" s="71">
        <v>3.7360451030675201E-3</v>
      </c>
      <c r="J1083" s="68">
        <v>23.076923076923102</v>
      </c>
      <c r="K1083" s="71">
        <v>0.191907364038512</v>
      </c>
      <c r="L1083" s="68">
        <v>79.602420051858303</v>
      </c>
    </row>
    <row r="1084" spans="1:12" x14ac:dyDescent="0.2">
      <c r="A1084" s="72" t="s">
        <v>2490</v>
      </c>
      <c r="B1084" s="66" t="s">
        <v>2491</v>
      </c>
      <c r="C1084" s="67">
        <v>67</v>
      </c>
      <c r="D1084" s="67" t="s">
        <v>343</v>
      </c>
      <c r="E1084" s="71">
        <v>9.1904249323402798E-2</v>
      </c>
      <c r="F1084" s="68">
        <v>14.5203111495246</v>
      </c>
      <c r="G1084" s="71">
        <v>0.248257950584652</v>
      </c>
      <c r="H1084" s="68">
        <v>38.547968885047503</v>
      </c>
      <c r="I1084" s="71">
        <v>1.43345988880846E-3</v>
      </c>
      <c r="J1084" s="68">
        <v>9.4209161624892008</v>
      </c>
      <c r="K1084" s="71">
        <v>2.6021337496747499E-2</v>
      </c>
      <c r="L1084" s="68">
        <v>17.977528089887599</v>
      </c>
    </row>
    <row r="1085" spans="1:12" x14ac:dyDescent="0.2">
      <c r="A1085" s="72" t="s">
        <v>2492</v>
      </c>
      <c r="B1085" s="66" t="s">
        <v>2493</v>
      </c>
      <c r="C1085" s="67">
        <v>67</v>
      </c>
      <c r="D1085" s="67" t="s">
        <v>343</v>
      </c>
      <c r="E1085" s="71">
        <v>0.110196655103855</v>
      </c>
      <c r="F1085" s="68">
        <v>30.682800345721699</v>
      </c>
      <c r="G1085" s="71">
        <v>0.24990951129464101</v>
      </c>
      <c r="H1085" s="68">
        <v>44.511668107173698</v>
      </c>
      <c r="I1085" s="71">
        <v>5.8691087137744203E-3</v>
      </c>
      <c r="J1085" s="68">
        <v>33.7078651685393</v>
      </c>
      <c r="K1085" s="71">
        <v>7.4811345303148896E-2</v>
      </c>
      <c r="L1085" s="68">
        <v>43.042350907519399</v>
      </c>
    </row>
    <row r="1086" spans="1:12" x14ac:dyDescent="0.2">
      <c r="A1086" s="72" t="s">
        <v>2494</v>
      </c>
      <c r="B1086" s="66" t="s">
        <v>2495</v>
      </c>
      <c r="C1086" s="67">
        <v>67</v>
      </c>
      <c r="D1086" s="67" t="s">
        <v>343</v>
      </c>
      <c r="E1086" s="71">
        <v>0.10080869862496999</v>
      </c>
      <c r="F1086" s="68">
        <v>21.607605877268799</v>
      </c>
      <c r="G1086" s="71">
        <v>0.25242921400032398</v>
      </c>
      <c r="H1086" s="68">
        <v>65.859982713915301</v>
      </c>
      <c r="I1086" s="71">
        <v>1.20687406818478E-3</v>
      </c>
      <c r="J1086" s="68">
        <v>7.6923076923076898</v>
      </c>
      <c r="K1086" s="71">
        <v>4.87900078064014E-2</v>
      </c>
      <c r="L1086" s="68">
        <v>31.547104580812402</v>
      </c>
    </row>
    <row r="1087" spans="1:12" x14ac:dyDescent="0.2">
      <c r="A1087" s="72" t="s">
        <v>2496</v>
      </c>
      <c r="B1087" s="66" t="s">
        <v>2497</v>
      </c>
      <c r="C1087" s="67">
        <v>67</v>
      </c>
      <c r="D1087" s="67" t="s">
        <v>343</v>
      </c>
      <c r="E1087" s="71">
        <v>0.100397181485294</v>
      </c>
      <c r="F1087" s="68">
        <v>21.1754537597234</v>
      </c>
      <c r="G1087" s="71">
        <v>0.250404871006422</v>
      </c>
      <c r="H1087" s="68">
        <v>62.229904926534097</v>
      </c>
      <c r="I1087" s="71">
        <v>1.9966656430595001E-3</v>
      </c>
      <c r="J1087" s="68">
        <v>12.964563526361299</v>
      </c>
      <c r="K1087" s="71">
        <v>4.87900078064014E-2</v>
      </c>
      <c r="L1087" s="68">
        <v>31.547104580812402</v>
      </c>
    </row>
    <row r="1088" spans="1:12" x14ac:dyDescent="0.2">
      <c r="A1088" s="72" t="s">
        <v>404</v>
      </c>
      <c r="B1088" s="66" t="s">
        <v>2498</v>
      </c>
      <c r="C1088" s="67">
        <v>67</v>
      </c>
      <c r="D1088" s="67" t="s">
        <v>343</v>
      </c>
      <c r="E1088" s="71">
        <v>0.11747128755717701</v>
      </c>
      <c r="F1088" s="68">
        <v>38.029386343993103</v>
      </c>
      <c r="G1088" s="71">
        <v>0.249999964045129</v>
      </c>
      <c r="H1088" s="68">
        <v>48.141745894554901</v>
      </c>
      <c r="I1088" s="71">
        <v>4.8338830135977702E-3</v>
      </c>
      <c r="J1088" s="68">
        <v>29.1270527225583</v>
      </c>
      <c r="K1088" s="71">
        <v>9.7580015612802898E-2</v>
      </c>
      <c r="L1088" s="68">
        <v>53.068280034572197</v>
      </c>
    </row>
    <row r="1089" spans="1:12" x14ac:dyDescent="0.2">
      <c r="A1089" s="72" t="s">
        <v>2499</v>
      </c>
      <c r="B1089" s="66" t="s">
        <v>2500</v>
      </c>
      <c r="C1089" s="67">
        <v>67</v>
      </c>
      <c r="D1089" s="67" t="s">
        <v>343</v>
      </c>
      <c r="E1089" s="71">
        <v>0.104388142383069</v>
      </c>
      <c r="F1089" s="68">
        <v>25.583405358686299</v>
      </c>
      <c r="G1089" s="71">
        <v>0.24999983909189999</v>
      </c>
      <c r="H1089" s="68">
        <v>47.363872082973202</v>
      </c>
      <c r="I1089" s="71">
        <v>1.36391150253225E-3</v>
      </c>
      <c r="J1089" s="68">
        <v>8.9023336214347495</v>
      </c>
      <c r="K1089" s="71">
        <v>6.1800676554775197E-2</v>
      </c>
      <c r="L1089" s="68">
        <v>37.424373379429603</v>
      </c>
    </row>
    <row r="1090" spans="1:12" x14ac:dyDescent="0.2">
      <c r="A1090" s="72" t="s">
        <v>2297</v>
      </c>
      <c r="B1090" s="66" t="s">
        <v>2501</v>
      </c>
      <c r="C1090" s="67">
        <v>67</v>
      </c>
      <c r="D1090" s="67" t="s">
        <v>343</v>
      </c>
      <c r="E1090" s="71">
        <v>0.112191473351722</v>
      </c>
      <c r="F1090" s="68">
        <v>32.8435609334486</v>
      </c>
      <c r="G1090" s="71">
        <v>0.25</v>
      </c>
      <c r="H1090" s="68">
        <v>60.674157303370798</v>
      </c>
      <c r="I1090" s="71">
        <v>2.0050731907382E-3</v>
      </c>
      <c r="J1090" s="68">
        <v>13.050993949870399</v>
      </c>
      <c r="K1090" s="71">
        <v>8.4569346864429198E-2</v>
      </c>
      <c r="L1090" s="68">
        <v>47.450302506482302</v>
      </c>
    </row>
    <row r="1091" spans="1:12" x14ac:dyDescent="0.2">
      <c r="A1091" s="72" t="s">
        <v>2502</v>
      </c>
      <c r="B1091" s="66" t="s">
        <v>2503</v>
      </c>
      <c r="C1091" s="67">
        <v>67</v>
      </c>
      <c r="D1091" s="67" t="s">
        <v>343</v>
      </c>
      <c r="E1091" s="71">
        <v>0.122220906689516</v>
      </c>
      <c r="F1091" s="68">
        <v>41.4866032843561</v>
      </c>
      <c r="G1091" s="71">
        <v>0.249999848302558</v>
      </c>
      <c r="H1091" s="68">
        <v>47.450302506482302</v>
      </c>
      <c r="I1091" s="71">
        <v>3.5346192088654499E-2</v>
      </c>
      <c r="J1091" s="68">
        <v>71.737251512532396</v>
      </c>
      <c r="K1091" s="71">
        <v>8.1316679677335801E-2</v>
      </c>
      <c r="L1091" s="68">
        <v>45.808124459809903</v>
      </c>
    </row>
    <row r="1092" spans="1:12" x14ac:dyDescent="0.2">
      <c r="A1092" s="72" t="s">
        <v>2504</v>
      </c>
      <c r="B1092" s="66" t="s">
        <v>2505</v>
      </c>
      <c r="C1092" s="67">
        <v>67</v>
      </c>
      <c r="D1092" s="67" t="s">
        <v>343</v>
      </c>
      <c r="E1092" s="71">
        <v>0.151969106344086</v>
      </c>
      <c r="F1092" s="68">
        <v>64.563526361279202</v>
      </c>
      <c r="G1092" s="71">
        <v>0.24999998106888099</v>
      </c>
      <c r="H1092" s="68">
        <v>48.228176318064001</v>
      </c>
      <c r="I1092" s="71">
        <v>4.2419723635842097E-3</v>
      </c>
      <c r="J1092" s="68">
        <v>25.842696629213499</v>
      </c>
      <c r="K1092" s="71">
        <v>0.20166536559979301</v>
      </c>
      <c r="L1092" s="68">
        <v>81.936041486603301</v>
      </c>
    </row>
    <row r="1093" spans="1:12" x14ac:dyDescent="0.2">
      <c r="A1093" s="72" t="s">
        <v>2506</v>
      </c>
      <c r="B1093" s="66" t="s">
        <v>2507</v>
      </c>
      <c r="C1093" s="67">
        <v>67</v>
      </c>
      <c r="D1093" s="67" t="s">
        <v>343</v>
      </c>
      <c r="E1093" s="71">
        <v>0.167623491511071</v>
      </c>
      <c r="F1093" s="68">
        <v>75.280898876404507</v>
      </c>
      <c r="G1093" s="71">
        <v>0.25311272390616602</v>
      </c>
      <c r="H1093" s="68">
        <v>66.7242869490061</v>
      </c>
      <c r="I1093" s="71">
        <v>5.89712381192238E-2</v>
      </c>
      <c r="J1093" s="68">
        <v>79.515989628349203</v>
      </c>
      <c r="K1093" s="71">
        <v>0.190786512507824</v>
      </c>
      <c r="L1093" s="68">
        <v>78.997407087294704</v>
      </c>
    </row>
    <row r="1094" spans="1:12" x14ac:dyDescent="0.2">
      <c r="A1094" s="72" t="s">
        <v>2508</v>
      </c>
      <c r="B1094" s="66" t="s">
        <v>2509</v>
      </c>
      <c r="C1094" s="67">
        <v>67</v>
      </c>
      <c r="D1094" s="67" t="s">
        <v>343</v>
      </c>
      <c r="E1094" s="71">
        <v>0.20654423859641699</v>
      </c>
      <c r="F1094" s="68">
        <v>87.554019014693196</v>
      </c>
      <c r="G1094" s="71">
        <v>0.24880159596121901</v>
      </c>
      <c r="H1094" s="68">
        <v>40.190146931720001</v>
      </c>
      <c r="I1094" s="71">
        <v>7.7631338092269096E-3</v>
      </c>
      <c r="J1094" s="68">
        <v>40.276577355229001</v>
      </c>
      <c r="K1094" s="71">
        <v>0.36306798601880502</v>
      </c>
      <c r="L1094" s="68">
        <v>96.974935177182402</v>
      </c>
    </row>
    <row r="1095" spans="1:12" x14ac:dyDescent="0.2">
      <c r="A1095" s="72" t="s">
        <v>2510</v>
      </c>
      <c r="B1095" s="66" t="s">
        <v>2511</v>
      </c>
      <c r="C1095" s="67">
        <v>66</v>
      </c>
      <c r="D1095" s="67" t="s">
        <v>343</v>
      </c>
      <c r="E1095" s="71">
        <v>7.3188575997396504E-2</v>
      </c>
      <c r="F1095" s="68">
        <v>4.7536732929991397</v>
      </c>
      <c r="G1095" s="71">
        <v>0.19110345651660901</v>
      </c>
      <c r="H1095" s="68">
        <v>8.7294727744165908</v>
      </c>
      <c r="I1095" s="71">
        <v>8.9462683530197006E-3</v>
      </c>
      <c r="J1095" s="68">
        <v>42.869490060501299</v>
      </c>
      <c r="K1095" s="71">
        <v>1.9516003122560601E-2</v>
      </c>
      <c r="L1095" s="68">
        <v>13.569576490924799</v>
      </c>
    </row>
    <row r="1096" spans="1:12" x14ac:dyDescent="0.2">
      <c r="A1096" s="72" t="s">
        <v>2512</v>
      </c>
      <c r="B1096" s="66" t="s">
        <v>2513</v>
      </c>
      <c r="C1096" s="67">
        <v>67</v>
      </c>
      <c r="D1096" s="67" t="s">
        <v>343</v>
      </c>
      <c r="E1096" s="71">
        <v>0.121086011022941</v>
      </c>
      <c r="F1096" s="68">
        <v>40.8815903197926</v>
      </c>
      <c r="G1096" s="71">
        <v>0.24989918124761601</v>
      </c>
      <c r="H1096" s="68">
        <v>44.338807260155598</v>
      </c>
      <c r="I1096" s="71">
        <v>1.90315033954956E-2</v>
      </c>
      <c r="J1096" s="68">
        <v>59.464131374243699</v>
      </c>
      <c r="K1096" s="71">
        <v>9.4327348425709501E-2</v>
      </c>
      <c r="L1096" s="68">
        <v>51.944684528954198</v>
      </c>
    </row>
    <row r="1097" spans="1:12" x14ac:dyDescent="0.2">
      <c r="A1097" s="72" t="s">
        <v>2514</v>
      </c>
      <c r="B1097" s="66" t="s">
        <v>2515</v>
      </c>
      <c r="C1097" s="67">
        <v>67</v>
      </c>
      <c r="D1097" s="67" t="s">
        <v>343</v>
      </c>
      <c r="E1097" s="71">
        <v>0.11639936433538201</v>
      </c>
      <c r="F1097" s="68">
        <v>37.251512532411397</v>
      </c>
      <c r="G1097" s="71">
        <v>0.24999987400032</v>
      </c>
      <c r="H1097" s="68">
        <v>47.623163353500402</v>
      </c>
      <c r="I1097" s="71">
        <v>4.8708705801167899E-3</v>
      </c>
      <c r="J1097" s="68">
        <v>29.3863439930856</v>
      </c>
      <c r="K1097" s="71">
        <v>9.4327348425709501E-2</v>
      </c>
      <c r="L1097" s="68">
        <v>51.944684528954198</v>
      </c>
    </row>
    <row r="1098" spans="1:12" x14ac:dyDescent="0.2">
      <c r="A1098" s="72" t="s">
        <v>2516</v>
      </c>
      <c r="B1098" s="66" t="s">
        <v>2517</v>
      </c>
      <c r="C1098" s="67">
        <v>66</v>
      </c>
      <c r="D1098" s="67" t="s">
        <v>343</v>
      </c>
      <c r="E1098" s="71">
        <v>8.8757547723535807E-2</v>
      </c>
      <c r="F1098" s="68">
        <v>12.2731201382887</v>
      </c>
      <c r="G1098" s="71">
        <v>0.21920005081042801</v>
      </c>
      <c r="H1098" s="68">
        <v>14.4338807260156</v>
      </c>
      <c r="I1098" s="71">
        <v>2.65610327155936E-3</v>
      </c>
      <c r="J1098" s="68">
        <v>17.199654278305999</v>
      </c>
      <c r="K1098" s="71">
        <v>4.4416489088619997E-2</v>
      </c>
      <c r="L1098" s="68">
        <v>28.262748487467601</v>
      </c>
    </row>
    <row r="1099" spans="1:12" x14ac:dyDescent="0.2">
      <c r="A1099" s="72" t="s">
        <v>2518</v>
      </c>
      <c r="B1099" s="66" t="s">
        <v>2519</v>
      </c>
      <c r="C1099" s="67">
        <v>67</v>
      </c>
      <c r="D1099" s="67" t="s">
        <v>343</v>
      </c>
      <c r="E1099" s="71">
        <v>0.112746782760814</v>
      </c>
      <c r="F1099" s="68">
        <v>33.7942955920484</v>
      </c>
      <c r="G1099" s="71">
        <v>0.24714749879436401</v>
      </c>
      <c r="H1099" s="68">
        <v>35.350043215211798</v>
      </c>
      <c r="I1099" s="71">
        <v>3.27083543655594E-3</v>
      </c>
      <c r="J1099" s="68">
        <v>20.5704407951599</v>
      </c>
      <c r="K1099" s="71">
        <v>8.7822014051522596E-2</v>
      </c>
      <c r="L1099" s="68">
        <v>48.573898012100301</v>
      </c>
    </row>
    <row r="1100" spans="1:12" x14ac:dyDescent="0.2">
      <c r="A1100" s="72" t="s">
        <v>2520</v>
      </c>
      <c r="B1100" s="66" t="s">
        <v>2521</v>
      </c>
      <c r="C1100" s="67">
        <v>67</v>
      </c>
      <c r="D1100" s="67" t="s">
        <v>343</v>
      </c>
      <c r="E1100" s="71">
        <v>0.116310928325636</v>
      </c>
      <c r="F1100" s="68">
        <v>37.078651685393297</v>
      </c>
      <c r="G1100" s="71">
        <v>0.24845180806537301</v>
      </c>
      <c r="H1100" s="68">
        <v>39.066551426102002</v>
      </c>
      <c r="I1100" s="71">
        <v>2.8922298795479601E-2</v>
      </c>
      <c r="J1100" s="68">
        <v>67.329299913569599</v>
      </c>
      <c r="K1100" s="71">
        <v>7.1558678116055499E-2</v>
      </c>
      <c r="L1100" s="68">
        <v>41.400172860847</v>
      </c>
    </row>
    <row r="1101" spans="1:12" x14ac:dyDescent="0.2">
      <c r="A1101" s="72" t="s">
        <v>2522</v>
      </c>
      <c r="B1101" s="66" t="s">
        <v>2523</v>
      </c>
      <c r="C1101" s="67">
        <v>67</v>
      </c>
      <c r="D1101" s="67" t="s">
        <v>343</v>
      </c>
      <c r="E1101" s="71">
        <v>8.7788025107033305E-2</v>
      </c>
      <c r="F1101" s="68">
        <v>11.408815903197899</v>
      </c>
      <c r="G1101" s="71">
        <v>0.24999911789169199</v>
      </c>
      <c r="H1101" s="68">
        <v>45.980985306828003</v>
      </c>
      <c r="I1101" s="71">
        <v>3.5428868103472202E-4</v>
      </c>
      <c r="J1101" s="68">
        <v>3.1979256698357799</v>
      </c>
      <c r="K1101" s="71">
        <v>1.3010668748373699E-2</v>
      </c>
      <c r="L1101" s="68">
        <v>9.8530682800345701</v>
      </c>
    </row>
    <row r="1102" spans="1:12" x14ac:dyDescent="0.2">
      <c r="A1102" s="72" t="s">
        <v>2524</v>
      </c>
      <c r="B1102" s="66" t="s">
        <v>2525</v>
      </c>
      <c r="C1102" s="67">
        <v>66</v>
      </c>
      <c r="D1102" s="67" t="s">
        <v>343</v>
      </c>
      <c r="E1102" s="71">
        <v>0.102595530696276</v>
      </c>
      <c r="F1102" s="68">
        <v>23.854796888504801</v>
      </c>
      <c r="G1102" s="71">
        <v>0.250042597176174</v>
      </c>
      <c r="H1102" s="68">
        <v>60.933448573897998</v>
      </c>
      <c r="I1102" s="71">
        <v>3.4975324603000901E-2</v>
      </c>
      <c r="J1102" s="68">
        <v>71.218668971477996</v>
      </c>
      <c r="K1102" s="71">
        <v>2.2768670309654002E-2</v>
      </c>
      <c r="L1102" s="68">
        <v>15.384615384615399</v>
      </c>
    </row>
    <row r="1103" spans="1:12" x14ac:dyDescent="0.2">
      <c r="A1103" s="72" t="s">
        <v>2526</v>
      </c>
      <c r="B1103" s="66" t="s">
        <v>2527</v>
      </c>
      <c r="C1103" s="67">
        <v>67</v>
      </c>
      <c r="D1103" s="67" t="s">
        <v>343</v>
      </c>
      <c r="E1103" s="71">
        <v>9.3501860901592904E-2</v>
      </c>
      <c r="F1103" s="68">
        <v>15.643906655142599</v>
      </c>
      <c r="G1103" s="71">
        <v>0.24999978066870299</v>
      </c>
      <c r="H1103" s="68">
        <v>46.758859118409703</v>
      </c>
      <c r="I1103" s="71">
        <v>4.4844645393280601E-3</v>
      </c>
      <c r="J1103" s="68">
        <v>26.793431287813299</v>
      </c>
      <c r="K1103" s="71">
        <v>2.6021337496747499E-2</v>
      </c>
      <c r="L1103" s="68">
        <v>17.977528089887599</v>
      </c>
    </row>
    <row r="1104" spans="1:12" x14ac:dyDescent="0.2">
      <c r="A1104" s="72" t="s">
        <v>2528</v>
      </c>
      <c r="B1104" s="66" t="s">
        <v>2529</v>
      </c>
      <c r="C1104" s="67">
        <v>67</v>
      </c>
      <c r="D1104" s="67" t="s">
        <v>343</v>
      </c>
      <c r="E1104" s="71">
        <v>0.13685376541411101</v>
      </c>
      <c r="F1104" s="68">
        <v>53.241140881590297</v>
      </c>
      <c r="G1104" s="71">
        <v>0.25116356777888499</v>
      </c>
      <c r="H1104" s="68">
        <v>63.958513396715603</v>
      </c>
      <c r="I1104" s="71">
        <v>3.5796375353898402E-2</v>
      </c>
      <c r="J1104" s="68">
        <v>72.169403630077795</v>
      </c>
      <c r="K1104" s="71">
        <v>0.12360135310955001</v>
      </c>
      <c r="L1104" s="68">
        <v>61.365600691443397</v>
      </c>
    </row>
    <row r="1105" spans="1:12" x14ac:dyDescent="0.2">
      <c r="A1105" s="72" t="s">
        <v>2530</v>
      </c>
      <c r="B1105" s="66" t="s">
        <v>2531</v>
      </c>
      <c r="C1105" s="67">
        <v>67</v>
      </c>
      <c r="D1105" s="67" t="s">
        <v>343</v>
      </c>
      <c r="E1105" s="71">
        <v>0.20730075519513699</v>
      </c>
      <c r="F1105" s="68">
        <v>87.726879861711296</v>
      </c>
      <c r="G1105" s="71">
        <v>0.24959789015737099</v>
      </c>
      <c r="H1105" s="68">
        <v>43.042350907519399</v>
      </c>
      <c r="I1105" s="71">
        <v>2.2137170752635701E-2</v>
      </c>
      <c r="J1105" s="68">
        <v>62.316335350043197</v>
      </c>
      <c r="K1105" s="71">
        <v>0.35016720467540202</v>
      </c>
      <c r="L1105" s="68">
        <v>96.542783059637003</v>
      </c>
    </row>
    <row r="1106" spans="1:12" x14ac:dyDescent="0.2">
      <c r="A1106" s="72" t="s">
        <v>2532</v>
      </c>
      <c r="B1106" s="66" t="s">
        <v>2533</v>
      </c>
      <c r="C1106" s="67">
        <v>67</v>
      </c>
      <c r="D1106" s="67" t="s">
        <v>343</v>
      </c>
      <c r="E1106" s="71">
        <v>0.165129082157495</v>
      </c>
      <c r="F1106" s="68">
        <v>73.292999135695794</v>
      </c>
      <c r="G1106" s="71">
        <v>0.247674897844568</v>
      </c>
      <c r="H1106" s="68">
        <v>36.560069144338797</v>
      </c>
      <c r="I1106" s="71">
        <v>1.3520311157189499E-2</v>
      </c>
      <c r="J1106" s="68">
        <v>52.981849611063097</v>
      </c>
      <c r="K1106" s="71">
        <v>0.234192037470727</v>
      </c>
      <c r="L1106" s="68">
        <v>87.294727744165897</v>
      </c>
    </row>
    <row r="1107" spans="1:12" x14ac:dyDescent="0.2">
      <c r="A1107" s="72" t="s">
        <v>2534</v>
      </c>
      <c r="B1107" s="66" t="s">
        <v>2535</v>
      </c>
      <c r="C1107" s="67">
        <v>67</v>
      </c>
      <c r="D1107" s="67" t="s">
        <v>343</v>
      </c>
      <c r="E1107" s="71">
        <v>0.15245505052109301</v>
      </c>
      <c r="F1107" s="68">
        <v>64.995678478824502</v>
      </c>
      <c r="G1107" s="71">
        <v>0.25415600098968699</v>
      </c>
      <c r="H1107" s="68">
        <v>67.588591184096799</v>
      </c>
      <c r="I1107" s="71">
        <v>1.1301786535079E-2</v>
      </c>
      <c r="J1107" s="68">
        <v>49.351771823681901</v>
      </c>
      <c r="K1107" s="71">
        <v>0.191907364038512</v>
      </c>
      <c r="L1107" s="68">
        <v>79.602420051858303</v>
      </c>
    </row>
    <row r="1108" spans="1:12" x14ac:dyDescent="0.2">
      <c r="A1108" s="72" t="s">
        <v>2536</v>
      </c>
      <c r="B1108" s="66" t="s">
        <v>2537</v>
      </c>
      <c r="C1108" s="67">
        <v>67</v>
      </c>
      <c r="D1108" s="67" t="s">
        <v>343</v>
      </c>
      <c r="E1108" s="71">
        <v>0.16287196055118899</v>
      </c>
      <c r="F1108" s="68">
        <v>71.910112359550595</v>
      </c>
      <c r="G1108" s="71">
        <v>0.25759261816521201</v>
      </c>
      <c r="H1108" s="68">
        <v>71.564390665514296</v>
      </c>
      <c r="I1108" s="71">
        <v>3.0478749419249499E-2</v>
      </c>
      <c r="J1108" s="68">
        <v>68.625756266205698</v>
      </c>
      <c r="K1108" s="71">
        <v>0.20054451406910501</v>
      </c>
      <c r="L1108" s="68">
        <v>80.898876404494402</v>
      </c>
    </row>
    <row r="1109" spans="1:12" x14ac:dyDescent="0.2">
      <c r="A1109" s="72" t="s">
        <v>2538</v>
      </c>
      <c r="B1109" s="66" t="s">
        <v>2539</v>
      </c>
      <c r="C1109" s="67">
        <v>67</v>
      </c>
      <c r="D1109" s="67" t="s">
        <v>343</v>
      </c>
      <c r="E1109" s="71">
        <v>9.0973538363538498E-2</v>
      </c>
      <c r="F1109" s="68">
        <v>13.483146067415699</v>
      </c>
      <c r="G1109" s="71">
        <v>0.21906864713391599</v>
      </c>
      <c r="H1109" s="68">
        <v>14.3474503025065</v>
      </c>
      <c r="I1109" s="71">
        <v>5.06196015029803E-3</v>
      </c>
      <c r="J1109" s="68">
        <v>30.250648228176299</v>
      </c>
      <c r="K1109" s="71">
        <v>4.87900078064014E-2</v>
      </c>
      <c r="L1109" s="68">
        <v>31.547104580812402</v>
      </c>
    </row>
    <row r="1110" spans="1:12" x14ac:dyDescent="0.2">
      <c r="A1110" s="72" t="s">
        <v>1543</v>
      </c>
      <c r="B1110" s="66" t="s">
        <v>2540</v>
      </c>
      <c r="C1110" s="67">
        <v>67</v>
      </c>
      <c r="D1110" s="67" t="s">
        <v>343</v>
      </c>
      <c r="E1110" s="71">
        <v>0.154023772756398</v>
      </c>
      <c r="F1110" s="68">
        <v>66.7242869490061</v>
      </c>
      <c r="G1110" s="71">
        <v>0.24791711997563401</v>
      </c>
      <c r="H1110" s="68">
        <v>37.251512532411397</v>
      </c>
      <c r="I1110" s="71">
        <v>7.1043498502695304E-3</v>
      </c>
      <c r="J1110" s="68">
        <v>38.115816767502203</v>
      </c>
      <c r="K1110" s="71">
        <v>0.207049848443292</v>
      </c>
      <c r="L1110" s="68">
        <v>82.627484874675901</v>
      </c>
    </row>
    <row r="1111" spans="1:12" x14ac:dyDescent="0.2">
      <c r="A1111" s="72" t="s">
        <v>2541</v>
      </c>
      <c r="B1111" s="66" t="s">
        <v>2542</v>
      </c>
      <c r="C1111" s="67">
        <v>67</v>
      </c>
      <c r="D1111" s="67" t="s">
        <v>343</v>
      </c>
      <c r="E1111" s="71">
        <v>0.28156053509767698</v>
      </c>
      <c r="F1111" s="68">
        <v>93.604148660328406</v>
      </c>
      <c r="G1111" s="71">
        <v>0.26814746942233803</v>
      </c>
      <c r="H1111" s="68">
        <v>77.873811581676804</v>
      </c>
      <c r="I1111" s="71">
        <v>0.397637440580555</v>
      </c>
      <c r="J1111" s="68">
        <v>98.530682800345701</v>
      </c>
      <c r="K1111" s="71">
        <v>0.17889669529013899</v>
      </c>
      <c r="L1111" s="68">
        <v>76.577355229040606</v>
      </c>
    </row>
    <row r="1112" spans="1:12" x14ac:dyDescent="0.2">
      <c r="A1112" s="72" t="s">
        <v>2543</v>
      </c>
      <c r="B1112" s="66" t="s">
        <v>2544</v>
      </c>
      <c r="C1112" s="67">
        <v>67</v>
      </c>
      <c r="D1112" s="67" t="s">
        <v>343</v>
      </c>
      <c r="E1112" s="71">
        <v>0.14804896845467799</v>
      </c>
      <c r="F1112" s="68">
        <v>61.797752808988797</v>
      </c>
      <c r="G1112" s="71">
        <v>0.249999998216865</v>
      </c>
      <c r="H1112" s="68">
        <v>49.006050129645601</v>
      </c>
      <c r="I1112" s="71">
        <v>4.1271549353779101E-2</v>
      </c>
      <c r="J1112" s="68">
        <v>74.503025064822793</v>
      </c>
      <c r="K1112" s="71">
        <v>0.15287535779339101</v>
      </c>
      <c r="L1112" s="68">
        <v>70.267934312878097</v>
      </c>
    </row>
    <row r="1113" spans="1:12" x14ac:dyDescent="0.2">
      <c r="A1113" s="72" t="s">
        <v>2545</v>
      </c>
      <c r="B1113" s="66" t="s">
        <v>2546</v>
      </c>
      <c r="C1113" s="67">
        <v>67</v>
      </c>
      <c r="D1113" s="67" t="s">
        <v>343</v>
      </c>
      <c r="E1113" s="71">
        <v>0.120462795321406</v>
      </c>
      <c r="F1113" s="68">
        <v>40.535868625756301</v>
      </c>
      <c r="G1113" s="71">
        <v>0.25</v>
      </c>
      <c r="H1113" s="68">
        <v>60.674157303370798</v>
      </c>
      <c r="I1113" s="71">
        <v>2.6819039099788899E-2</v>
      </c>
      <c r="J1113" s="68">
        <v>65.859982713915301</v>
      </c>
      <c r="K1113" s="71">
        <v>8.4569346864429198E-2</v>
      </c>
      <c r="L1113" s="68">
        <v>47.450302506482302</v>
      </c>
    </row>
    <row r="1114" spans="1:12" x14ac:dyDescent="0.2">
      <c r="A1114" s="72" t="s">
        <v>2547</v>
      </c>
      <c r="B1114" s="66" t="s">
        <v>2548</v>
      </c>
      <c r="C1114" s="67">
        <v>69</v>
      </c>
      <c r="D1114" s="67" t="s">
        <v>343</v>
      </c>
      <c r="E1114" s="71">
        <v>0.106734133700451</v>
      </c>
      <c r="F1114" s="68">
        <v>27.744165946413101</v>
      </c>
      <c r="G1114" s="71">
        <v>0.24999999484389701</v>
      </c>
      <c r="H1114" s="68">
        <v>48.660328435609301</v>
      </c>
      <c r="I1114" s="71">
        <v>5.14906251558718E-3</v>
      </c>
      <c r="J1114" s="68">
        <v>30.855661192739799</v>
      </c>
      <c r="K1114" s="71">
        <v>6.5053343741868594E-2</v>
      </c>
      <c r="L1114" s="68">
        <v>38.807260155574802</v>
      </c>
    </row>
    <row r="1115" spans="1:12" x14ac:dyDescent="0.2">
      <c r="A1115" s="72" t="s">
        <v>2549</v>
      </c>
      <c r="B1115" s="66" t="s">
        <v>2550</v>
      </c>
      <c r="C1115" s="67">
        <v>69</v>
      </c>
      <c r="D1115" s="67" t="s">
        <v>343</v>
      </c>
      <c r="E1115" s="71">
        <v>0.132215858767256</v>
      </c>
      <c r="F1115" s="68">
        <v>49.438202247191001</v>
      </c>
      <c r="G1115" s="71">
        <v>0.27051457560953102</v>
      </c>
      <c r="H1115" s="68">
        <v>79.170267934312903</v>
      </c>
      <c r="I1115" s="71">
        <v>7.4090325698741702E-2</v>
      </c>
      <c r="J1115" s="68">
        <v>81.936041486603301</v>
      </c>
      <c r="K1115" s="71">
        <v>5.2042674993494902E-2</v>
      </c>
      <c r="L1115" s="68">
        <v>32.9299913569577</v>
      </c>
    </row>
    <row r="1116" spans="1:12" x14ac:dyDescent="0.2">
      <c r="A1116" s="72" t="s">
        <v>2551</v>
      </c>
      <c r="B1116" s="66" t="s">
        <v>2552</v>
      </c>
      <c r="C1116" s="67">
        <v>69</v>
      </c>
      <c r="D1116" s="67" t="s">
        <v>343</v>
      </c>
      <c r="E1116" s="71">
        <v>0.111945941958038</v>
      </c>
      <c r="F1116" s="68">
        <v>32.411408815903201</v>
      </c>
      <c r="G1116" s="71">
        <v>0.26417049944937498</v>
      </c>
      <c r="H1116" s="68">
        <v>75.540190146931707</v>
      </c>
      <c r="I1116" s="71">
        <v>9.8666498699629401E-3</v>
      </c>
      <c r="J1116" s="68">
        <v>45.203111495246297</v>
      </c>
      <c r="K1116" s="71">
        <v>6.1800676554775197E-2</v>
      </c>
      <c r="L1116" s="68">
        <v>37.424373379429603</v>
      </c>
    </row>
    <row r="1117" spans="1:12" x14ac:dyDescent="0.2">
      <c r="A1117" s="72" t="s">
        <v>2553</v>
      </c>
      <c r="B1117" s="66" t="s">
        <v>2554</v>
      </c>
      <c r="C1117" s="67">
        <v>67</v>
      </c>
      <c r="D1117" s="67" t="s">
        <v>343</v>
      </c>
      <c r="E1117" s="71">
        <v>0.14500081051122099</v>
      </c>
      <c r="F1117" s="68">
        <v>59.723422644770999</v>
      </c>
      <c r="G1117" s="71">
        <v>0.24900042672715</v>
      </c>
      <c r="H1117" s="68">
        <v>40.8815903197926</v>
      </c>
      <c r="I1117" s="71">
        <v>7.1053095163746598E-3</v>
      </c>
      <c r="J1117" s="68">
        <v>38.202247191011203</v>
      </c>
      <c r="K1117" s="71">
        <v>0.17889669529013899</v>
      </c>
      <c r="L1117" s="68">
        <v>76.577355229040606</v>
      </c>
    </row>
    <row r="1118" spans="1:12" x14ac:dyDescent="0.2">
      <c r="A1118" s="72" t="s">
        <v>2555</v>
      </c>
      <c r="B1118" s="66" t="s">
        <v>2556</v>
      </c>
      <c r="C1118" s="67">
        <v>67</v>
      </c>
      <c r="D1118" s="67" t="s">
        <v>343</v>
      </c>
      <c r="E1118" s="71">
        <v>0.13629815697733899</v>
      </c>
      <c r="F1118" s="68">
        <v>52.895419187553998</v>
      </c>
      <c r="G1118" s="71">
        <v>0.24999999044353</v>
      </c>
      <c r="H1118" s="68">
        <v>48.401037165082101</v>
      </c>
      <c r="I1118" s="71">
        <v>6.0191226950958004E-3</v>
      </c>
      <c r="J1118" s="68">
        <v>34.485738980120999</v>
      </c>
      <c r="K1118" s="71">
        <v>0.15287535779339101</v>
      </c>
      <c r="L1118" s="68">
        <v>70.267934312878097</v>
      </c>
    </row>
    <row r="1119" spans="1:12" x14ac:dyDescent="0.2">
      <c r="A1119" s="72" t="s">
        <v>2557</v>
      </c>
      <c r="B1119" s="66" t="s">
        <v>2558</v>
      </c>
      <c r="C1119" s="67">
        <v>67</v>
      </c>
      <c r="D1119" s="67" t="s">
        <v>343</v>
      </c>
      <c r="E1119" s="71">
        <v>0.18516016613372699</v>
      </c>
      <c r="F1119" s="68">
        <v>82.713915298185</v>
      </c>
      <c r="G1119" s="71">
        <v>0.251715085170163</v>
      </c>
      <c r="H1119" s="68">
        <v>65.082108902333601</v>
      </c>
      <c r="I1119" s="71">
        <v>5.6408835491085297E-3</v>
      </c>
      <c r="J1119" s="68">
        <v>33.1028522039758</v>
      </c>
      <c r="K1119" s="71">
        <v>0.298124529681908</v>
      </c>
      <c r="L1119" s="68">
        <v>93.863439930855705</v>
      </c>
    </row>
    <row r="1120" spans="1:12" x14ac:dyDescent="0.2">
      <c r="A1120" s="72" t="s">
        <v>2559</v>
      </c>
      <c r="B1120" s="66" t="s">
        <v>2560</v>
      </c>
      <c r="C1120" s="67">
        <v>67</v>
      </c>
      <c r="D1120" s="67" t="s">
        <v>343</v>
      </c>
      <c r="E1120" s="71">
        <v>0.149099528928507</v>
      </c>
      <c r="F1120" s="68">
        <v>62.921348314606703</v>
      </c>
      <c r="G1120" s="71">
        <v>0.24999999982649401</v>
      </c>
      <c r="H1120" s="68">
        <v>49.438202247191001</v>
      </c>
      <c r="I1120" s="71">
        <v>6.5120744512011698E-3</v>
      </c>
      <c r="J1120" s="68">
        <v>36.387208297320697</v>
      </c>
      <c r="K1120" s="71">
        <v>0.190786512507824</v>
      </c>
      <c r="L1120" s="68">
        <v>78.997407087294704</v>
      </c>
    </row>
    <row r="1121" spans="1:12" x14ac:dyDescent="0.2">
      <c r="A1121" s="72" t="s">
        <v>2561</v>
      </c>
      <c r="B1121" s="66" t="s">
        <v>2562</v>
      </c>
      <c r="C1121" s="67">
        <v>69</v>
      </c>
      <c r="D1121" s="67" t="s">
        <v>343</v>
      </c>
      <c r="E1121" s="71">
        <v>0.118312752025839</v>
      </c>
      <c r="F1121" s="68">
        <v>38.807260155574802</v>
      </c>
      <c r="G1121" s="71">
        <v>0.25715375681279201</v>
      </c>
      <c r="H1121" s="68">
        <v>71.045808124459796</v>
      </c>
      <c r="I1121" s="71">
        <v>6.7098180261095904E-3</v>
      </c>
      <c r="J1121" s="68">
        <v>36.905790838375097</v>
      </c>
      <c r="K1121" s="71">
        <v>9.1074681238616104E-2</v>
      </c>
      <c r="L1121" s="68">
        <v>50.2160760587727</v>
      </c>
    </row>
    <row r="1122" spans="1:12" x14ac:dyDescent="0.2">
      <c r="A1122" s="72" t="s">
        <v>2563</v>
      </c>
      <c r="B1122" s="66" t="s">
        <v>2564</v>
      </c>
      <c r="C1122" s="67">
        <v>67</v>
      </c>
      <c r="D1122" s="67" t="s">
        <v>343</v>
      </c>
      <c r="E1122" s="71">
        <v>0.16178926060730001</v>
      </c>
      <c r="F1122" s="68">
        <v>71.477960242005196</v>
      </c>
      <c r="G1122" s="71">
        <v>0.26039922545070499</v>
      </c>
      <c r="H1122" s="68">
        <v>73.552290406222994</v>
      </c>
      <c r="I1122" s="71">
        <v>1.65537199243668E-3</v>
      </c>
      <c r="J1122" s="68">
        <v>10.5445116681072</v>
      </c>
      <c r="K1122" s="71">
        <v>0.22331318437875899</v>
      </c>
      <c r="L1122" s="68">
        <v>85.220397579948099</v>
      </c>
    </row>
    <row r="1123" spans="1:12" x14ac:dyDescent="0.2">
      <c r="A1123" s="72" t="s">
        <v>2565</v>
      </c>
      <c r="B1123" s="66" t="s">
        <v>2566</v>
      </c>
      <c r="C1123" s="67">
        <v>67</v>
      </c>
      <c r="D1123" s="67" t="s">
        <v>343</v>
      </c>
      <c r="E1123" s="71">
        <v>0.157815971518529</v>
      </c>
      <c r="F1123" s="68">
        <v>69.230769230769198</v>
      </c>
      <c r="G1123" s="71">
        <v>0.24258441344774501</v>
      </c>
      <c r="H1123" s="68">
        <v>27.398444252376802</v>
      </c>
      <c r="I1123" s="71">
        <v>4.2976495419908703E-3</v>
      </c>
      <c r="J1123" s="68">
        <v>26.188418323249799</v>
      </c>
      <c r="K1123" s="71">
        <v>0.22656585156585199</v>
      </c>
      <c r="L1123" s="68">
        <v>85.738980121002598</v>
      </c>
    </row>
    <row r="1124" spans="1:12" x14ac:dyDescent="0.2">
      <c r="A1124" s="72" t="s">
        <v>2567</v>
      </c>
      <c r="B1124" s="66" t="s">
        <v>2568</v>
      </c>
      <c r="C1124" s="67">
        <v>67</v>
      </c>
      <c r="D1124" s="67" t="s">
        <v>343</v>
      </c>
      <c r="E1124" s="71">
        <v>0.18903834267313799</v>
      </c>
      <c r="F1124" s="68">
        <v>84.010371650821099</v>
      </c>
      <c r="G1124" s="71">
        <v>0.249300931479632</v>
      </c>
      <c r="H1124" s="68">
        <v>42.0051858254105</v>
      </c>
      <c r="I1124" s="71">
        <v>1.9689566857873399E-2</v>
      </c>
      <c r="J1124" s="68">
        <v>60.328435609334498</v>
      </c>
      <c r="K1124" s="71">
        <v>0.298124529681908</v>
      </c>
      <c r="L1124" s="68">
        <v>93.863439930855705</v>
      </c>
    </row>
    <row r="1125" spans="1:12" x14ac:dyDescent="0.2">
      <c r="A1125" s="72" t="s">
        <v>2569</v>
      </c>
      <c r="B1125" s="66" t="s">
        <v>2570</v>
      </c>
      <c r="C1125" s="67">
        <v>67</v>
      </c>
      <c r="D1125" s="67" t="s">
        <v>343</v>
      </c>
      <c r="E1125" s="71">
        <v>0.15096586729116801</v>
      </c>
      <c r="F1125" s="68">
        <v>64.131374243733802</v>
      </c>
      <c r="G1125" s="71">
        <v>0.24792948043913099</v>
      </c>
      <c r="H1125" s="68">
        <v>37.337942955920497</v>
      </c>
      <c r="I1125" s="71">
        <v>7.67627455236208E-3</v>
      </c>
      <c r="J1125" s="68">
        <v>39.930855661192702</v>
      </c>
      <c r="K1125" s="71">
        <v>0.19729184688201101</v>
      </c>
      <c r="L1125" s="68">
        <v>80.207433016421803</v>
      </c>
    </row>
    <row r="1126" spans="1:12" x14ac:dyDescent="0.2">
      <c r="A1126" s="72" t="s">
        <v>2571</v>
      </c>
      <c r="B1126" s="66" t="s">
        <v>2572</v>
      </c>
      <c r="C1126" s="67">
        <v>69</v>
      </c>
      <c r="D1126" s="67" t="s">
        <v>343</v>
      </c>
      <c r="E1126" s="71">
        <v>9.7591469046090201E-2</v>
      </c>
      <c r="F1126" s="68">
        <v>19.101123595505602</v>
      </c>
      <c r="G1126" s="71">
        <v>0.24999990007908901</v>
      </c>
      <c r="H1126" s="68">
        <v>47.796024200518602</v>
      </c>
      <c r="I1126" s="71">
        <v>4.8983362696691996E-4</v>
      </c>
      <c r="J1126" s="68">
        <v>4.1486603284356098</v>
      </c>
      <c r="K1126" s="71">
        <v>4.2284673432214599E-2</v>
      </c>
      <c r="L1126" s="68">
        <v>28.089887640449401</v>
      </c>
    </row>
    <row r="1127" spans="1:12" x14ac:dyDescent="0.2">
      <c r="A1127" s="72" t="s">
        <v>2573</v>
      </c>
      <c r="B1127" s="66" t="s">
        <v>2574</v>
      </c>
      <c r="C1127" s="67">
        <v>67</v>
      </c>
      <c r="D1127" s="67" t="s">
        <v>343</v>
      </c>
      <c r="E1127" s="71">
        <v>0.17080297818467899</v>
      </c>
      <c r="F1127" s="68">
        <v>77.095937770095105</v>
      </c>
      <c r="G1127" s="71">
        <v>0.24981063544054299</v>
      </c>
      <c r="H1127" s="68">
        <v>43.906655142610198</v>
      </c>
      <c r="I1127" s="71">
        <v>4.6266272073955698E-3</v>
      </c>
      <c r="J1127" s="68">
        <v>27.830596369922201</v>
      </c>
      <c r="K1127" s="71">
        <v>0.25797167190609799</v>
      </c>
      <c r="L1127" s="68">
        <v>90.492653414001694</v>
      </c>
    </row>
    <row r="1128" spans="1:12" x14ac:dyDescent="0.2">
      <c r="A1128" s="72" t="s">
        <v>2575</v>
      </c>
      <c r="B1128" s="66" t="s">
        <v>2576</v>
      </c>
      <c r="C1128" s="67">
        <v>69</v>
      </c>
      <c r="D1128" s="67" t="s">
        <v>343</v>
      </c>
      <c r="E1128" s="71">
        <v>0.113741883787513</v>
      </c>
      <c r="F1128" s="68">
        <v>35.177182368193598</v>
      </c>
      <c r="G1128" s="71">
        <v>0.246194266127576</v>
      </c>
      <c r="H1128" s="68">
        <v>33.0164217804667</v>
      </c>
      <c r="I1128" s="71">
        <v>5.0775555270339097E-3</v>
      </c>
      <c r="J1128" s="68">
        <v>30.423509075194499</v>
      </c>
      <c r="K1128" s="71">
        <v>8.9953829707928007E-2</v>
      </c>
      <c r="L1128" s="68">
        <v>48.746758859118401</v>
      </c>
    </row>
    <row r="1129" spans="1:12" x14ac:dyDescent="0.2">
      <c r="A1129" s="72" t="s">
        <v>2577</v>
      </c>
      <c r="B1129" s="66" t="s">
        <v>2578</v>
      </c>
      <c r="C1129" s="67">
        <v>69</v>
      </c>
      <c r="D1129" s="67" t="s">
        <v>343</v>
      </c>
      <c r="E1129" s="71">
        <v>0.20849853115323499</v>
      </c>
      <c r="F1129" s="68">
        <v>87.986171132238496</v>
      </c>
      <c r="G1129" s="71">
        <v>0.30020252065501202</v>
      </c>
      <c r="H1129" s="68">
        <v>86.603284356093297</v>
      </c>
      <c r="I1129" s="71">
        <v>2.18939476842566E-2</v>
      </c>
      <c r="J1129" s="68">
        <v>61.711322385479697</v>
      </c>
      <c r="K1129" s="71">
        <v>0.30339912512043599</v>
      </c>
      <c r="L1129" s="68">
        <v>94.468452895419205</v>
      </c>
    </row>
    <row r="1130" spans="1:12" x14ac:dyDescent="0.2">
      <c r="A1130" s="72" t="s">
        <v>2579</v>
      </c>
      <c r="B1130" s="66" t="s">
        <v>2580</v>
      </c>
      <c r="C1130" s="67">
        <v>69</v>
      </c>
      <c r="D1130" s="67" t="s">
        <v>343</v>
      </c>
      <c r="E1130" s="71">
        <v>0.129663107268254</v>
      </c>
      <c r="F1130" s="68">
        <v>47.104580812446002</v>
      </c>
      <c r="G1130" s="71">
        <v>0.254858116625724</v>
      </c>
      <c r="H1130" s="68">
        <v>69.230769230769198</v>
      </c>
      <c r="I1130" s="71">
        <v>2.3540520817861899E-2</v>
      </c>
      <c r="J1130" s="68">
        <v>63.699222126188403</v>
      </c>
      <c r="K1130" s="71">
        <v>0.110590684361177</v>
      </c>
      <c r="L1130" s="68">
        <v>57.303370786516901</v>
      </c>
    </row>
    <row r="1131" spans="1:12" x14ac:dyDescent="0.2">
      <c r="A1131" s="72" t="s">
        <v>2522</v>
      </c>
      <c r="B1131" s="66" t="s">
        <v>2581</v>
      </c>
      <c r="C1131" s="67">
        <v>69</v>
      </c>
      <c r="D1131" s="67" t="s">
        <v>343</v>
      </c>
      <c r="E1131" s="71">
        <v>0.143893259546967</v>
      </c>
      <c r="F1131" s="68">
        <v>58.945548833189299</v>
      </c>
      <c r="G1131" s="71">
        <v>0.26862408499060703</v>
      </c>
      <c r="H1131" s="68">
        <v>78.046672428694905</v>
      </c>
      <c r="I1131" s="71">
        <v>1.99383374181826E-2</v>
      </c>
      <c r="J1131" s="68">
        <v>60.501296456352598</v>
      </c>
      <c r="K1131" s="71">
        <v>0.143117356232111</v>
      </c>
      <c r="L1131" s="68">
        <v>67.415730337078699</v>
      </c>
    </row>
    <row r="1132" spans="1:12" x14ac:dyDescent="0.2">
      <c r="A1132" s="72" t="s">
        <v>2582</v>
      </c>
      <c r="B1132" s="66" t="s">
        <v>2583</v>
      </c>
      <c r="C1132" s="67">
        <v>69</v>
      </c>
      <c r="D1132" s="67" t="s">
        <v>343</v>
      </c>
      <c r="E1132" s="71">
        <v>0.123176156634961</v>
      </c>
      <c r="F1132" s="68">
        <v>42.264477095937799</v>
      </c>
      <c r="G1132" s="71">
        <v>0.249999988256594</v>
      </c>
      <c r="H1132" s="68">
        <v>48.314606741573002</v>
      </c>
      <c r="I1132" s="71">
        <v>4.4717136345140601E-2</v>
      </c>
      <c r="J1132" s="68">
        <v>75.885911840968006</v>
      </c>
      <c r="K1132" s="71">
        <v>7.4811345303148896E-2</v>
      </c>
      <c r="L1132" s="68">
        <v>43.042350907519399</v>
      </c>
    </row>
    <row r="1133" spans="1:12" x14ac:dyDescent="0.2">
      <c r="A1133" s="72" t="s">
        <v>2584</v>
      </c>
      <c r="B1133" s="66" t="s">
        <v>2585</v>
      </c>
      <c r="C1133" s="67">
        <v>67</v>
      </c>
      <c r="D1133" s="67" t="s">
        <v>343</v>
      </c>
      <c r="E1133" s="71">
        <v>0.11741125514061999</v>
      </c>
      <c r="F1133" s="68">
        <v>37.942955920484003</v>
      </c>
      <c r="G1133" s="71">
        <v>0.25297118148601899</v>
      </c>
      <c r="H1133" s="68">
        <v>66.5514261019879</v>
      </c>
      <c r="I1133" s="71">
        <v>1.6825683230388599E-3</v>
      </c>
      <c r="J1133" s="68">
        <v>10.9766637856525</v>
      </c>
      <c r="K1133" s="71">
        <v>9.7580015612802898E-2</v>
      </c>
      <c r="L1133" s="68">
        <v>53.068280034572197</v>
      </c>
    </row>
    <row r="1134" spans="1:12" x14ac:dyDescent="0.2">
      <c r="A1134" s="72" t="s">
        <v>2586</v>
      </c>
      <c r="B1134" s="66" t="s">
        <v>2587</v>
      </c>
      <c r="C1134" s="67">
        <v>67</v>
      </c>
      <c r="D1134" s="67" t="s">
        <v>343</v>
      </c>
      <c r="E1134" s="71">
        <v>0.123852892600766</v>
      </c>
      <c r="F1134" s="68">
        <v>42.869490060501299</v>
      </c>
      <c r="G1134" s="71">
        <v>0.24838478577513601</v>
      </c>
      <c r="H1134" s="68">
        <v>38.893690579083803</v>
      </c>
      <c r="I1134" s="71">
        <v>1.04513920095791E-2</v>
      </c>
      <c r="J1134" s="68">
        <v>47.277441659464102</v>
      </c>
      <c r="K1134" s="71">
        <v>0.11272250001758199</v>
      </c>
      <c r="L1134" s="68">
        <v>57.476231633535001</v>
      </c>
    </row>
    <row r="1135" spans="1:12" x14ac:dyDescent="0.2">
      <c r="A1135" s="72" t="s">
        <v>2588</v>
      </c>
      <c r="B1135" s="66" t="s">
        <v>2589</v>
      </c>
      <c r="C1135" s="67">
        <v>69</v>
      </c>
      <c r="D1135" s="67" t="s">
        <v>343</v>
      </c>
      <c r="E1135" s="71">
        <v>0.105303897653936</v>
      </c>
      <c r="F1135" s="68">
        <v>26.534140017286099</v>
      </c>
      <c r="G1135" s="71">
        <v>0.249930876380422</v>
      </c>
      <c r="H1135" s="68">
        <v>44.684528954191897</v>
      </c>
      <c r="I1135" s="71">
        <v>9.2747283951768805E-4</v>
      </c>
      <c r="J1135" s="68">
        <v>5.8772687986171102</v>
      </c>
      <c r="K1135" s="71">
        <v>6.5053343741868594E-2</v>
      </c>
      <c r="L1135" s="68">
        <v>38.807260155574802</v>
      </c>
    </row>
    <row r="1136" spans="1:12" x14ac:dyDescent="0.2">
      <c r="A1136" s="72" t="s">
        <v>2297</v>
      </c>
      <c r="B1136" s="66" t="s">
        <v>2590</v>
      </c>
      <c r="C1136" s="67">
        <v>67</v>
      </c>
      <c r="D1136" s="67" t="s">
        <v>343</v>
      </c>
      <c r="E1136" s="71">
        <v>0.18578012853404599</v>
      </c>
      <c r="F1136" s="68">
        <v>83.0596369922213</v>
      </c>
      <c r="G1136" s="71">
        <v>0.254615315024591</v>
      </c>
      <c r="H1136" s="68">
        <v>68.625756266205698</v>
      </c>
      <c r="I1136" s="71">
        <v>1.4577611135157E-3</v>
      </c>
      <c r="J1136" s="68">
        <v>9.5073465859982704</v>
      </c>
      <c r="K1136" s="71">
        <v>0.30126730946403002</v>
      </c>
      <c r="L1136" s="68">
        <v>94.122731201382905</v>
      </c>
    </row>
    <row r="1137" spans="1:12" x14ac:dyDescent="0.2">
      <c r="A1137" s="72" t="s">
        <v>1581</v>
      </c>
      <c r="B1137" s="66" t="s">
        <v>2591</v>
      </c>
      <c r="C1137" s="67">
        <v>67</v>
      </c>
      <c r="D1137" s="67" t="s">
        <v>343</v>
      </c>
      <c r="E1137" s="71">
        <v>0.10446840432023</v>
      </c>
      <c r="F1137" s="68">
        <v>25.6698357821953</v>
      </c>
      <c r="G1137" s="71">
        <v>0.24999943122343399</v>
      </c>
      <c r="H1137" s="68">
        <v>46.153846153846203</v>
      </c>
      <c r="I1137" s="71">
        <v>1.6051051824824199E-3</v>
      </c>
      <c r="J1137" s="68">
        <v>10.1987899740709</v>
      </c>
      <c r="K1137" s="71">
        <v>6.1800676554775197E-2</v>
      </c>
      <c r="L1137" s="68">
        <v>37.424373379429603</v>
      </c>
    </row>
    <row r="1138" spans="1:12" x14ac:dyDescent="0.2">
      <c r="A1138" s="72" t="s">
        <v>2592</v>
      </c>
      <c r="B1138" s="66" t="s">
        <v>2593</v>
      </c>
      <c r="C1138" s="67">
        <v>67</v>
      </c>
      <c r="D1138" s="67" t="s">
        <v>343</v>
      </c>
      <c r="E1138" s="71">
        <v>0.14685264828469999</v>
      </c>
      <c r="F1138" s="68">
        <v>60.760587726879898</v>
      </c>
      <c r="G1138" s="71">
        <v>0.25478887794378902</v>
      </c>
      <c r="H1138" s="68">
        <v>69.057908383751098</v>
      </c>
      <c r="I1138" s="71">
        <v>1.12458903379544E-2</v>
      </c>
      <c r="J1138" s="68">
        <v>49.178910976663801</v>
      </c>
      <c r="K1138" s="71">
        <v>0.174523176572357</v>
      </c>
      <c r="L1138" s="68">
        <v>75.453759723422607</v>
      </c>
    </row>
    <row r="1139" spans="1:12" x14ac:dyDescent="0.2">
      <c r="A1139" s="72" t="s">
        <v>2594</v>
      </c>
      <c r="B1139" s="66" t="s">
        <v>2595</v>
      </c>
      <c r="C1139" s="67">
        <v>67</v>
      </c>
      <c r="D1139" s="67" t="s">
        <v>343</v>
      </c>
      <c r="E1139" s="71">
        <v>0.206059567460885</v>
      </c>
      <c r="F1139" s="68">
        <v>87.294727744165897</v>
      </c>
      <c r="G1139" s="71">
        <v>0.25040486089616898</v>
      </c>
      <c r="H1139" s="68">
        <v>62.143474503025097</v>
      </c>
      <c r="I1139" s="71">
        <v>5.71681959339756E-3</v>
      </c>
      <c r="J1139" s="68">
        <v>33.362143474503</v>
      </c>
      <c r="K1139" s="71">
        <v>0.36205702189308803</v>
      </c>
      <c r="L1139" s="68">
        <v>96.888504753673303</v>
      </c>
    </row>
    <row r="1140" spans="1:12" x14ac:dyDescent="0.2">
      <c r="A1140" s="72" t="s">
        <v>2596</v>
      </c>
      <c r="B1140" s="66" t="s">
        <v>2597</v>
      </c>
      <c r="C1140" s="67">
        <v>67</v>
      </c>
      <c r="D1140" s="67" t="s">
        <v>343</v>
      </c>
      <c r="E1140" s="71">
        <v>0.23222678762145499</v>
      </c>
      <c r="F1140" s="68">
        <v>90.579083837510794</v>
      </c>
      <c r="G1140" s="71">
        <v>0.25202429790374198</v>
      </c>
      <c r="H1140" s="68">
        <v>65.341400172860801</v>
      </c>
      <c r="I1140" s="71">
        <v>8.9085492950742896E-3</v>
      </c>
      <c r="J1140" s="68">
        <v>42.696629213483099</v>
      </c>
      <c r="K1140" s="71">
        <v>0.43574751566554898</v>
      </c>
      <c r="L1140" s="68">
        <v>97.752808988764002</v>
      </c>
    </row>
    <row r="1141" spans="1:12" x14ac:dyDescent="0.2">
      <c r="A1141" s="72" t="s">
        <v>2598</v>
      </c>
      <c r="B1141" s="66" t="s">
        <v>2599</v>
      </c>
      <c r="C1141" s="67">
        <v>67</v>
      </c>
      <c r="D1141" s="67" t="s">
        <v>343</v>
      </c>
      <c r="E1141" s="71">
        <v>0.13250175758256999</v>
      </c>
      <c r="F1141" s="68">
        <v>49.7839239412273</v>
      </c>
      <c r="G1141" s="71">
        <v>0.252024303973856</v>
      </c>
      <c r="H1141" s="68">
        <v>65.427830596369901</v>
      </c>
      <c r="I1141" s="71">
        <v>8.8689469159295604E-3</v>
      </c>
      <c r="J1141" s="68">
        <v>42.610198789974099</v>
      </c>
      <c r="K1141" s="71">
        <v>0.13661202185792401</v>
      </c>
      <c r="L1141" s="68">
        <v>65.514261019879001</v>
      </c>
    </row>
    <row r="1142" spans="1:12" x14ac:dyDescent="0.2">
      <c r="A1142" s="72" t="s">
        <v>2600</v>
      </c>
      <c r="B1142" s="66" t="s">
        <v>2601</v>
      </c>
      <c r="C1142" s="67">
        <v>67</v>
      </c>
      <c r="D1142" s="67" t="s">
        <v>343</v>
      </c>
      <c r="E1142" s="71">
        <v>0.13902728738551501</v>
      </c>
      <c r="F1142" s="68">
        <v>54.796888504753703</v>
      </c>
      <c r="G1142" s="71">
        <v>0.266085383836834</v>
      </c>
      <c r="H1142" s="68">
        <v>76.663785652549706</v>
      </c>
      <c r="I1142" s="71">
        <v>2.2010642366661101E-2</v>
      </c>
      <c r="J1142" s="68">
        <v>61.884183232497797</v>
      </c>
      <c r="K1142" s="71">
        <v>0.12898583595304899</v>
      </c>
      <c r="L1142" s="68">
        <v>62.662057044079503</v>
      </c>
    </row>
    <row r="1143" spans="1:12" x14ac:dyDescent="0.2">
      <c r="A1143" s="72" t="s">
        <v>2602</v>
      </c>
      <c r="B1143" s="66" t="s">
        <v>2603</v>
      </c>
      <c r="C1143" s="67">
        <v>67</v>
      </c>
      <c r="D1143" s="67" t="s">
        <v>343</v>
      </c>
      <c r="E1143" s="71">
        <v>0.109829119179088</v>
      </c>
      <c r="F1143" s="68">
        <v>30.509939498703499</v>
      </c>
      <c r="G1143" s="71">
        <v>0.252775340371238</v>
      </c>
      <c r="H1143" s="68">
        <v>66.119273984442501</v>
      </c>
      <c r="I1143" s="71">
        <v>1.90067186287742E-3</v>
      </c>
      <c r="J1143" s="68">
        <v>12.3595505617978</v>
      </c>
      <c r="K1143" s="71">
        <v>7.4811345303148896E-2</v>
      </c>
      <c r="L1143" s="68">
        <v>43.042350907519399</v>
      </c>
    </row>
    <row r="1144" spans="1:12" x14ac:dyDescent="0.2">
      <c r="A1144" s="72" t="s">
        <v>1262</v>
      </c>
      <c r="B1144" s="66" t="s">
        <v>2604</v>
      </c>
      <c r="C1144" s="67">
        <v>67</v>
      </c>
      <c r="D1144" s="67" t="s">
        <v>343</v>
      </c>
      <c r="E1144" s="71">
        <v>0.127833975987834</v>
      </c>
      <c r="F1144" s="68">
        <v>45.203111495246297</v>
      </c>
      <c r="G1144" s="71">
        <v>0.26636006106309801</v>
      </c>
      <c r="H1144" s="68">
        <v>77.009507346586005</v>
      </c>
      <c r="I1144" s="71">
        <v>3.2985153521334302E-3</v>
      </c>
      <c r="J1144" s="68">
        <v>21.0890233362143</v>
      </c>
      <c r="K1144" s="71">
        <v>0.11384335154826999</v>
      </c>
      <c r="L1144" s="68">
        <v>59.0319792566983</v>
      </c>
    </row>
    <row r="1145" spans="1:12" x14ac:dyDescent="0.2">
      <c r="A1145" s="72" t="s">
        <v>2605</v>
      </c>
      <c r="B1145" s="66" t="s">
        <v>2606</v>
      </c>
      <c r="C1145" s="67">
        <v>69</v>
      </c>
      <c r="D1145" s="67" t="s">
        <v>343</v>
      </c>
      <c r="E1145" s="71">
        <v>0.29796448076971699</v>
      </c>
      <c r="F1145" s="68">
        <v>94.727744165946405</v>
      </c>
      <c r="G1145" s="71">
        <v>0.74999789804877703</v>
      </c>
      <c r="H1145" s="68">
        <v>98.617113223854801</v>
      </c>
      <c r="I1145" s="71">
        <v>7.7818802826406001E-4</v>
      </c>
      <c r="J1145" s="68">
        <v>5.44511668107174</v>
      </c>
      <c r="K1145" s="71">
        <v>0.143117356232111</v>
      </c>
      <c r="L1145" s="68">
        <v>67.415730337078699</v>
      </c>
    </row>
    <row r="1146" spans="1:12" x14ac:dyDescent="0.2">
      <c r="A1146" s="72" t="s">
        <v>2607</v>
      </c>
      <c r="B1146" s="66" t="s">
        <v>2608</v>
      </c>
      <c r="C1146" s="67">
        <v>69</v>
      </c>
      <c r="D1146" s="67" t="s">
        <v>343</v>
      </c>
      <c r="E1146" s="71">
        <v>0.11332142198338201</v>
      </c>
      <c r="F1146" s="68">
        <v>34.745030250648199</v>
      </c>
      <c r="G1146" s="71">
        <v>0.24947465210876699</v>
      </c>
      <c r="H1146" s="68">
        <v>42.610198789974099</v>
      </c>
      <c r="I1146" s="71">
        <v>9.1729341640429708E-3</v>
      </c>
      <c r="J1146" s="68">
        <v>43.820224719101098</v>
      </c>
      <c r="K1146" s="71">
        <v>8.1316679677335801E-2</v>
      </c>
      <c r="L1146" s="68">
        <v>45.808124459809903</v>
      </c>
    </row>
    <row r="1147" spans="1:12" x14ac:dyDescent="0.2">
      <c r="A1147" s="72" t="s">
        <v>2609</v>
      </c>
      <c r="B1147" s="66" t="s">
        <v>2610</v>
      </c>
      <c r="C1147" s="67">
        <v>69</v>
      </c>
      <c r="D1147" s="67" t="s">
        <v>343</v>
      </c>
      <c r="E1147" s="71">
        <v>0.28866996648912302</v>
      </c>
      <c r="F1147" s="68">
        <v>94.122731201382905</v>
      </c>
      <c r="G1147" s="71">
        <v>0.69312817622422795</v>
      </c>
      <c r="H1147" s="68">
        <v>98.271391529818501</v>
      </c>
      <c r="I1147" s="71">
        <v>3.74302951428163E-3</v>
      </c>
      <c r="J1147" s="68">
        <v>23.163353500432201</v>
      </c>
      <c r="K1147" s="71">
        <v>0.16913869372885801</v>
      </c>
      <c r="L1147" s="68">
        <v>74.589455488331893</v>
      </c>
    </row>
    <row r="1148" spans="1:12" x14ac:dyDescent="0.2">
      <c r="A1148" s="72" t="s">
        <v>2611</v>
      </c>
      <c r="B1148" s="66" t="s">
        <v>2612</v>
      </c>
      <c r="C1148" s="67">
        <v>69</v>
      </c>
      <c r="D1148" s="67" t="s">
        <v>343</v>
      </c>
      <c r="E1148" s="71">
        <v>0.22546188636834599</v>
      </c>
      <c r="F1148" s="68">
        <v>89.801210025929095</v>
      </c>
      <c r="G1148" s="71">
        <v>0.51882175368700101</v>
      </c>
      <c r="H1148" s="68">
        <v>95.851339671564403</v>
      </c>
      <c r="I1148" s="71">
        <v>1.11938819988339E-2</v>
      </c>
      <c r="J1148" s="68">
        <v>49.092480553154701</v>
      </c>
      <c r="K1148" s="71">
        <v>0.14637002341920399</v>
      </c>
      <c r="L1148" s="68">
        <v>68.625756266205698</v>
      </c>
    </row>
    <row r="1149" spans="1:12" x14ac:dyDescent="0.2">
      <c r="A1149" s="72" t="s">
        <v>2613</v>
      </c>
      <c r="B1149" s="66" t="s">
        <v>2614</v>
      </c>
      <c r="C1149" s="67">
        <v>69</v>
      </c>
      <c r="D1149" s="67" t="s">
        <v>343</v>
      </c>
      <c r="E1149" s="71">
        <v>0.15643726893441801</v>
      </c>
      <c r="F1149" s="68">
        <v>68.280034572169399</v>
      </c>
      <c r="G1149" s="71">
        <v>0.20688489730902099</v>
      </c>
      <c r="H1149" s="68">
        <v>11.9273984442524</v>
      </c>
      <c r="I1149" s="71">
        <v>2.6212943772071201E-2</v>
      </c>
      <c r="J1149" s="68">
        <v>65.427830596369901</v>
      </c>
      <c r="K1149" s="71">
        <v>0.23621396572216199</v>
      </c>
      <c r="L1149" s="68">
        <v>87.381158167674997</v>
      </c>
    </row>
    <row r="1150" spans="1:12" x14ac:dyDescent="0.2">
      <c r="A1150" s="72" t="s">
        <v>2615</v>
      </c>
      <c r="B1150" s="66" t="s">
        <v>2616</v>
      </c>
      <c r="C1150" s="67">
        <v>67</v>
      </c>
      <c r="D1150" s="67" t="s">
        <v>343</v>
      </c>
      <c r="E1150" s="71">
        <v>0.18294224861858699</v>
      </c>
      <c r="F1150" s="68">
        <v>81.849611063094201</v>
      </c>
      <c r="G1150" s="71">
        <v>0.25741033203682701</v>
      </c>
      <c r="H1150" s="68">
        <v>71.132238547968896</v>
      </c>
      <c r="I1150" s="71">
        <v>1.2917774664559E-2</v>
      </c>
      <c r="J1150" s="68">
        <v>52.203975799481398</v>
      </c>
      <c r="K1150" s="71">
        <v>0.278498639154376</v>
      </c>
      <c r="L1150" s="68">
        <v>92.048401037165107</v>
      </c>
    </row>
    <row r="1151" spans="1:12" x14ac:dyDescent="0.2">
      <c r="A1151" s="72" t="s">
        <v>2617</v>
      </c>
      <c r="B1151" s="66" t="s">
        <v>2618</v>
      </c>
      <c r="C1151" s="67">
        <v>69</v>
      </c>
      <c r="D1151" s="67" t="s">
        <v>343</v>
      </c>
      <c r="E1151" s="71">
        <v>0.139160885067865</v>
      </c>
      <c r="F1151" s="68">
        <v>55.056179775280903</v>
      </c>
      <c r="G1151" s="71">
        <v>0.32687344329833301</v>
      </c>
      <c r="H1151" s="68">
        <v>89.023336214347495</v>
      </c>
      <c r="I1151" s="71">
        <v>2.7871978537391201E-3</v>
      </c>
      <c r="J1151" s="68">
        <v>18.236819360414898</v>
      </c>
      <c r="K1151" s="71">
        <v>8.7822014051522596E-2</v>
      </c>
      <c r="L1151" s="68">
        <v>48.573898012100301</v>
      </c>
    </row>
    <row r="1152" spans="1:12" x14ac:dyDescent="0.2">
      <c r="A1152" s="72" t="s">
        <v>2619</v>
      </c>
      <c r="B1152" s="66" t="s">
        <v>2620</v>
      </c>
      <c r="C1152" s="67">
        <v>69</v>
      </c>
      <c r="D1152" s="67" t="s">
        <v>343</v>
      </c>
      <c r="E1152" s="71">
        <v>0.11359475300560901</v>
      </c>
      <c r="F1152" s="68">
        <v>35.090751944684499</v>
      </c>
      <c r="G1152" s="71">
        <v>0.28212776127734002</v>
      </c>
      <c r="H1152" s="68">
        <v>83.4917891097666</v>
      </c>
      <c r="I1152" s="71">
        <v>3.3611555588973201E-3</v>
      </c>
      <c r="J1152" s="68">
        <v>21.348314606741599</v>
      </c>
      <c r="K1152" s="71">
        <v>5.5295342180588299E-2</v>
      </c>
      <c r="L1152" s="68">
        <v>34.572169403630099</v>
      </c>
    </row>
    <row r="1153" spans="1:12" x14ac:dyDescent="0.2">
      <c r="A1153" s="72" t="s">
        <v>2621</v>
      </c>
      <c r="B1153" s="66" t="s">
        <v>2622</v>
      </c>
      <c r="C1153" s="67">
        <v>67</v>
      </c>
      <c r="D1153" s="67" t="s">
        <v>343</v>
      </c>
      <c r="E1153" s="71">
        <v>0.18722125400625</v>
      </c>
      <c r="F1153" s="68">
        <v>83.751080380293899</v>
      </c>
      <c r="G1153" s="71">
        <v>0.260932586830943</v>
      </c>
      <c r="H1153" s="68">
        <v>73.984442523768394</v>
      </c>
      <c r="I1153" s="71">
        <v>1.5727201659243E-2</v>
      </c>
      <c r="J1153" s="68">
        <v>56.179775280898902</v>
      </c>
      <c r="K1153" s="71">
        <v>0.28500397352856299</v>
      </c>
      <c r="L1153" s="68">
        <v>92.480553154710407</v>
      </c>
    </row>
    <row r="1154" spans="1:12" x14ac:dyDescent="0.2">
      <c r="A1154" s="72" t="s">
        <v>2623</v>
      </c>
      <c r="B1154" s="66" t="s">
        <v>2624</v>
      </c>
      <c r="C1154" s="67">
        <v>67</v>
      </c>
      <c r="D1154" s="67" t="s">
        <v>343</v>
      </c>
      <c r="E1154" s="71">
        <v>0.408132029662233</v>
      </c>
      <c r="F1154" s="68">
        <v>98.357821953327601</v>
      </c>
      <c r="G1154" s="71">
        <v>0.250323037663225</v>
      </c>
      <c r="H1154" s="68">
        <v>61.884183232497797</v>
      </c>
      <c r="I1154" s="71">
        <v>2.1952312317487201E-2</v>
      </c>
      <c r="J1154" s="68">
        <v>61.797752808988797</v>
      </c>
      <c r="K1154" s="71">
        <v>0.95212073900598704</v>
      </c>
      <c r="L1154" s="68">
        <v>99.049265341400201</v>
      </c>
    </row>
    <row r="1155" spans="1:12" x14ac:dyDescent="0.2">
      <c r="A1155" s="72" t="s">
        <v>2625</v>
      </c>
      <c r="B1155" s="66" t="s">
        <v>2626</v>
      </c>
      <c r="C1155" s="67">
        <v>67</v>
      </c>
      <c r="D1155" s="67" t="s">
        <v>343</v>
      </c>
      <c r="E1155" s="71">
        <v>0.163131715050785</v>
      </c>
      <c r="F1155" s="68">
        <v>71.996542783059596</v>
      </c>
      <c r="G1155" s="71">
        <v>0.26398564803376201</v>
      </c>
      <c r="H1155" s="68">
        <v>75.280898876404507</v>
      </c>
      <c r="I1155" s="71">
        <v>3.2171642705228899E-3</v>
      </c>
      <c r="J1155" s="68">
        <v>20.2247191011236</v>
      </c>
      <c r="K1155" s="71">
        <v>0.22219233284807099</v>
      </c>
      <c r="L1155" s="68">
        <v>85.047536732929998</v>
      </c>
    </row>
    <row r="1156" spans="1:12" x14ac:dyDescent="0.2">
      <c r="A1156" s="72" t="s">
        <v>2627</v>
      </c>
      <c r="B1156" s="66" t="s">
        <v>2628</v>
      </c>
      <c r="C1156" s="67">
        <v>67</v>
      </c>
      <c r="D1156" s="67" t="s">
        <v>343</v>
      </c>
      <c r="E1156" s="71">
        <v>0.40749555638516</v>
      </c>
      <c r="F1156" s="68">
        <v>98.271391529818501</v>
      </c>
      <c r="G1156" s="71">
        <v>0.252808592824457</v>
      </c>
      <c r="H1156" s="68">
        <v>66.2921348314607</v>
      </c>
      <c r="I1156" s="71">
        <v>4.54666857666135E-3</v>
      </c>
      <c r="J1156" s="68">
        <v>27.312013828867801</v>
      </c>
      <c r="K1156" s="71">
        <v>0.96513140775436101</v>
      </c>
      <c r="L1156" s="68">
        <v>99.135695764909201</v>
      </c>
    </row>
    <row r="1157" spans="1:12" x14ac:dyDescent="0.2">
      <c r="A1157" s="72" t="s">
        <v>2629</v>
      </c>
      <c r="B1157" s="66" t="s">
        <v>2630</v>
      </c>
      <c r="C1157" s="67">
        <v>67</v>
      </c>
      <c r="D1157" s="67" t="s">
        <v>343</v>
      </c>
      <c r="E1157" s="71">
        <v>0.420494509076</v>
      </c>
      <c r="F1157" s="68">
        <v>98.876404494382001</v>
      </c>
      <c r="G1157" s="71">
        <v>0.25776140072290499</v>
      </c>
      <c r="H1157" s="68">
        <v>71.823681936041496</v>
      </c>
      <c r="I1157" s="71">
        <v>3.7221265050946199E-3</v>
      </c>
      <c r="J1157" s="68">
        <v>22.990492653414002</v>
      </c>
      <c r="K1157" s="71">
        <v>1</v>
      </c>
      <c r="L1157" s="68">
        <v>100</v>
      </c>
    </row>
    <row r="1158" spans="1:12" x14ac:dyDescent="0.2">
      <c r="A1158" s="72" t="s">
        <v>2631</v>
      </c>
      <c r="B1158" s="66" t="s">
        <v>2632</v>
      </c>
      <c r="C1158" s="67">
        <v>67</v>
      </c>
      <c r="D1158" s="67" t="s">
        <v>343</v>
      </c>
      <c r="E1158" s="71">
        <v>0.41910199676005899</v>
      </c>
      <c r="F1158" s="68">
        <v>98.789974070872901</v>
      </c>
      <c r="G1158" s="71">
        <v>0.24996472880242801</v>
      </c>
      <c r="H1158" s="68">
        <v>44.943820224719097</v>
      </c>
      <c r="I1158" s="71">
        <v>7.3412614777490703E-3</v>
      </c>
      <c r="J1158" s="68">
        <v>38.980121002592902</v>
      </c>
      <c r="K1158" s="71">
        <v>1</v>
      </c>
      <c r="L1158" s="68">
        <v>100</v>
      </c>
    </row>
    <row r="1159" spans="1:12" x14ac:dyDescent="0.2">
      <c r="A1159" s="72" t="s">
        <v>2633</v>
      </c>
      <c r="B1159" s="66" t="s">
        <v>2634</v>
      </c>
      <c r="C1159" s="67">
        <v>67</v>
      </c>
      <c r="D1159" s="67" t="s">
        <v>343</v>
      </c>
      <c r="E1159" s="71">
        <v>0.38616356795741102</v>
      </c>
      <c r="F1159" s="68">
        <v>97.752808988764002</v>
      </c>
      <c r="G1159" s="71">
        <v>0.174647949262145</v>
      </c>
      <c r="H1159" s="68">
        <v>6.6551426101987898</v>
      </c>
      <c r="I1159" s="71">
        <v>1.54586796686337E-2</v>
      </c>
      <c r="J1159" s="68">
        <v>55.834053586862602</v>
      </c>
      <c r="K1159" s="71">
        <v>0.96838407494145395</v>
      </c>
      <c r="L1159" s="68">
        <v>99.222126188418301</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159"/>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8" t="s">
        <v>104</v>
      </c>
      <c r="B1" s="199"/>
      <c r="C1" s="199"/>
      <c r="D1" s="200"/>
      <c r="E1" s="203" t="s">
        <v>97</v>
      </c>
      <c r="F1" s="204"/>
      <c r="G1" s="203" t="s">
        <v>7</v>
      </c>
      <c r="H1" s="204"/>
      <c r="I1" s="203" t="s">
        <v>15</v>
      </c>
      <c r="J1" s="204"/>
      <c r="K1" s="203" t="s">
        <v>22</v>
      </c>
      <c r="L1" s="204"/>
      <c r="M1" s="203" t="s">
        <v>26</v>
      </c>
      <c r="N1" s="204"/>
      <c r="O1" s="203" t="s">
        <v>28</v>
      </c>
      <c r="P1" s="204"/>
      <c r="Q1" s="203" t="s">
        <v>32</v>
      </c>
      <c r="R1" s="204"/>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341</v>
      </c>
      <c r="B3" s="66" t="s">
        <v>342</v>
      </c>
      <c r="C3" s="67">
        <v>63</v>
      </c>
      <c r="D3" s="67" t="s">
        <v>343</v>
      </c>
      <c r="E3" s="71">
        <v>0.65335209364961699</v>
      </c>
      <c r="F3" s="68">
        <v>35.7277882797732</v>
      </c>
      <c r="G3" s="71">
        <v>0.72114189459129596</v>
      </c>
      <c r="H3" s="68">
        <v>30.907372400756099</v>
      </c>
      <c r="I3" s="71">
        <v>0.63934261399902004</v>
      </c>
      <c r="J3" s="68">
        <v>16.729678638941401</v>
      </c>
      <c r="K3" s="71">
        <v>0.68802261084083305</v>
      </c>
      <c r="L3" s="68">
        <v>21.550094517958399</v>
      </c>
      <c r="M3" s="71">
        <v>0.84069386671386803</v>
      </c>
      <c r="N3" s="68">
        <v>69.860279441117797</v>
      </c>
      <c r="O3" s="71">
        <v>0.377559482103069</v>
      </c>
      <c r="P3" s="68">
        <v>54.010152284264002</v>
      </c>
      <c r="Q3" s="71"/>
      <c r="R3" s="68"/>
    </row>
    <row r="4" spans="1:18" x14ac:dyDescent="0.2">
      <c r="A4" s="72" t="s">
        <v>344</v>
      </c>
      <c r="B4" s="66" t="s">
        <v>345</v>
      </c>
      <c r="C4" s="67">
        <v>63</v>
      </c>
      <c r="D4" s="67" t="s">
        <v>343</v>
      </c>
      <c r="E4" s="71">
        <v>0.74845145712051597</v>
      </c>
      <c r="F4" s="68">
        <v>63.421550094517997</v>
      </c>
      <c r="G4" s="71">
        <v>0.74197251730403302</v>
      </c>
      <c r="H4" s="68">
        <v>34.215500945179599</v>
      </c>
      <c r="I4" s="71">
        <v>0.82180063936701597</v>
      </c>
      <c r="J4" s="68">
        <v>68.620037807183394</v>
      </c>
      <c r="K4" s="71">
        <v>0.86692412782502304</v>
      </c>
      <c r="L4" s="68">
        <v>67.580340264650303</v>
      </c>
      <c r="M4" s="71"/>
      <c r="N4" s="68"/>
      <c r="O4" s="71">
        <v>0.56310854398599397</v>
      </c>
      <c r="P4" s="68">
        <v>84.467005076142101</v>
      </c>
      <c r="Q4" s="71"/>
      <c r="R4" s="68"/>
    </row>
    <row r="5" spans="1:18" x14ac:dyDescent="0.2">
      <c r="A5" s="72" t="s">
        <v>346</v>
      </c>
      <c r="B5" s="66" t="s">
        <v>347</v>
      </c>
      <c r="C5" s="67">
        <v>63</v>
      </c>
      <c r="D5" s="67" t="s">
        <v>343</v>
      </c>
      <c r="E5" s="71">
        <v>0.68601231091803505</v>
      </c>
      <c r="F5" s="68">
        <v>44.801512287334603</v>
      </c>
      <c r="G5" s="71">
        <v>0.72678340892815796</v>
      </c>
      <c r="H5" s="68">
        <v>31.758034026465001</v>
      </c>
      <c r="I5" s="71">
        <v>0.72606336095468604</v>
      </c>
      <c r="J5" s="68">
        <v>36.767485822306199</v>
      </c>
      <c r="K5" s="71">
        <v>0.85497602232271197</v>
      </c>
      <c r="L5" s="68">
        <v>64.177693761814794</v>
      </c>
      <c r="M5" s="71">
        <v>0.70351358527303298</v>
      </c>
      <c r="N5" s="68">
        <v>33.532934131736504</v>
      </c>
      <c r="O5" s="71">
        <v>0.41872517711158702</v>
      </c>
      <c r="P5" s="68">
        <v>62.335025380710697</v>
      </c>
      <c r="Q5" s="71"/>
      <c r="R5" s="68"/>
    </row>
    <row r="6" spans="1:18" x14ac:dyDescent="0.2">
      <c r="A6" s="72" t="s">
        <v>348</v>
      </c>
      <c r="B6" s="66" t="s">
        <v>349</v>
      </c>
      <c r="C6" s="67">
        <v>63</v>
      </c>
      <c r="D6" s="67" t="s">
        <v>343</v>
      </c>
      <c r="E6" s="71">
        <v>0.86570018702330798</v>
      </c>
      <c r="F6" s="68">
        <v>95.5576559546314</v>
      </c>
      <c r="G6" s="71">
        <v>0.602907715865587</v>
      </c>
      <c r="H6" s="68">
        <v>11.436672967863901</v>
      </c>
      <c r="I6" s="71">
        <v>0.99864401509814205</v>
      </c>
      <c r="J6" s="68">
        <v>98.298676748582196</v>
      </c>
      <c r="K6" s="71">
        <v>0.99554883010619499</v>
      </c>
      <c r="L6" s="68">
        <v>96.786389413988701</v>
      </c>
      <c r="M6" s="71"/>
      <c r="N6" s="68"/>
      <c r="O6" s="71"/>
      <c r="P6" s="68"/>
      <c r="Q6" s="71"/>
      <c r="R6" s="68"/>
    </row>
    <row r="7" spans="1:18" x14ac:dyDescent="0.2">
      <c r="A7" s="72" t="s">
        <v>350</v>
      </c>
      <c r="B7" s="66" t="s">
        <v>351</v>
      </c>
      <c r="C7" s="67"/>
      <c r="D7" s="67" t="s">
        <v>343</v>
      </c>
      <c r="E7" s="71"/>
      <c r="F7" s="68"/>
      <c r="G7" s="71"/>
      <c r="H7" s="68"/>
      <c r="I7" s="71"/>
      <c r="J7" s="68"/>
      <c r="K7" s="71"/>
      <c r="L7" s="68"/>
      <c r="M7" s="71"/>
      <c r="N7" s="68"/>
      <c r="O7" s="71"/>
      <c r="P7" s="68"/>
      <c r="Q7" s="71"/>
      <c r="R7" s="68"/>
    </row>
    <row r="8" spans="1:18" x14ac:dyDescent="0.2">
      <c r="A8" s="72" t="s">
        <v>352</v>
      </c>
      <c r="B8" s="66" t="s">
        <v>353</v>
      </c>
      <c r="C8" s="67">
        <v>63</v>
      </c>
      <c r="D8" s="67" t="s">
        <v>343</v>
      </c>
      <c r="E8" s="71">
        <v>0.65268753664864798</v>
      </c>
      <c r="F8" s="68">
        <v>35.349716446124802</v>
      </c>
      <c r="G8" s="71">
        <v>0.78840673063242495</v>
      </c>
      <c r="H8" s="68">
        <v>44.990548204158799</v>
      </c>
      <c r="I8" s="71">
        <v>0.69139301032203004</v>
      </c>
      <c r="J8" s="68">
        <v>27.882797731568999</v>
      </c>
      <c r="K8" s="71">
        <v>0.75388045674027204</v>
      </c>
      <c r="L8" s="68">
        <v>34.971644612476403</v>
      </c>
      <c r="M8" s="71">
        <v>0.69023807416585503</v>
      </c>
      <c r="N8" s="68">
        <v>30.638722554890201</v>
      </c>
      <c r="O8" s="71">
        <v>0.33951941138265801</v>
      </c>
      <c r="P8" s="68">
        <v>46.903553299492401</v>
      </c>
      <c r="Q8" s="71"/>
      <c r="R8" s="68"/>
    </row>
    <row r="9" spans="1:18" x14ac:dyDescent="0.2">
      <c r="A9" s="72" t="s">
        <v>354</v>
      </c>
      <c r="B9" s="66" t="s">
        <v>355</v>
      </c>
      <c r="C9" s="67">
        <v>63</v>
      </c>
      <c r="D9" s="67" t="s">
        <v>343</v>
      </c>
      <c r="E9" s="71">
        <v>0.65297898290844303</v>
      </c>
      <c r="F9" s="68">
        <v>35.538752362948998</v>
      </c>
      <c r="G9" s="71">
        <v>0.77389191083646602</v>
      </c>
      <c r="H9" s="68">
        <v>40.737240075614402</v>
      </c>
      <c r="I9" s="71">
        <v>0.73704210653109603</v>
      </c>
      <c r="J9" s="68">
        <v>40.642722117202297</v>
      </c>
      <c r="K9" s="71">
        <v>0.79339873221038104</v>
      </c>
      <c r="L9" s="68">
        <v>46.691871455576603</v>
      </c>
      <c r="M9" s="71">
        <v>0.67253739268961799</v>
      </c>
      <c r="N9" s="68">
        <v>27.8443113772455</v>
      </c>
      <c r="O9" s="71">
        <v>0.28802477227465301</v>
      </c>
      <c r="P9" s="68">
        <v>38.883248730964503</v>
      </c>
      <c r="Q9" s="71"/>
      <c r="R9" s="68"/>
    </row>
    <row r="10" spans="1:18" x14ac:dyDescent="0.2">
      <c r="A10" s="72" t="s">
        <v>356</v>
      </c>
      <c r="B10" s="66" t="s">
        <v>357</v>
      </c>
      <c r="C10" s="67">
        <v>63</v>
      </c>
      <c r="D10" s="67" t="s">
        <v>343</v>
      </c>
      <c r="E10" s="71">
        <v>0.61704558970642098</v>
      </c>
      <c r="F10" s="68">
        <v>26.843100189035901</v>
      </c>
      <c r="G10" s="71">
        <v>0.76295368239679995</v>
      </c>
      <c r="H10" s="68">
        <v>38.563327032136101</v>
      </c>
      <c r="I10" s="71">
        <v>0.67345350079962996</v>
      </c>
      <c r="J10" s="68">
        <v>24.1965973534972</v>
      </c>
      <c r="K10" s="71">
        <v>0.73726035382120003</v>
      </c>
      <c r="L10" s="68">
        <v>31.096408317580298</v>
      </c>
      <c r="M10" s="71">
        <v>0.637136029737145</v>
      </c>
      <c r="N10" s="68">
        <v>22.5548902195609</v>
      </c>
      <c r="O10" s="71">
        <v>0.27442438177732997</v>
      </c>
      <c r="P10" s="68">
        <v>36.548223350253799</v>
      </c>
      <c r="Q10" s="71"/>
      <c r="R10" s="68"/>
    </row>
    <row r="11" spans="1:18" x14ac:dyDescent="0.2">
      <c r="A11" s="72" t="s">
        <v>358</v>
      </c>
      <c r="B11" s="66" t="s">
        <v>359</v>
      </c>
      <c r="C11" s="67">
        <v>63</v>
      </c>
      <c r="D11" s="67" t="s">
        <v>343</v>
      </c>
      <c r="E11" s="71">
        <v>0.65573168946146398</v>
      </c>
      <c r="F11" s="68">
        <v>36.578449905482003</v>
      </c>
      <c r="G11" s="71">
        <v>0.77936968030398202</v>
      </c>
      <c r="H11" s="68">
        <v>42.7221172022684</v>
      </c>
      <c r="I11" s="71">
        <v>0.730725121662539</v>
      </c>
      <c r="J11" s="68">
        <v>38.374291115311898</v>
      </c>
      <c r="K11" s="71">
        <v>0.85670293682948095</v>
      </c>
      <c r="L11" s="68">
        <v>64.933837429111506</v>
      </c>
      <c r="M11" s="71">
        <v>0.68138773342773695</v>
      </c>
      <c r="N11" s="68">
        <v>29.5409181636727</v>
      </c>
      <c r="O11" s="71">
        <v>0.230472975083583</v>
      </c>
      <c r="P11" s="68">
        <v>27.309644670050801</v>
      </c>
      <c r="Q11" s="71"/>
      <c r="R11" s="68"/>
    </row>
    <row r="12" spans="1:18" x14ac:dyDescent="0.2">
      <c r="A12" s="72" t="s">
        <v>360</v>
      </c>
      <c r="B12" s="66" t="s">
        <v>361</v>
      </c>
      <c r="C12" s="67">
        <v>63</v>
      </c>
      <c r="D12" s="67" t="s">
        <v>343</v>
      </c>
      <c r="E12" s="71">
        <v>0.88580578142338995</v>
      </c>
      <c r="F12" s="68">
        <v>97.448015122873301</v>
      </c>
      <c r="G12" s="71">
        <v>0.74619907343049796</v>
      </c>
      <c r="H12" s="68">
        <v>35.255198487712697</v>
      </c>
      <c r="I12" s="71">
        <v>0.98409135760912503</v>
      </c>
      <c r="J12" s="68">
        <v>96.880907372400799</v>
      </c>
      <c r="K12" s="71">
        <v>0.98993950941630404</v>
      </c>
      <c r="L12" s="68">
        <v>95.5576559546314</v>
      </c>
      <c r="M12" s="71">
        <v>0.82299318523763099</v>
      </c>
      <c r="N12" s="68">
        <v>64.970059880239504</v>
      </c>
      <c r="O12" s="71"/>
      <c r="P12" s="68"/>
      <c r="Q12" s="71"/>
      <c r="R12" s="68"/>
    </row>
    <row r="13" spans="1:18" x14ac:dyDescent="0.2">
      <c r="A13" s="72" t="s">
        <v>362</v>
      </c>
      <c r="B13" s="66" t="s">
        <v>363</v>
      </c>
      <c r="C13" s="67">
        <v>63</v>
      </c>
      <c r="D13" s="67" t="s">
        <v>343</v>
      </c>
      <c r="E13" s="71">
        <v>0.64448373449353102</v>
      </c>
      <c r="F13" s="68">
        <v>32.986767485822298</v>
      </c>
      <c r="G13" s="71">
        <v>0.80377091278220503</v>
      </c>
      <c r="H13" s="68">
        <v>49.338374291115301</v>
      </c>
      <c r="I13" s="71">
        <v>0.640486726251699</v>
      </c>
      <c r="J13" s="68">
        <v>17.013232514177702</v>
      </c>
      <c r="K13" s="71">
        <v>0.752642592625689</v>
      </c>
      <c r="L13" s="68">
        <v>34.4990548204159</v>
      </c>
      <c r="M13" s="71">
        <v>0.78759182228515801</v>
      </c>
      <c r="N13" s="68">
        <v>54.491017964071901</v>
      </c>
      <c r="O13" s="71">
        <v>0.237926618522904</v>
      </c>
      <c r="P13" s="68">
        <v>28.934010152284301</v>
      </c>
      <c r="Q13" s="71"/>
      <c r="R13" s="68"/>
    </row>
    <row r="14" spans="1:18" x14ac:dyDescent="0.2">
      <c r="A14" s="72" t="s">
        <v>364</v>
      </c>
      <c r="B14" s="66" t="s">
        <v>365</v>
      </c>
      <c r="C14" s="67">
        <v>63</v>
      </c>
      <c r="D14" s="67" t="s">
        <v>343</v>
      </c>
      <c r="E14" s="71">
        <v>0.73864949468345698</v>
      </c>
      <c r="F14" s="68">
        <v>60.1134215500945</v>
      </c>
      <c r="G14" s="71">
        <v>0.68249679149878195</v>
      </c>
      <c r="H14" s="68">
        <v>23.345935727788302</v>
      </c>
      <c r="I14" s="71">
        <v>0.84698881319084796</v>
      </c>
      <c r="J14" s="68">
        <v>76.654064272211698</v>
      </c>
      <c r="K14" s="71">
        <v>0.97566776969126601</v>
      </c>
      <c r="L14" s="68">
        <v>93.572778827977302</v>
      </c>
      <c r="M14" s="71">
        <v>0.89822108151163804</v>
      </c>
      <c r="N14" s="68">
        <v>84.031936127744501</v>
      </c>
      <c r="O14" s="71">
        <v>0.28987301752474998</v>
      </c>
      <c r="P14" s="68">
        <v>39.1878172588832</v>
      </c>
      <c r="Q14" s="71"/>
      <c r="R14" s="68"/>
    </row>
    <row r="15" spans="1:18" x14ac:dyDescent="0.2">
      <c r="A15" s="72" t="s">
        <v>366</v>
      </c>
      <c r="B15" s="66" t="s">
        <v>367</v>
      </c>
      <c r="C15" s="67">
        <v>63</v>
      </c>
      <c r="D15" s="67" t="s">
        <v>343</v>
      </c>
      <c r="E15" s="71">
        <v>0.65067408605636901</v>
      </c>
      <c r="F15" s="68">
        <v>34.877126654064298</v>
      </c>
      <c r="G15" s="71">
        <v>0.71435986809437102</v>
      </c>
      <c r="H15" s="68">
        <v>29.867674858223101</v>
      </c>
      <c r="I15" s="71">
        <v>0.73229909947926997</v>
      </c>
      <c r="J15" s="68">
        <v>39.035916824196597</v>
      </c>
      <c r="K15" s="71">
        <v>0.89173472591355896</v>
      </c>
      <c r="L15" s="68">
        <v>76.748582230623796</v>
      </c>
      <c r="M15" s="71">
        <v>0.65926188158244103</v>
      </c>
      <c r="N15" s="68">
        <v>24.550898203592801</v>
      </c>
      <c r="O15" s="71">
        <v>0.255714855212202</v>
      </c>
      <c r="P15" s="68">
        <v>32.791878172588802</v>
      </c>
      <c r="Q15" s="71"/>
      <c r="R15" s="68"/>
    </row>
    <row r="16" spans="1:18" x14ac:dyDescent="0.2">
      <c r="A16" s="72" t="s">
        <v>368</v>
      </c>
      <c r="B16" s="66" t="s">
        <v>369</v>
      </c>
      <c r="C16" s="67">
        <v>63</v>
      </c>
      <c r="D16" s="67" t="s">
        <v>343</v>
      </c>
      <c r="E16" s="71">
        <v>0.90301960075078003</v>
      </c>
      <c r="F16" s="68">
        <v>98.676748582230601</v>
      </c>
      <c r="G16" s="71">
        <v>0.70905880225233897</v>
      </c>
      <c r="H16" s="68">
        <v>28.544423440453699</v>
      </c>
      <c r="I16" s="71">
        <v>1</v>
      </c>
      <c r="J16" s="68">
        <v>100</v>
      </c>
      <c r="K16" s="71">
        <v>1</v>
      </c>
      <c r="L16" s="68">
        <v>100</v>
      </c>
      <c r="M16" s="71"/>
      <c r="N16" s="68"/>
      <c r="O16" s="71"/>
      <c r="P16" s="68"/>
      <c r="Q16" s="71"/>
      <c r="R16" s="68"/>
    </row>
    <row r="17" spans="1:18" x14ac:dyDescent="0.2">
      <c r="A17" s="72" t="s">
        <v>370</v>
      </c>
      <c r="B17" s="66" t="s">
        <v>371</v>
      </c>
      <c r="C17" s="67">
        <v>63</v>
      </c>
      <c r="D17" s="67" t="s">
        <v>343</v>
      </c>
      <c r="E17" s="71">
        <v>0.93632501120668199</v>
      </c>
      <c r="F17" s="68">
        <v>99.905482041587902</v>
      </c>
      <c r="G17" s="71">
        <v>0.80897503362004797</v>
      </c>
      <c r="H17" s="68">
        <v>51.323251417769399</v>
      </c>
      <c r="I17" s="71">
        <v>1</v>
      </c>
      <c r="J17" s="68">
        <v>100</v>
      </c>
      <c r="K17" s="71">
        <v>1</v>
      </c>
      <c r="L17" s="68">
        <v>100</v>
      </c>
      <c r="M17" s="71"/>
      <c r="N17" s="68"/>
      <c r="O17" s="71"/>
      <c r="P17" s="68"/>
      <c r="Q17" s="71"/>
      <c r="R17" s="68"/>
    </row>
    <row r="18" spans="1:18" x14ac:dyDescent="0.2">
      <c r="A18" s="72" t="s">
        <v>372</v>
      </c>
      <c r="B18" s="66" t="s">
        <v>373</v>
      </c>
      <c r="C18" s="67">
        <v>63</v>
      </c>
      <c r="D18" s="67" t="s">
        <v>343</v>
      </c>
      <c r="E18" s="71">
        <v>0.62603495440777401</v>
      </c>
      <c r="F18" s="68">
        <v>28.544423440453699</v>
      </c>
      <c r="G18" s="71">
        <v>0.71807593029431604</v>
      </c>
      <c r="H18" s="68">
        <v>30.5293005671077</v>
      </c>
      <c r="I18" s="71">
        <v>0.72240571719324198</v>
      </c>
      <c r="J18" s="68">
        <v>35.916824196597403</v>
      </c>
      <c r="K18" s="71">
        <v>0.91612692945643803</v>
      </c>
      <c r="L18" s="68">
        <v>83.837429111531193</v>
      </c>
      <c r="M18" s="71">
        <v>0.59288432604655295</v>
      </c>
      <c r="N18" s="68">
        <v>17.2654690618762</v>
      </c>
      <c r="O18" s="71">
        <v>0.18068186904832201</v>
      </c>
      <c r="P18" s="68">
        <v>18.3756345177665</v>
      </c>
      <c r="Q18" s="71"/>
      <c r="R18" s="68"/>
    </row>
    <row r="19" spans="1:18" x14ac:dyDescent="0.2">
      <c r="A19" s="72" t="s">
        <v>374</v>
      </c>
      <c r="B19" s="66" t="s">
        <v>375</v>
      </c>
      <c r="C19" s="67">
        <v>63</v>
      </c>
      <c r="D19" s="67" t="s">
        <v>343</v>
      </c>
      <c r="E19" s="71">
        <v>0.89960809478558601</v>
      </c>
      <c r="F19" s="68">
        <v>98.393194706994294</v>
      </c>
      <c r="G19" s="71">
        <v>0.600188816658628</v>
      </c>
      <c r="H19" s="68">
        <v>10.7750472589792</v>
      </c>
      <c r="I19" s="71">
        <v>0.99849155229978404</v>
      </c>
      <c r="J19" s="68">
        <v>98.204158790170098</v>
      </c>
      <c r="K19" s="71">
        <v>0.999752010183934</v>
      </c>
      <c r="L19" s="68">
        <v>98.015122873345902</v>
      </c>
      <c r="M19" s="71">
        <v>1</v>
      </c>
      <c r="N19" s="68">
        <v>100</v>
      </c>
      <c r="O19" s="71"/>
      <c r="P19" s="68"/>
      <c r="Q19" s="71"/>
      <c r="R19" s="68"/>
    </row>
    <row r="20" spans="1:18" x14ac:dyDescent="0.2">
      <c r="A20" s="72" t="s">
        <v>376</v>
      </c>
      <c r="B20" s="66" t="s">
        <v>377</v>
      </c>
      <c r="C20" s="67">
        <v>63</v>
      </c>
      <c r="D20" s="67" t="s">
        <v>343</v>
      </c>
      <c r="E20" s="71">
        <v>0.86672057741043895</v>
      </c>
      <c r="F20" s="68">
        <v>96.502835538752393</v>
      </c>
      <c r="G20" s="71">
        <v>0.60016173223131597</v>
      </c>
      <c r="H20" s="68">
        <v>10.6805293005671</v>
      </c>
      <c r="I20" s="71">
        <v>1</v>
      </c>
      <c r="J20" s="68">
        <v>100</v>
      </c>
      <c r="K20" s="71">
        <v>1</v>
      </c>
      <c r="L20" s="68">
        <v>100</v>
      </c>
      <c r="M20" s="71"/>
      <c r="N20" s="68"/>
      <c r="O20" s="71"/>
      <c r="P20" s="68"/>
      <c r="Q20" s="71"/>
      <c r="R20" s="68"/>
    </row>
    <row r="21" spans="1:18" x14ac:dyDescent="0.2">
      <c r="A21" s="72" t="s">
        <v>378</v>
      </c>
      <c r="B21" s="66" t="s">
        <v>379</v>
      </c>
      <c r="C21" s="67"/>
      <c r="D21" s="67" t="s">
        <v>343</v>
      </c>
      <c r="E21" s="71"/>
      <c r="F21" s="68"/>
      <c r="G21" s="71"/>
      <c r="H21" s="68"/>
      <c r="I21" s="71"/>
      <c r="J21" s="68"/>
      <c r="K21" s="71"/>
      <c r="L21" s="68"/>
      <c r="M21" s="71"/>
      <c r="N21" s="68"/>
      <c r="O21" s="71"/>
      <c r="P21" s="68"/>
      <c r="Q21" s="71"/>
      <c r="R21" s="68"/>
    </row>
    <row r="22" spans="1:18" x14ac:dyDescent="0.2">
      <c r="A22" s="72" t="s">
        <v>380</v>
      </c>
      <c r="B22" s="66" t="s">
        <v>381</v>
      </c>
      <c r="C22" s="67">
        <v>63</v>
      </c>
      <c r="D22" s="67" t="s">
        <v>343</v>
      </c>
      <c r="E22" s="71">
        <v>0.86644775311866695</v>
      </c>
      <c r="F22" s="68">
        <v>96.030245746691904</v>
      </c>
      <c r="G22" s="71">
        <v>0.60157288161603495</v>
      </c>
      <c r="H22" s="68">
        <v>11.1531190926276</v>
      </c>
      <c r="I22" s="71">
        <v>0.99789784819696203</v>
      </c>
      <c r="J22" s="68">
        <v>97.920604914933804</v>
      </c>
      <c r="K22" s="71">
        <v>0.99987252954300398</v>
      </c>
      <c r="L22" s="68">
        <v>98.298676748582196</v>
      </c>
      <c r="M22" s="71"/>
      <c r="N22" s="68"/>
      <c r="O22" s="71"/>
      <c r="P22" s="68"/>
      <c r="Q22" s="71"/>
      <c r="R22" s="68"/>
    </row>
    <row r="23" spans="1:18" x14ac:dyDescent="0.2">
      <c r="A23" s="72" t="s">
        <v>382</v>
      </c>
      <c r="B23" s="66" t="s">
        <v>383</v>
      </c>
      <c r="C23" s="67">
        <v>63</v>
      </c>
      <c r="D23" s="67" t="s">
        <v>343</v>
      </c>
      <c r="E23" s="71">
        <v>0.52427089718634901</v>
      </c>
      <c r="F23" s="68">
        <v>7.9395085066162601</v>
      </c>
      <c r="G23" s="71">
        <v>0.30392399034579598</v>
      </c>
      <c r="H23" s="68">
        <v>0.94517958412098302</v>
      </c>
      <c r="I23" s="71">
        <v>0.66257920290544403</v>
      </c>
      <c r="J23" s="68">
        <v>21.928166351606801</v>
      </c>
      <c r="K23" s="71">
        <v>0.90848907602292095</v>
      </c>
      <c r="L23" s="68">
        <v>81.285444234404494</v>
      </c>
      <c r="M23" s="71">
        <v>0.35392512611735499</v>
      </c>
      <c r="N23" s="68">
        <v>4.6906187624750499</v>
      </c>
      <c r="O23" s="71">
        <v>0.39243709054022902</v>
      </c>
      <c r="P23" s="68">
        <v>57.055837563451803</v>
      </c>
      <c r="Q23" s="71"/>
      <c r="R23" s="68"/>
    </row>
    <row r="24" spans="1:18" x14ac:dyDescent="0.2">
      <c r="A24" s="72" t="s">
        <v>384</v>
      </c>
      <c r="B24" s="66" t="s">
        <v>385</v>
      </c>
      <c r="C24" s="67"/>
      <c r="D24" s="67" t="s">
        <v>343</v>
      </c>
      <c r="E24" s="71"/>
      <c r="F24" s="68"/>
      <c r="G24" s="71"/>
      <c r="H24" s="68"/>
      <c r="I24" s="71"/>
      <c r="J24" s="68"/>
      <c r="K24" s="71"/>
      <c r="L24" s="68"/>
      <c r="M24" s="71"/>
      <c r="N24" s="68"/>
      <c r="O24" s="71"/>
      <c r="P24" s="68"/>
      <c r="Q24" s="71"/>
      <c r="R24" s="68"/>
    </row>
    <row r="25" spans="1:18" x14ac:dyDescent="0.2">
      <c r="A25" s="72" t="s">
        <v>386</v>
      </c>
      <c r="B25" s="66" t="s">
        <v>387</v>
      </c>
      <c r="C25" s="67">
        <v>67</v>
      </c>
      <c r="D25" s="67" t="s">
        <v>343</v>
      </c>
      <c r="E25" s="71">
        <v>0.90628312255357601</v>
      </c>
      <c r="F25" s="68">
        <v>98.013750954927403</v>
      </c>
      <c r="G25" s="71">
        <v>0.86708125531547797</v>
      </c>
      <c r="H25" s="68">
        <v>87.089381207028296</v>
      </c>
      <c r="I25" s="71">
        <v>0.84820079976213003</v>
      </c>
      <c r="J25" s="68">
        <v>92.589763177998506</v>
      </c>
      <c r="K25" s="71">
        <v>0.95424614805976105</v>
      </c>
      <c r="L25" s="68">
        <v>96.791443850267399</v>
      </c>
      <c r="M25" s="71">
        <v>0.96288598574821904</v>
      </c>
      <c r="N25" s="68">
        <v>95.263559969442298</v>
      </c>
      <c r="O25" s="71">
        <v>0.89900142388229198</v>
      </c>
      <c r="P25" s="68">
        <v>95.022970903522193</v>
      </c>
      <c r="Q25" s="71"/>
      <c r="R25" s="68"/>
    </row>
    <row r="26" spans="1:18" x14ac:dyDescent="0.2">
      <c r="A26" s="72" t="s">
        <v>388</v>
      </c>
      <c r="B26" s="66" t="s">
        <v>389</v>
      </c>
      <c r="C26" s="67">
        <v>67</v>
      </c>
      <c r="D26" s="67" t="s">
        <v>343</v>
      </c>
      <c r="E26" s="71">
        <v>0.75193570386173803</v>
      </c>
      <c r="F26" s="68">
        <v>64.858670741023701</v>
      </c>
      <c r="G26" s="71">
        <v>0.67475048358749201</v>
      </c>
      <c r="H26" s="68">
        <v>22.230710466004599</v>
      </c>
      <c r="I26" s="71">
        <v>0.71706366567018098</v>
      </c>
      <c r="J26" s="68">
        <v>50.190985485103099</v>
      </c>
      <c r="K26" s="71">
        <v>0.87538031232725899</v>
      </c>
      <c r="L26" s="68">
        <v>64.018334606569894</v>
      </c>
      <c r="M26" s="71">
        <v>0.67339667458432295</v>
      </c>
      <c r="N26" s="68">
        <v>35.294117647058798</v>
      </c>
      <c r="O26" s="71">
        <v>0.81908738313943297</v>
      </c>
      <c r="P26" s="68">
        <v>89.892802450229695</v>
      </c>
      <c r="Q26" s="71"/>
      <c r="R26" s="68"/>
    </row>
    <row r="27" spans="1:18" x14ac:dyDescent="0.2">
      <c r="A27" s="72" t="s">
        <v>390</v>
      </c>
      <c r="B27" s="66" t="s">
        <v>391</v>
      </c>
      <c r="C27" s="67">
        <v>67</v>
      </c>
      <c r="D27" s="67" t="s">
        <v>343</v>
      </c>
      <c r="E27" s="71">
        <v>0.815882964094649</v>
      </c>
      <c r="F27" s="68">
        <v>82.811306340718104</v>
      </c>
      <c r="G27" s="71">
        <v>0.73754792801143598</v>
      </c>
      <c r="H27" s="68">
        <v>36.745607333842599</v>
      </c>
      <c r="I27" s="71">
        <v>0.80555565467296297</v>
      </c>
      <c r="J27" s="68">
        <v>83.422459893048099</v>
      </c>
      <c r="K27" s="71">
        <v>0.81647692603879796</v>
      </c>
      <c r="L27" s="68">
        <v>37.891520244461397</v>
      </c>
      <c r="M27" s="71">
        <v>0.818141330166271</v>
      </c>
      <c r="N27" s="68">
        <v>70.741023682200193</v>
      </c>
      <c r="O27" s="71">
        <v>0.90169298158377997</v>
      </c>
      <c r="P27" s="68">
        <v>95.099540581929602</v>
      </c>
      <c r="Q27" s="71"/>
      <c r="R27" s="68"/>
    </row>
    <row r="28" spans="1:18" x14ac:dyDescent="0.2">
      <c r="A28" s="72" t="s">
        <v>392</v>
      </c>
      <c r="B28" s="66" t="s">
        <v>393</v>
      </c>
      <c r="C28" s="67">
        <v>67</v>
      </c>
      <c r="D28" s="67" t="s">
        <v>343</v>
      </c>
      <c r="E28" s="71">
        <v>0.74018414244992203</v>
      </c>
      <c r="F28" s="68">
        <v>60.580595874713502</v>
      </c>
      <c r="G28" s="71">
        <v>0.83563671983060805</v>
      </c>
      <c r="H28" s="68">
        <v>75.401069518716596</v>
      </c>
      <c r="I28" s="71">
        <v>0.70549820070712599</v>
      </c>
      <c r="J28" s="68">
        <v>46.065699006875498</v>
      </c>
      <c r="K28" s="71">
        <v>0.71834669498168502</v>
      </c>
      <c r="L28" s="68">
        <v>14.285714285714301</v>
      </c>
      <c r="M28" s="71">
        <v>0.80329572446555797</v>
      </c>
      <c r="N28" s="68">
        <v>66.921313980137498</v>
      </c>
      <c r="O28" s="71">
        <v>0.63814337226463402</v>
      </c>
      <c r="P28" s="68">
        <v>70.214395099540596</v>
      </c>
      <c r="Q28" s="71"/>
      <c r="R28" s="68"/>
    </row>
    <row r="29" spans="1:18" x14ac:dyDescent="0.2">
      <c r="A29" s="72" t="s">
        <v>394</v>
      </c>
      <c r="B29" s="66" t="s">
        <v>395</v>
      </c>
      <c r="C29" s="67">
        <v>67</v>
      </c>
      <c r="D29" s="67" t="s">
        <v>343</v>
      </c>
      <c r="E29" s="71">
        <v>0.73297696653271205</v>
      </c>
      <c r="F29" s="68">
        <v>58.899923605806002</v>
      </c>
      <c r="G29" s="71">
        <v>0.82074113519624603</v>
      </c>
      <c r="H29" s="68">
        <v>67.990832696715103</v>
      </c>
      <c r="I29" s="71">
        <v>0.65247125596057498</v>
      </c>
      <c r="J29" s="68">
        <v>26.126814362108501</v>
      </c>
      <c r="K29" s="71">
        <v>0.84678453285671196</v>
      </c>
      <c r="L29" s="68">
        <v>48.892284186401803</v>
      </c>
      <c r="M29" s="71">
        <v>0.76989311163895502</v>
      </c>
      <c r="N29" s="68">
        <v>58.670741023682197</v>
      </c>
      <c r="O29" s="71">
        <v>0.57499479701107203</v>
      </c>
      <c r="P29" s="68">
        <v>60.949464012251198</v>
      </c>
      <c r="Q29" s="71"/>
      <c r="R29" s="68"/>
    </row>
    <row r="30" spans="1:18" x14ac:dyDescent="0.2">
      <c r="A30" s="72" t="s">
        <v>396</v>
      </c>
      <c r="B30" s="66" t="s">
        <v>397</v>
      </c>
      <c r="C30" s="67">
        <v>67</v>
      </c>
      <c r="D30" s="67" t="s">
        <v>343</v>
      </c>
      <c r="E30" s="71">
        <v>0.71376183655293102</v>
      </c>
      <c r="F30" s="68">
        <v>52.253628724217002</v>
      </c>
      <c r="G30" s="71">
        <v>0.78380875429955699</v>
      </c>
      <c r="H30" s="68">
        <v>53.3231474407945</v>
      </c>
      <c r="I30" s="71">
        <v>0.71115435166309804</v>
      </c>
      <c r="J30" s="68">
        <v>48.128342245989302</v>
      </c>
      <c r="K30" s="71">
        <v>0.81458583755573999</v>
      </c>
      <c r="L30" s="68">
        <v>37.356760886172701</v>
      </c>
      <c r="M30" s="71">
        <v>0.73649049881235196</v>
      </c>
      <c r="N30" s="68">
        <v>49.503437738731897</v>
      </c>
      <c r="O30" s="71">
        <v>0.522769740433909</v>
      </c>
      <c r="P30" s="68">
        <v>53.139356814701401</v>
      </c>
      <c r="Q30" s="71"/>
      <c r="R30" s="68"/>
    </row>
    <row r="31" spans="1:18" x14ac:dyDescent="0.2">
      <c r="A31" s="72" t="s">
        <v>398</v>
      </c>
      <c r="B31" s="66" t="s">
        <v>399</v>
      </c>
      <c r="C31" s="67">
        <v>67</v>
      </c>
      <c r="D31" s="67" t="s">
        <v>343</v>
      </c>
      <c r="E31" s="71">
        <v>0.825524978270752</v>
      </c>
      <c r="F31" s="68">
        <v>84.568372803666904</v>
      </c>
      <c r="G31" s="71">
        <v>0.86881845079458997</v>
      </c>
      <c r="H31" s="68">
        <v>87.776928953399505</v>
      </c>
      <c r="I31" s="71">
        <v>0.79867567536769901</v>
      </c>
      <c r="J31" s="68">
        <v>81.6653934300993</v>
      </c>
      <c r="K31" s="71">
        <v>0.93120513303695296</v>
      </c>
      <c r="L31" s="68">
        <v>90.985485103132206</v>
      </c>
      <c r="M31" s="71">
        <v>0.88494655581947801</v>
      </c>
      <c r="N31" s="68">
        <v>83.3460656990069</v>
      </c>
      <c r="O31" s="71">
        <v>0.64397907633503904</v>
      </c>
      <c r="P31" s="68">
        <v>71.3629402756508</v>
      </c>
      <c r="Q31" s="71"/>
      <c r="R31" s="68"/>
    </row>
    <row r="32" spans="1:18" x14ac:dyDescent="0.2">
      <c r="A32" s="72" t="s">
        <v>400</v>
      </c>
      <c r="B32" s="66" t="s">
        <v>401</v>
      </c>
      <c r="C32" s="67">
        <v>67</v>
      </c>
      <c r="D32" s="67" t="s">
        <v>343</v>
      </c>
      <c r="E32" s="71">
        <v>0.63392891665337503</v>
      </c>
      <c r="F32" s="68">
        <v>25.668449197861001</v>
      </c>
      <c r="G32" s="71">
        <v>0.71350459468071903</v>
      </c>
      <c r="H32" s="68">
        <v>31.092436974789901</v>
      </c>
      <c r="I32" s="71">
        <v>0.70443584953377103</v>
      </c>
      <c r="J32" s="68">
        <v>45.225362872421698</v>
      </c>
      <c r="K32" s="71">
        <v>0.63077387646708505</v>
      </c>
      <c r="L32" s="68">
        <v>4.9656226126814396</v>
      </c>
      <c r="M32" s="71">
        <v>0.66597387173396705</v>
      </c>
      <c r="N32" s="68">
        <v>33.537051184109998</v>
      </c>
      <c r="O32" s="71">
        <v>0.45495639085133099</v>
      </c>
      <c r="P32" s="68">
        <v>43.415007656967802</v>
      </c>
      <c r="Q32" s="71"/>
      <c r="R32" s="68"/>
    </row>
    <row r="33" spans="1:18" x14ac:dyDescent="0.2">
      <c r="A33" s="72" t="s">
        <v>402</v>
      </c>
      <c r="B33" s="66" t="s">
        <v>403</v>
      </c>
      <c r="C33" s="67">
        <v>67</v>
      </c>
      <c r="D33" s="67" t="s">
        <v>343</v>
      </c>
      <c r="E33" s="71">
        <v>0.55494161783694196</v>
      </c>
      <c r="F33" s="68">
        <v>12.070282658518</v>
      </c>
      <c r="G33" s="71">
        <v>0.58719926448454596</v>
      </c>
      <c r="H33" s="68">
        <v>9.7020626432391097</v>
      </c>
      <c r="I33" s="71">
        <v>0.60728058036995702</v>
      </c>
      <c r="J33" s="68">
        <v>13.216195569136699</v>
      </c>
      <c r="K33" s="71">
        <v>0.80158872385431901</v>
      </c>
      <c r="L33" s="68">
        <v>33.689839572192497</v>
      </c>
      <c r="M33" s="71">
        <v>0.46555819477434701</v>
      </c>
      <c r="N33" s="68">
        <v>11.0007639419404</v>
      </c>
      <c r="O33" s="71">
        <v>0.31308132570153901</v>
      </c>
      <c r="P33" s="68">
        <v>22.2052067381317</v>
      </c>
      <c r="Q33" s="71"/>
      <c r="R33" s="68"/>
    </row>
    <row r="34" spans="1:18" x14ac:dyDescent="0.2">
      <c r="A34" s="72" t="s">
        <v>404</v>
      </c>
      <c r="B34" s="66" t="s">
        <v>405</v>
      </c>
      <c r="C34" s="67">
        <v>67</v>
      </c>
      <c r="D34" s="67" t="s">
        <v>343</v>
      </c>
      <c r="E34" s="71">
        <v>0.30782224772550998</v>
      </c>
      <c r="F34" s="68">
        <v>1.22230710466005</v>
      </c>
      <c r="G34" s="71">
        <v>0.21882534031645501</v>
      </c>
      <c r="H34" s="68">
        <v>0.53475935828876997</v>
      </c>
      <c r="I34" s="71">
        <v>0.44695272411471298</v>
      </c>
      <c r="J34" s="68">
        <v>1.22230710466005</v>
      </c>
      <c r="K34" s="71">
        <v>0.65952830097348603</v>
      </c>
      <c r="L34" s="68">
        <v>6.7990832696715104</v>
      </c>
      <c r="M34" s="71">
        <v>0.13524346793349201</v>
      </c>
      <c r="N34" s="68">
        <v>2.4446142093200902</v>
      </c>
      <c r="O34" s="71">
        <v>7.8561405289403793E-2</v>
      </c>
      <c r="P34" s="68">
        <v>2.8330781010719801</v>
      </c>
      <c r="Q34" s="71"/>
      <c r="R34" s="68"/>
    </row>
    <row r="35" spans="1:18" x14ac:dyDescent="0.2">
      <c r="A35" s="72" t="s">
        <v>406</v>
      </c>
      <c r="B35" s="66" t="s">
        <v>407</v>
      </c>
      <c r="C35" s="67">
        <v>67</v>
      </c>
      <c r="D35" s="67" t="s">
        <v>343</v>
      </c>
      <c r="E35" s="71">
        <v>0.58401620592626902</v>
      </c>
      <c r="F35" s="68">
        <v>15.6608097784568</v>
      </c>
      <c r="G35" s="71">
        <v>0.63264745483905804</v>
      </c>
      <c r="H35" s="68">
        <v>15.4316271963331</v>
      </c>
      <c r="I35" s="71">
        <v>0.62217647662914499</v>
      </c>
      <c r="J35" s="68">
        <v>16.577540106951901</v>
      </c>
      <c r="K35" s="71">
        <v>0.84854418848281599</v>
      </c>
      <c r="L35" s="68">
        <v>49.732620320855602</v>
      </c>
      <c r="M35" s="71">
        <v>0.51380641330166299</v>
      </c>
      <c r="N35" s="68">
        <v>14.514896867838001</v>
      </c>
      <c r="O35" s="71">
        <v>0.30290649637866301</v>
      </c>
      <c r="P35" s="68">
        <v>20.367534456355301</v>
      </c>
      <c r="Q35" s="71"/>
      <c r="R35" s="68"/>
    </row>
    <row r="36" spans="1:18" x14ac:dyDescent="0.2">
      <c r="A36" s="72" t="s">
        <v>408</v>
      </c>
      <c r="B36" s="66" t="s">
        <v>409</v>
      </c>
      <c r="C36" s="67">
        <v>67</v>
      </c>
      <c r="D36" s="67" t="s">
        <v>343</v>
      </c>
      <c r="E36" s="71">
        <v>0.63419239978858799</v>
      </c>
      <c r="F36" s="68">
        <v>25.8212375859435</v>
      </c>
      <c r="G36" s="71">
        <v>0.64879665051239299</v>
      </c>
      <c r="H36" s="68">
        <v>17.647058823529399</v>
      </c>
      <c r="I36" s="71">
        <v>0.69116652904960796</v>
      </c>
      <c r="J36" s="68">
        <v>40.412528647822803</v>
      </c>
      <c r="K36" s="71">
        <v>0.87737899485911497</v>
      </c>
      <c r="L36" s="68">
        <v>65.469824293353696</v>
      </c>
      <c r="M36" s="71">
        <v>0.59545724465558203</v>
      </c>
      <c r="N36" s="68">
        <v>22.994652406417099</v>
      </c>
      <c r="O36" s="71">
        <v>0.358162579866243</v>
      </c>
      <c r="P36" s="68">
        <v>28.790199081163902</v>
      </c>
      <c r="Q36" s="71"/>
      <c r="R36" s="68"/>
    </row>
    <row r="37" spans="1:18" x14ac:dyDescent="0.2">
      <c r="A37" s="72" t="s">
        <v>410</v>
      </c>
      <c r="B37" s="66" t="s">
        <v>411</v>
      </c>
      <c r="C37" s="67">
        <v>67</v>
      </c>
      <c r="D37" s="67" t="s">
        <v>343</v>
      </c>
      <c r="E37" s="71">
        <v>0.67737504305715801</v>
      </c>
      <c r="F37" s="68">
        <v>39.266615737203999</v>
      </c>
      <c r="G37" s="71">
        <v>0.65708832624311797</v>
      </c>
      <c r="H37" s="68">
        <v>19.327731092436998</v>
      </c>
      <c r="I37" s="71">
        <v>0.67407490380386703</v>
      </c>
      <c r="J37" s="68">
        <v>33.613445378151297</v>
      </c>
      <c r="K37" s="71">
        <v>0.82610584199967896</v>
      </c>
      <c r="L37" s="68">
        <v>40.947288006111499</v>
      </c>
      <c r="M37" s="71">
        <v>0.53607482185273203</v>
      </c>
      <c r="N37" s="68">
        <v>16.195569136745601</v>
      </c>
      <c r="O37" s="71">
        <v>0.69353132138639395</v>
      </c>
      <c r="P37" s="68">
        <v>77.565084226646206</v>
      </c>
      <c r="Q37" s="71"/>
      <c r="R37" s="68"/>
    </row>
    <row r="38" spans="1:18" x14ac:dyDescent="0.2">
      <c r="A38" s="72" t="s">
        <v>412</v>
      </c>
      <c r="B38" s="66" t="s">
        <v>413</v>
      </c>
      <c r="C38" s="67">
        <v>67</v>
      </c>
      <c r="D38" s="67" t="s">
        <v>343</v>
      </c>
      <c r="E38" s="71">
        <v>0.78697713848475703</v>
      </c>
      <c r="F38" s="68">
        <v>75.477463712757796</v>
      </c>
      <c r="G38" s="71">
        <v>0.76306545187530395</v>
      </c>
      <c r="H38" s="68">
        <v>45.607333842628002</v>
      </c>
      <c r="I38" s="71">
        <v>0.77632584366149604</v>
      </c>
      <c r="J38" s="68">
        <v>73.796791443850296</v>
      </c>
      <c r="K38" s="71">
        <v>0.90412245520580803</v>
      </c>
      <c r="L38" s="68">
        <v>79.373567608861705</v>
      </c>
      <c r="M38" s="71">
        <v>0.75504750593824199</v>
      </c>
      <c r="N38" s="68">
        <v>54.621848739495803</v>
      </c>
      <c r="O38" s="71">
        <v>0.73632443574293605</v>
      </c>
      <c r="P38" s="68">
        <v>82.848392036753495</v>
      </c>
      <c r="Q38" s="71"/>
      <c r="R38" s="68"/>
    </row>
    <row r="39" spans="1:18" x14ac:dyDescent="0.2">
      <c r="A39" s="72" t="s">
        <v>414</v>
      </c>
      <c r="B39" s="66" t="s">
        <v>415</v>
      </c>
      <c r="C39" s="67">
        <v>67</v>
      </c>
      <c r="D39" s="67" t="s">
        <v>343</v>
      </c>
      <c r="E39" s="71">
        <v>0.764724533463782</v>
      </c>
      <c r="F39" s="68">
        <v>69.671504965622603</v>
      </c>
      <c r="G39" s="71">
        <v>0.72989006502198295</v>
      </c>
      <c r="H39" s="68">
        <v>34.759358288770102</v>
      </c>
      <c r="I39" s="71">
        <v>0.79558125189143403</v>
      </c>
      <c r="J39" s="68">
        <v>80.595874713521795</v>
      </c>
      <c r="K39" s="71">
        <v>0.85969032757061203</v>
      </c>
      <c r="L39" s="68">
        <v>55.080213903743299</v>
      </c>
      <c r="M39" s="71">
        <v>0.71422209026128303</v>
      </c>
      <c r="N39" s="68">
        <v>43.468296409472899</v>
      </c>
      <c r="O39" s="71">
        <v>0.72423893257359695</v>
      </c>
      <c r="P39" s="68">
        <v>82.006125574272602</v>
      </c>
      <c r="Q39" s="71"/>
      <c r="R39" s="68"/>
    </row>
    <row r="40" spans="1:18" x14ac:dyDescent="0.2">
      <c r="A40" s="72" t="s">
        <v>416</v>
      </c>
      <c r="B40" s="66" t="s">
        <v>417</v>
      </c>
      <c r="C40" s="67">
        <v>67</v>
      </c>
      <c r="D40" s="67" t="s">
        <v>343</v>
      </c>
      <c r="E40" s="71">
        <v>0.70295756348143201</v>
      </c>
      <c r="F40" s="68">
        <v>48.281130634071801</v>
      </c>
      <c r="G40" s="71">
        <v>0.62978620216789705</v>
      </c>
      <c r="H40" s="68">
        <v>15.126050420168101</v>
      </c>
      <c r="I40" s="71">
        <v>0.69433802751479601</v>
      </c>
      <c r="J40" s="68">
        <v>41.711229946524099</v>
      </c>
      <c r="K40" s="71">
        <v>0.82642375974271598</v>
      </c>
      <c r="L40" s="68">
        <v>41.176470588235297</v>
      </c>
      <c r="M40" s="71">
        <v>0.64741686460807601</v>
      </c>
      <c r="N40" s="68">
        <v>30.4048892284186</v>
      </c>
      <c r="O40" s="71">
        <v>0.71682296337367402</v>
      </c>
      <c r="P40" s="68">
        <v>81.163859111791695</v>
      </c>
      <c r="Q40" s="71"/>
      <c r="R40" s="68"/>
    </row>
    <row r="41" spans="1:18" x14ac:dyDescent="0.2">
      <c r="A41" s="72" t="s">
        <v>418</v>
      </c>
      <c r="B41" s="66" t="s">
        <v>419</v>
      </c>
      <c r="C41" s="67">
        <v>67</v>
      </c>
      <c r="D41" s="67" t="s">
        <v>343</v>
      </c>
      <c r="E41" s="71">
        <v>0.71355171251507699</v>
      </c>
      <c r="F41" s="68">
        <v>52.100840336134503</v>
      </c>
      <c r="G41" s="71">
        <v>0.69867717679427599</v>
      </c>
      <c r="H41" s="68">
        <v>26.890756302521002</v>
      </c>
      <c r="I41" s="71">
        <v>0.70638451374444899</v>
      </c>
      <c r="J41" s="68">
        <v>46.371275783040502</v>
      </c>
      <c r="K41" s="71">
        <v>0.86215829953303003</v>
      </c>
      <c r="L41" s="68">
        <v>56.6844919786096</v>
      </c>
      <c r="M41" s="71">
        <v>0.59174584323040402</v>
      </c>
      <c r="N41" s="68">
        <v>22.383498854087101</v>
      </c>
      <c r="O41" s="71">
        <v>0.70879272927322401</v>
      </c>
      <c r="P41" s="68">
        <v>80.245022970903506</v>
      </c>
      <c r="Q41" s="71"/>
      <c r="R41" s="68"/>
    </row>
    <row r="42" spans="1:18" x14ac:dyDescent="0.2">
      <c r="A42" s="72" t="s">
        <v>420</v>
      </c>
      <c r="B42" s="66" t="s">
        <v>421</v>
      </c>
      <c r="C42" s="67">
        <v>67</v>
      </c>
      <c r="D42" s="67" t="s">
        <v>343</v>
      </c>
      <c r="E42" s="71">
        <v>0.61817436191251596</v>
      </c>
      <c r="F42" s="68">
        <v>21.543162719633301</v>
      </c>
      <c r="G42" s="71">
        <v>0.65668230859257104</v>
      </c>
      <c r="H42" s="68">
        <v>19.022154316272001</v>
      </c>
      <c r="I42" s="71">
        <v>0.694199504114836</v>
      </c>
      <c r="J42" s="68">
        <v>41.482047364400302</v>
      </c>
      <c r="K42" s="71">
        <v>0.87627305140326395</v>
      </c>
      <c r="L42" s="68">
        <v>64.782276546982402</v>
      </c>
      <c r="M42" s="71">
        <v>0.34308194774346801</v>
      </c>
      <c r="N42" s="68">
        <v>5.2711993888464503</v>
      </c>
      <c r="O42" s="71">
        <v>0.52063499770843902</v>
      </c>
      <c r="P42" s="68">
        <v>52.756508422664602</v>
      </c>
      <c r="Q42" s="71"/>
      <c r="R42" s="68"/>
    </row>
    <row r="43" spans="1:18" x14ac:dyDescent="0.2">
      <c r="A43" s="72" t="s">
        <v>422</v>
      </c>
      <c r="B43" s="66" t="s">
        <v>423</v>
      </c>
      <c r="C43" s="67">
        <v>67</v>
      </c>
      <c r="D43" s="67" t="s">
        <v>343</v>
      </c>
      <c r="E43" s="71">
        <v>0.63906947910520995</v>
      </c>
      <c r="F43" s="68">
        <v>26.967150496562301</v>
      </c>
      <c r="G43" s="71">
        <v>0.62219886507950695</v>
      </c>
      <c r="H43" s="68">
        <v>14.285714285714301</v>
      </c>
      <c r="I43" s="71">
        <v>0.61194441376501196</v>
      </c>
      <c r="J43" s="68">
        <v>14.514896867838001</v>
      </c>
      <c r="K43" s="71">
        <v>0.86614424240041799</v>
      </c>
      <c r="L43" s="68">
        <v>59.358288770053498</v>
      </c>
      <c r="M43" s="71">
        <v>0.53236342042755302</v>
      </c>
      <c r="N43" s="68">
        <v>15.889992360580599</v>
      </c>
      <c r="O43" s="71">
        <v>0.56269645385355904</v>
      </c>
      <c r="P43" s="68">
        <v>59.035222052067397</v>
      </c>
      <c r="Q43" s="71"/>
      <c r="R43" s="68"/>
    </row>
    <row r="44" spans="1:18" x14ac:dyDescent="0.2">
      <c r="A44" s="72" t="s">
        <v>424</v>
      </c>
      <c r="B44" s="66" t="s">
        <v>425</v>
      </c>
      <c r="C44" s="67">
        <v>67</v>
      </c>
      <c r="D44" s="67" t="s">
        <v>343</v>
      </c>
      <c r="E44" s="71">
        <v>0.55830046477112005</v>
      </c>
      <c r="F44" s="68">
        <v>12.2994652406417</v>
      </c>
      <c r="G44" s="71">
        <v>0.55395547442751902</v>
      </c>
      <c r="H44" s="68">
        <v>6.7226890756302504</v>
      </c>
      <c r="I44" s="71">
        <v>0.509904738245057</v>
      </c>
      <c r="J44" s="68">
        <v>3.8961038961039001</v>
      </c>
      <c r="K44" s="71">
        <v>0.86169101956247196</v>
      </c>
      <c r="L44" s="68">
        <v>56.455309396485902</v>
      </c>
      <c r="M44" s="71">
        <v>0.38761876484560598</v>
      </c>
      <c r="N44" s="68">
        <v>6.8754774637127598</v>
      </c>
      <c r="O44" s="71">
        <v>0.47833232677494902</v>
      </c>
      <c r="P44" s="68">
        <v>46.937212863706002</v>
      </c>
      <c r="Q44" s="71"/>
      <c r="R44" s="68"/>
    </row>
    <row r="45" spans="1:18" x14ac:dyDescent="0.2">
      <c r="A45" s="72" t="s">
        <v>426</v>
      </c>
      <c r="B45" s="66" t="s">
        <v>427</v>
      </c>
      <c r="C45" s="67">
        <v>67</v>
      </c>
      <c r="D45" s="67" t="s">
        <v>343</v>
      </c>
      <c r="E45" s="71">
        <v>0.488006764251458</v>
      </c>
      <c r="F45" s="68">
        <v>6.26432391138274</v>
      </c>
      <c r="G45" s="71">
        <v>0.480013417923009</v>
      </c>
      <c r="H45" s="68">
        <v>4.7364400305576799</v>
      </c>
      <c r="I45" s="71">
        <v>0.54514028029897899</v>
      </c>
      <c r="J45" s="68">
        <v>6.4171122994652396</v>
      </c>
      <c r="K45" s="71">
        <v>0.73868630831162096</v>
      </c>
      <c r="L45" s="68">
        <v>17.9526355996944</v>
      </c>
      <c r="M45" s="71">
        <v>0.38390736342042803</v>
      </c>
      <c r="N45" s="68">
        <v>6.5699006875477499</v>
      </c>
      <c r="O45" s="71">
        <v>0.29228645130325298</v>
      </c>
      <c r="P45" s="68">
        <v>19.372128637059699</v>
      </c>
      <c r="Q45" s="71"/>
      <c r="R45" s="68"/>
    </row>
    <row r="46" spans="1:18" x14ac:dyDescent="0.2">
      <c r="A46" s="72" t="s">
        <v>428</v>
      </c>
      <c r="B46" s="66" t="s">
        <v>429</v>
      </c>
      <c r="C46" s="67">
        <v>67</v>
      </c>
      <c r="D46" s="67" t="s">
        <v>343</v>
      </c>
      <c r="E46" s="71">
        <v>0.66723637331448205</v>
      </c>
      <c r="F46" s="68">
        <v>34.912146676852601</v>
      </c>
      <c r="G46" s="71">
        <v>0.64089683785172202</v>
      </c>
      <c r="H46" s="68">
        <v>16.348357524828099</v>
      </c>
      <c r="I46" s="71">
        <v>0.62323422535324502</v>
      </c>
      <c r="J46" s="68">
        <v>16.959511077158101</v>
      </c>
      <c r="K46" s="71">
        <v>0.83990447648688604</v>
      </c>
      <c r="L46" s="68">
        <v>45.989304812834199</v>
      </c>
      <c r="M46" s="71">
        <v>0.59916864608076004</v>
      </c>
      <c r="N46" s="68">
        <v>23.529411764705898</v>
      </c>
      <c r="O46" s="71">
        <v>0.63297768079979799</v>
      </c>
      <c r="P46" s="68">
        <v>69.601837672281803</v>
      </c>
      <c r="Q46" s="71"/>
      <c r="R46" s="68"/>
    </row>
    <row r="47" spans="1:18" x14ac:dyDescent="0.2">
      <c r="A47" s="72" t="s">
        <v>430</v>
      </c>
      <c r="B47" s="66" t="s">
        <v>431</v>
      </c>
      <c r="C47" s="67">
        <v>67</v>
      </c>
      <c r="D47" s="67" t="s">
        <v>343</v>
      </c>
      <c r="E47" s="71">
        <v>0.65773670025948205</v>
      </c>
      <c r="F47" s="68">
        <v>32.773109243697498</v>
      </c>
      <c r="G47" s="71">
        <v>0.62157272127835905</v>
      </c>
      <c r="H47" s="68">
        <v>13.827349121466799</v>
      </c>
      <c r="I47" s="71">
        <v>0.55707979998352797</v>
      </c>
      <c r="J47" s="68">
        <v>7.5630252100840298</v>
      </c>
      <c r="K47" s="71">
        <v>0.841058104363964</v>
      </c>
      <c r="L47" s="68">
        <v>46.371275783040502</v>
      </c>
      <c r="M47" s="71">
        <v>0.56576603325415697</v>
      </c>
      <c r="N47" s="68">
        <v>19.709702062643199</v>
      </c>
      <c r="O47" s="71">
        <v>0.70320684241739995</v>
      </c>
      <c r="P47" s="68">
        <v>79.249617151608007</v>
      </c>
      <c r="Q47" s="71"/>
      <c r="R47" s="68"/>
    </row>
    <row r="48" spans="1:18" x14ac:dyDescent="0.2">
      <c r="A48" s="72" t="s">
        <v>432</v>
      </c>
      <c r="B48" s="66" t="s">
        <v>433</v>
      </c>
      <c r="C48" s="67">
        <v>67</v>
      </c>
      <c r="D48" s="67" t="s">
        <v>343</v>
      </c>
      <c r="E48" s="71">
        <v>0.85298858083522999</v>
      </c>
      <c r="F48" s="68">
        <v>89.075630252100893</v>
      </c>
      <c r="G48" s="71">
        <v>0.85887702983283698</v>
      </c>
      <c r="H48" s="68">
        <v>84.186401833460593</v>
      </c>
      <c r="I48" s="71">
        <v>0.81219578645999801</v>
      </c>
      <c r="J48" s="68">
        <v>85.408708938120697</v>
      </c>
      <c r="K48" s="71">
        <v>0.75909330579716905</v>
      </c>
      <c r="L48" s="68">
        <v>21.848739495798299</v>
      </c>
      <c r="M48" s="71">
        <v>1</v>
      </c>
      <c r="N48" s="68">
        <v>100</v>
      </c>
      <c r="O48" s="71">
        <v>0.83477678208614703</v>
      </c>
      <c r="P48" s="68">
        <v>90.735068912710602</v>
      </c>
      <c r="Q48" s="71"/>
      <c r="R48" s="68"/>
    </row>
    <row r="49" spans="1:18" x14ac:dyDescent="0.2">
      <c r="A49" s="72" t="s">
        <v>434</v>
      </c>
      <c r="B49" s="66" t="s">
        <v>435</v>
      </c>
      <c r="C49" s="67">
        <v>67</v>
      </c>
      <c r="D49" s="67" t="s">
        <v>343</v>
      </c>
      <c r="E49" s="71">
        <v>0.87874501678503203</v>
      </c>
      <c r="F49" s="68">
        <v>94.041252864782294</v>
      </c>
      <c r="G49" s="71">
        <v>0.85058656079142902</v>
      </c>
      <c r="H49" s="68">
        <v>81.359816653934303</v>
      </c>
      <c r="I49" s="71">
        <v>0.87601226829562995</v>
      </c>
      <c r="J49" s="68">
        <v>96.7150496562261</v>
      </c>
      <c r="K49" s="71">
        <v>0.875742347805606</v>
      </c>
      <c r="L49" s="68">
        <v>64.553093964858704</v>
      </c>
      <c r="M49" s="71">
        <v>1</v>
      </c>
      <c r="N49" s="68">
        <v>100</v>
      </c>
      <c r="O49" s="71">
        <v>0.79138390703249695</v>
      </c>
      <c r="P49" s="68">
        <v>87.978560490045894</v>
      </c>
      <c r="Q49" s="71"/>
      <c r="R49" s="68"/>
    </row>
    <row r="50" spans="1:18" x14ac:dyDescent="0.2">
      <c r="A50" s="72" t="s">
        <v>436</v>
      </c>
      <c r="B50" s="66" t="s">
        <v>437</v>
      </c>
      <c r="C50" s="67">
        <v>67</v>
      </c>
      <c r="D50" s="67" t="s">
        <v>343</v>
      </c>
      <c r="E50" s="71">
        <v>0.77757798933155997</v>
      </c>
      <c r="F50" s="68">
        <v>73.567608861726498</v>
      </c>
      <c r="G50" s="71">
        <v>0.78390102403761397</v>
      </c>
      <c r="H50" s="68">
        <v>53.399541634835799</v>
      </c>
      <c r="I50" s="71">
        <v>0.78586074700342001</v>
      </c>
      <c r="J50" s="68">
        <v>77.769289533995405</v>
      </c>
      <c r="K50" s="71">
        <v>0.72682687996376805</v>
      </c>
      <c r="L50" s="68">
        <v>15.966386554621799</v>
      </c>
      <c r="M50" s="71">
        <v>0.877523752969121</v>
      </c>
      <c r="N50" s="68">
        <v>81.818181818181799</v>
      </c>
      <c r="O50" s="71">
        <v>0.71377754268387605</v>
      </c>
      <c r="P50" s="68">
        <v>80.934150076569694</v>
      </c>
      <c r="Q50" s="71"/>
      <c r="R50" s="68"/>
    </row>
    <row r="51" spans="1:18" x14ac:dyDescent="0.2">
      <c r="A51" s="72" t="s">
        <v>438</v>
      </c>
      <c r="B51" s="66" t="s">
        <v>439</v>
      </c>
      <c r="C51" s="67">
        <v>67</v>
      </c>
      <c r="D51" s="67" t="s">
        <v>343</v>
      </c>
      <c r="E51" s="71">
        <v>0.60656580533677995</v>
      </c>
      <c r="F51" s="68">
        <v>18.640183346065701</v>
      </c>
      <c r="G51" s="71">
        <v>0.609132466522876</v>
      </c>
      <c r="H51" s="68">
        <v>12.070282658518</v>
      </c>
      <c r="I51" s="71">
        <v>0.618874460055021</v>
      </c>
      <c r="J51" s="68">
        <v>15.737203972498101</v>
      </c>
      <c r="K51" s="71">
        <v>0.84295543128821904</v>
      </c>
      <c r="L51" s="68">
        <v>47.364400305576801</v>
      </c>
      <c r="M51" s="71">
        <v>0.47669239904988098</v>
      </c>
      <c r="N51" s="68">
        <v>11.993888464476701</v>
      </c>
      <c r="O51" s="71">
        <v>0.48517426976790401</v>
      </c>
      <c r="P51" s="68">
        <v>48.009188361408903</v>
      </c>
      <c r="Q51" s="71"/>
      <c r="R51" s="68"/>
    </row>
    <row r="52" spans="1:18" x14ac:dyDescent="0.2">
      <c r="A52" s="72" t="s">
        <v>440</v>
      </c>
      <c r="B52" s="66" t="s">
        <v>441</v>
      </c>
      <c r="C52" s="67">
        <v>67</v>
      </c>
      <c r="D52" s="67" t="s">
        <v>343</v>
      </c>
      <c r="E52" s="71">
        <v>0.72723426531993696</v>
      </c>
      <c r="F52" s="68">
        <v>56.990068754774597</v>
      </c>
      <c r="G52" s="71">
        <v>0.68480926375724305</v>
      </c>
      <c r="H52" s="68">
        <v>23.605805958747101</v>
      </c>
      <c r="I52" s="71">
        <v>0.68919906005558296</v>
      </c>
      <c r="J52" s="68">
        <v>39.495798319327697</v>
      </c>
      <c r="K52" s="71">
        <v>0.82188942451562497</v>
      </c>
      <c r="L52" s="68">
        <v>39.495798319327697</v>
      </c>
      <c r="M52" s="71">
        <v>0.68081947743467897</v>
      </c>
      <c r="N52" s="68">
        <v>36.745607333842599</v>
      </c>
      <c r="O52" s="71">
        <v>0.75945410083655296</v>
      </c>
      <c r="P52" s="68">
        <v>84.992343032159297</v>
      </c>
      <c r="Q52" s="71"/>
      <c r="R52" s="68"/>
    </row>
    <row r="53" spans="1:18" x14ac:dyDescent="0.2">
      <c r="A53" s="72" t="s">
        <v>442</v>
      </c>
      <c r="B53" s="66" t="s">
        <v>443</v>
      </c>
      <c r="C53" s="67">
        <v>67</v>
      </c>
      <c r="D53" s="67" t="s">
        <v>343</v>
      </c>
      <c r="E53" s="71">
        <v>0.85855151960565201</v>
      </c>
      <c r="F53" s="68">
        <v>90.145148968678399</v>
      </c>
      <c r="G53" s="71">
        <v>0.89626976816933501</v>
      </c>
      <c r="H53" s="68">
        <v>95.110771581359799</v>
      </c>
      <c r="I53" s="71">
        <v>0.77569112937788798</v>
      </c>
      <c r="J53" s="68">
        <v>73.3384262796028</v>
      </c>
      <c r="K53" s="71">
        <v>0.92558092932756098</v>
      </c>
      <c r="L53" s="68">
        <v>88.770053475935796</v>
      </c>
      <c r="M53" s="71">
        <v>1</v>
      </c>
      <c r="N53" s="68">
        <v>100</v>
      </c>
      <c r="O53" s="71">
        <v>0.69521577115347399</v>
      </c>
      <c r="P53" s="68">
        <v>78.177641653905098</v>
      </c>
      <c r="Q53" s="71"/>
      <c r="R53" s="68"/>
    </row>
    <row r="54" spans="1:18" x14ac:dyDescent="0.2">
      <c r="A54" s="72" t="s">
        <v>444</v>
      </c>
      <c r="B54" s="66" t="s">
        <v>445</v>
      </c>
      <c r="C54" s="67">
        <v>67</v>
      </c>
      <c r="D54" s="67" t="s">
        <v>343</v>
      </c>
      <c r="E54" s="71">
        <v>0.89420987330246104</v>
      </c>
      <c r="F54" s="68">
        <v>96.6386554621849</v>
      </c>
      <c r="G54" s="71">
        <v>0.90355153909657204</v>
      </c>
      <c r="H54" s="68">
        <v>96.256684491978604</v>
      </c>
      <c r="I54" s="71">
        <v>0.88117227798493003</v>
      </c>
      <c r="J54" s="68">
        <v>97.173414820473695</v>
      </c>
      <c r="K54" s="71">
        <v>0.94096163629437901</v>
      </c>
      <c r="L54" s="68">
        <v>94.423223834988505</v>
      </c>
      <c r="M54" s="71">
        <v>1</v>
      </c>
      <c r="N54" s="68">
        <v>100</v>
      </c>
      <c r="O54" s="71">
        <v>0.74536391313642403</v>
      </c>
      <c r="P54" s="68">
        <v>83.384379785604906</v>
      </c>
      <c r="Q54" s="71"/>
      <c r="R54" s="68"/>
    </row>
    <row r="55" spans="1:18" x14ac:dyDescent="0.2">
      <c r="A55" s="72" t="s">
        <v>446</v>
      </c>
      <c r="B55" s="66" t="s">
        <v>447</v>
      </c>
      <c r="C55" s="67">
        <v>67</v>
      </c>
      <c r="D55" s="67" t="s">
        <v>343</v>
      </c>
      <c r="E55" s="71">
        <v>0.62618213645645204</v>
      </c>
      <c r="F55" s="68">
        <v>23.911382734912099</v>
      </c>
      <c r="G55" s="71">
        <v>0.63597091878443401</v>
      </c>
      <c r="H55" s="68">
        <v>15.889992360580599</v>
      </c>
      <c r="I55" s="71">
        <v>0.62383002654682196</v>
      </c>
      <c r="J55" s="68">
        <v>17.1122994652406</v>
      </c>
      <c r="K55" s="71">
        <v>0.75523490440609398</v>
      </c>
      <c r="L55" s="68">
        <v>21.161191749427001</v>
      </c>
      <c r="M55" s="71">
        <v>0.52865201900237502</v>
      </c>
      <c r="N55" s="68">
        <v>15.4316271963331</v>
      </c>
      <c r="O55" s="71">
        <v>0.58722281354253203</v>
      </c>
      <c r="P55" s="68">
        <v>63.399693721286397</v>
      </c>
      <c r="Q55" s="71"/>
      <c r="R55" s="68"/>
    </row>
    <row r="56" spans="1:18" x14ac:dyDescent="0.2">
      <c r="A56" s="72" t="s">
        <v>448</v>
      </c>
      <c r="B56" s="66" t="s">
        <v>449</v>
      </c>
      <c r="C56" s="67">
        <v>67</v>
      </c>
      <c r="D56" s="67" t="s">
        <v>343</v>
      </c>
      <c r="E56" s="71">
        <v>0.689617997441897</v>
      </c>
      <c r="F56" s="68">
        <v>44.003055767761701</v>
      </c>
      <c r="G56" s="71">
        <v>0.661693693405356</v>
      </c>
      <c r="H56" s="68">
        <v>20.320855614973301</v>
      </c>
      <c r="I56" s="71">
        <v>0.68219556388652902</v>
      </c>
      <c r="J56" s="68">
        <v>36.134453781512597</v>
      </c>
      <c r="K56" s="71">
        <v>0.879014773781293</v>
      </c>
      <c r="L56" s="68">
        <v>66.6157372039725</v>
      </c>
      <c r="M56" s="71">
        <v>0.60659144893111605</v>
      </c>
      <c r="N56" s="68">
        <v>24.1405653170359</v>
      </c>
      <c r="O56" s="71">
        <v>0.61859450720519105</v>
      </c>
      <c r="P56" s="68">
        <v>67.151607963246505</v>
      </c>
      <c r="Q56" s="71"/>
      <c r="R56" s="68"/>
    </row>
    <row r="57" spans="1:18" x14ac:dyDescent="0.2">
      <c r="A57" s="72" t="s">
        <v>450</v>
      </c>
      <c r="B57" s="66" t="s">
        <v>451</v>
      </c>
      <c r="C57" s="67">
        <v>67</v>
      </c>
      <c r="D57" s="67" t="s">
        <v>343</v>
      </c>
      <c r="E57" s="71">
        <v>0.61277930629385802</v>
      </c>
      <c r="F57" s="68">
        <v>20.091673032849499</v>
      </c>
      <c r="G57" s="71">
        <v>0.61100704268303596</v>
      </c>
      <c r="H57" s="68">
        <v>12.2994652406417</v>
      </c>
      <c r="I57" s="71">
        <v>0.62683103253116301</v>
      </c>
      <c r="J57" s="68">
        <v>18.105423987776899</v>
      </c>
      <c r="K57" s="71">
        <v>0.85675399086607995</v>
      </c>
      <c r="L57" s="68">
        <v>53.781512605042003</v>
      </c>
      <c r="M57" s="71">
        <v>0.487826603325416</v>
      </c>
      <c r="N57" s="68">
        <v>12.834224598930501</v>
      </c>
      <c r="O57" s="71">
        <v>0.481477862063597</v>
      </c>
      <c r="P57" s="68">
        <v>47.320061255742701</v>
      </c>
      <c r="Q57" s="71"/>
      <c r="R57" s="68"/>
    </row>
    <row r="58" spans="1:18" x14ac:dyDescent="0.2">
      <c r="A58" s="72" t="s">
        <v>452</v>
      </c>
      <c r="B58" s="66" t="s">
        <v>453</v>
      </c>
      <c r="C58" s="67">
        <v>67</v>
      </c>
      <c r="D58" s="67" t="s">
        <v>343</v>
      </c>
      <c r="E58" s="71">
        <v>0.29102649120526802</v>
      </c>
      <c r="F58" s="68">
        <v>0.99312452253628702</v>
      </c>
      <c r="G58" s="71">
        <v>0.18221216960449799</v>
      </c>
      <c r="H58" s="68">
        <v>7.6394194041252902E-2</v>
      </c>
      <c r="I58" s="71">
        <v>0.41006530663684398</v>
      </c>
      <c r="J58" s="68">
        <v>0.458365164247517</v>
      </c>
      <c r="K58" s="71">
        <v>0.64520055638859397</v>
      </c>
      <c r="L58" s="68">
        <v>5.7295645530939598</v>
      </c>
      <c r="M58" s="71">
        <v>3.8747030878859903E-2</v>
      </c>
      <c r="N58" s="68">
        <v>1.2987012987013</v>
      </c>
      <c r="O58" s="71">
        <v>0.178907392517546</v>
      </c>
      <c r="P58" s="68">
        <v>8.7289433384379809</v>
      </c>
      <c r="Q58" s="71"/>
      <c r="R58" s="68"/>
    </row>
    <row r="59" spans="1:18" x14ac:dyDescent="0.2">
      <c r="A59" s="72" t="s">
        <v>454</v>
      </c>
      <c r="B59" s="66" t="s">
        <v>455</v>
      </c>
      <c r="C59" s="67">
        <v>67</v>
      </c>
      <c r="D59" s="67" t="s">
        <v>343</v>
      </c>
      <c r="E59" s="71">
        <v>0.46773286708219902</v>
      </c>
      <c r="F59" s="68">
        <v>5.42398777692895</v>
      </c>
      <c r="G59" s="71">
        <v>0.52890244231781003</v>
      </c>
      <c r="H59" s="68">
        <v>6.1115355233002298</v>
      </c>
      <c r="I59" s="71">
        <v>0.47181396840893502</v>
      </c>
      <c r="J59" s="68">
        <v>1.90985485103132</v>
      </c>
      <c r="K59" s="71">
        <v>0.78005241909157597</v>
      </c>
      <c r="L59" s="68">
        <v>27.578304048892299</v>
      </c>
      <c r="M59" s="71">
        <v>0.19462589073634201</v>
      </c>
      <c r="N59" s="68">
        <v>3.3613445378151301</v>
      </c>
      <c r="O59" s="71">
        <v>0.36326961485633402</v>
      </c>
      <c r="P59" s="68">
        <v>29.326186830015299</v>
      </c>
      <c r="Q59" s="71"/>
      <c r="R59" s="68"/>
    </row>
    <row r="60" spans="1:18" x14ac:dyDescent="0.2">
      <c r="A60" s="72" t="s">
        <v>456</v>
      </c>
      <c r="B60" s="66" t="s">
        <v>457</v>
      </c>
      <c r="C60" s="67">
        <v>67</v>
      </c>
      <c r="D60" s="67" t="s">
        <v>343</v>
      </c>
      <c r="E60" s="71">
        <v>0.63227149732624799</v>
      </c>
      <c r="F60" s="68">
        <v>25.4392666157372</v>
      </c>
      <c r="G60" s="71">
        <v>0.63846080689571705</v>
      </c>
      <c r="H60" s="68">
        <v>16.119174942704401</v>
      </c>
      <c r="I60" s="71">
        <v>0.66076623492877795</v>
      </c>
      <c r="J60" s="68">
        <v>28.8006111535523</v>
      </c>
      <c r="K60" s="71">
        <v>0.85131521372216101</v>
      </c>
      <c r="L60" s="68">
        <v>51.336898395721903</v>
      </c>
      <c r="M60" s="71">
        <v>0.55092042755344395</v>
      </c>
      <c r="N60" s="68">
        <v>17.8762414056532</v>
      </c>
      <c r="O60" s="71">
        <v>0.45989480353114198</v>
      </c>
      <c r="P60" s="68">
        <v>43.950995405819299</v>
      </c>
      <c r="Q60" s="71"/>
      <c r="R60" s="68"/>
    </row>
    <row r="61" spans="1:18" x14ac:dyDescent="0.2">
      <c r="A61" s="72" t="s">
        <v>458</v>
      </c>
      <c r="B61" s="66" t="s">
        <v>459</v>
      </c>
      <c r="C61" s="67">
        <v>67</v>
      </c>
      <c r="D61" s="67" t="s">
        <v>343</v>
      </c>
      <c r="E61" s="71">
        <v>0.62630742231625303</v>
      </c>
      <c r="F61" s="68">
        <v>24.1405653170359</v>
      </c>
      <c r="G61" s="71">
        <v>0.59365289329296</v>
      </c>
      <c r="H61" s="68">
        <v>10.313216195569099</v>
      </c>
      <c r="I61" s="71">
        <v>0.53419018256953699</v>
      </c>
      <c r="J61" s="68">
        <v>5.6531703590527096</v>
      </c>
      <c r="K61" s="71">
        <v>0.76355403427159396</v>
      </c>
      <c r="L61" s="68">
        <v>22.841864018334601</v>
      </c>
      <c r="M61" s="71">
        <v>0.48040380047505898</v>
      </c>
      <c r="N61" s="68">
        <v>12.375859434683001</v>
      </c>
      <c r="O61" s="71">
        <v>0.75973620097211203</v>
      </c>
      <c r="P61" s="68">
        <v>85.068912710566593</v>
      </c>
      <c r="Q61" s="71"/>
      <c r="R61" s="68"/>
    </row>
    <row r="62" spans="1:18" x14ac:dyDescent="0.2">
      <c r="A62" s="72" t="s">
        <v>460</v>
      </c>
      <c r="B62" s="66" t="s">
        <v>461</v>
      </c>
      <c r="C62" s="67">
        <v>67</v>
      </c>
      <c r="D62" s="67" t="s">
        <v>343</v>
      </c>
      <c r="E62" s="71">
        <v>0.62667144871981195</v>
      </c>
      <c r="F62" s="68">
        <v>24.216959511077199</v>
      </c>
      <c r="G62" s="71">
        <v>0.58316200666191398</v>
      </c>
      <c r="H62" s="68">
        <v>9.3200916730328505</v>
      </c>
      <c r="I62" s="71">
        <v>0.57665989658280503</v>
      </c>
      <c r="J62" s="68">
        <v>9.7020626432391097</v>
      </c>
      <c r="K62" s="71">
        <v>0.80501783326751497</v>
      </c>
      <c r="L62" s="68">
        <v>35.064935064935099</v>
      </c>
      <c r="M62" s="71">
        <v>0.51380641330166299</v>
      </c>
      <c r="N62" s="68">
        <v>14.514896867838001</v>
      </c>
      <c r="O62" s="71">
        <v>0.65471109378516401</v>
      </c>
      <c r="P62" s="68">
        <v>72.894333843797895</v>
      </c>
      <c r="Q62" s="71"/>
      <c r="R62" s="68"/>
    </row>
    <row r="63" spans="1:18" x14ac:dyDescent="0.2">
      <c r="A63" s="72" t="s">
        <v>462</v>
      </c>
      <c r="B63" s="66" t="s">
        <v>463</v>
      </c>
      <c r="C63" s="67">
        <v>67</v>
      </c>
      <c r="D63" s="67" t="s">
        <v>343</v>
      </c>
      <c r="E63" s="71">
        <v>0.67756744004722602</v>
      </c>
      <c r="F63" s="68">
        <v>39.343009931245199</v>
      </c>
      <c r="G63" s="71">
        <v>0.75225824239991101</v>
      </c>
      <c r="H63" s="68">
        <v>41.405653170359102</v>
      </c>
      <c r="I63" s="71">
        <v>0.650659244140805</v>
      </c>
      <c r="J63" s="68">
        <v>25.210084033613398</v>
      </c>
      <c r="K63" s="71">
        <v>0.74769978854564201</v>
      </c>
      <c r="L63" s="68">
        <v>19.862490450725701</v>
      </c>
      <c r="M63" s="71">
        <v>0.67339667458432295</v>
      </c>
      <c r="N63" s="68">
        <v>35.294117647058798</v>
      </c>
      <c r="O63" s="71">
        <v>0.56382325056544902</v>
      </c>
      <c r="P63" s="68">
        <v>59.188361408882102</v>
      </c>
      <c r="Q63" s="71"/>
      <c r="R63" s="68"/>
    </row>
    <row r="64" spans="1:18" x14ac:dyDescent="0.2">
      <c r="A64" s="72" t="s">
        <v>464</v>
      </c>
      <c r="B64" s="66" t="s">
        <v>465</v>
      </c>
      <c r="C64" s="67">
        <v>67</v>
      </c>
      <c r="D64" s="67" t="s">
        <v>343</v>
      </c>
      <c r="E64" s="71">
        <v>0.67310639384931503</v>
      </c>
      <c r="F64" s="68">
        <v>37.127578304048903</v>
      </c>
      <c r="G64" s="71">
        <v>0.74435324564957095</v>
      </c>
      <c r="H64" s="68">
        <v>38.502673796791399</v>
      </c>
      <c r="I64" s="71">
        <v>0.63208177657571996</v>
      </c>
      <c r="J64" s="68">
        <v>19.938884644767001</v>
      </c>
      <c r="K64" s="71">
        <v>0.775115328649572</v>
      </c>
      <c r="L64" s="68">
        <v>25.8976317799847</v>
      </c>
      <c r="M64" s="71">
        <v>0.75504750593824199</v>
      </c>
      <c r="N64" s="68">
        <v>54.621848739495803</v>
      </c>
      <c r="O64" s="71">
        <v>0.45893411243346999</v>
      </c>
      <c r="P64" s="68">
        <v>43.721286370597198</v>
      </c>
      <c r="Q64" s="71"/>
      <c r="R64" s="68"/>
    </row>
    <row r="65" spans="1:18" x14ac:dyDescent="0.2">
      <c r="A65" s="72" t="s">
        <v>466</v>
      </c>
      <c r="B65" s="66" t="s">
        <v>467</v>
      </c>
      <c r="C65" s="67">
        <v>66</v>
      </c>
      <c r="D65" s="67" t="s">
        <v>343</v>
      </c>
      <c r="E65" s="71">
        <v>0.69081247235689902</v>
      </c>
      <c r="F65" s="68">
        <v>30.825688073394499</v>
      </c>
      <c r="G65" s="71">
        <v>0.83335890042270999</v>
      </c>
      <c r="H65" s="68">
        <v>60.733944954128397</v>
      </c>
      <c r="I65" s="71">
        <v>0.83610213813630796</v>
      </c>
      <c r="J65" s="68">
        <v>84.220183486238497</v>
      </c>
      <c r="K65" s="71">
        <v>0.77845019756213196</v>
      </c>
      <c r="L65" s="68">
        <v>22.7522935779817</v>
      </c>
      <c r="M65" s="71">
        <v>0.60093320235756398</v>
      </c>
      <c r="N65" s="68">
        <v>29.724770642201801</v>
      </c>
      <c r="O65" s="71">
        <v>0.40521792330578099</v>
      </c>
      <c r="P65" s="68">
        <v>15.5963302752294</v>
      </c>
      <c r="Q65" s="71"/>
      <c r="R65" s="68"/>
    </row>
    <row r="66" spans="1:18" x14ac:dyDescent="0.2">
      <c r="A66" s="72" t="s">
        <v>468</v>
      </c>
      <c r="B66" s="66" t="s">
        <v>469</v>
      </c>
      <c r="C66" s="67">
        <v>67</v>
      </c>
      <c r="D66" s="67" t="s">
        <v>343</v>
      </c>
      <c r="E66" s="71">
        <v>0.61291959477666902</v>
      </c>
      <c r="F66" s="68">
        <v>20.168067226890798</v>
      </c>
      <c r="G66" s="71">
        <v>0.62457354927941</v>
      </c>
      <c r="H66" s="68">
        <v>14.7440794499618</v>
      </c>
      <c r="I66" s="71">
        <v>0.640929331248979</v>
      </c>
      <c r="J66" s="68">
        <v>22.307104660045798</v>
      </c>
      <c r="K66" s="71">
        <v>0.74824371868065498</v>
      </c>
      <c r="L66" s="68">
        <v>20.0152788388082</v>
      </c>
      <c r="M66" s="71">
        <v>0.51009501187648498</v>
      </c>
      <c r="N66" s="68">
        <v>13.9801375095493</v>
      </c>
      <c r="O66" s="71">
        <v>0.54075636279781603</v>
      </c>
      <c r="P66" s="68">
        <v>56.125574272588103</v>
      </c>
      <c r="Q66" s="71"/>
      <c r="R66" s="68"/>
    </row>
    <row r="67" spans="1:18" x14ac:dyDescent="0.2">
      <c r="A67" s="72" t="s">
        <v>470</v>
      </c>
      <c r="B67" s="66" t="s">
        <v>471</v>
      </c>
      <c r="C67" s="67">
        <v>67</v>
      </c>
      <c r="D67" s="67" t="s">
        <v>343</v>
      </c>
      <c r="E67" s="71">
        <v>0.72148742253234999</v>
      </c>
      <c r="F67" s="68">
        <v>54.927425515660801</v>
      </c>
      <c r="G67" s="71">
        <v>0.75397941380366196</v>
      </c>
      <c r="H67" s="68">
        <v>42.322383498854101</v>
      </c>
      <c r="I67" s="71">
        <v>0.73860028111176801</v>
      </c>
      <c r="J67" s="68">
        <v>59.358288770053498</v>
      </c>
      <c r="K67" s="71">
        <v>0.89284557710822798</v>
      </c>
      <c r="L67" s="68">
        <v>73.262032085561501</v>
      </c>
      <c r="M67" s="71">
        <v>0.74391330166270797</v>
      </c>
      <c r="N67" s="68">
        <v>51.566080977845701</v>
      </c>
      <c r="O67" s="71">
        <v>0.47809853897538201</v>
      </c>
      <c r="P67" s="68">
        <v>46.784073506891303</v>
      </c>
      <c r="Q67" s="71"/>
      <c r="R67" s="68"/>
    </row>
    <row r="68" spans="1:18" x14ac:dyDescent="0.2">
      <c r="A68" s="72" t="s">
        <v>472</v>
      </c>
      <c r="B68" s="66" t="s">
        <v>473</v>
      </c>
      <c r="C68" s="67">
        <v>66</v>
      </c>
      <c r="D68" s="67" t="s">
        <v>343</v>
      </c>
      <c r="E68" s="71">
        <v>0.77928630885387196</v>
      </c>
      <c r="F68" s="68">
        <v>62.385321100917402</v>
      </c>
      <c r="G68" s="71">
        <v>0.76919105489713102</v>
      </c>
      <c r="H68" s="68">
        <v>35.596330275229398</v>
      </c>
      <c r="I68" s="71">
        <v>0.78733957139276101</v>
      </c>
      <c r="J68" s="68">
        <v>65.688073394495405</v>
      </c>
      <c r="K68" s="71">
        <v>0.86027041321374398</v>
      </c>
      <c r="L68" s="68">
        <v>51.376146788990802</v>
      </c>
      <c r="M68" s="71">
        <v>0.79739685658153203</v>
      </c>
      <c r="N68" s="68">
        <v>77.614678899082605</v>
      </c>
      <c r="O68" s="71">
        <v>0.68223364818419197</v>
      </c>
      <c r="P68" s="68">
        <v>60.917431192660601</v>
      </c>
      <c r="Q68" s="71"/>
      <c r="R68" s="68"/>
    </row>
    <row r="69" spans="1:18" x14ac:dyDescent="0.2">
      <c r="A69" s="72" t="s">
        <v>474</v>
      </c>
      <c r="B69" s="66" t="s">
        <v>475</v>
      </c>
      <c r="C69" s="67">
        <v>67</v>
      </c>
      <c r="D69" s="67" t="s">
        <v>343</v>
      </c>
      <c r="E69" s="71">
        <v>0.67811184215390297</v>
      </c>
      <c r="F69" s="68">
        <v>39.495798319327697</v>
      </c>
      <c r="G69" s="71">
        <v>0.67325594332780203</v>
      </c>
      <c r="H69" s="68">
        <v>22.001527883880801</v>
      </c>
      <c r="I69" s="71">
        <v>0.69935282293386802</v>
      </c>
      <c r="J69" s="68">
        <v>43.3155080213904</v>
      </c>
      <c r="K69" s="71">
        <v>0.87145510824930805</v>
      </c>
      <c r="L69" s="68">
        <v>62.566844919786099</v>
      </c>
      <c r="M69" s="71">
        <v>0.51380641330166299</v>
      </c>
      <c r="N69" s="68">
        <v>14.514896867838001</v>
      </c>
      <c r="O69" s="71">
        <v>0.63268892295687595</v>
      </c>
      <c r="P69" s="68">
        <v>69.448698315467098</v>
      </c>
      <c r="Q69" s="71"/>
      <c r="R69" s="68"/>
    </row>
    <row r="70" spans="1:18" x14ac:dyDescent="0.2">
      <c r="A70" s="72" t="s">
        <v>476</v>
      </c>
      <c r="B70" s="66" t="s">
        <v>477</v>
      </c>
      <c r="C70" s="67">
        <v>67</v>
      </c>
      <c r="D70" s="67" t="s">
        <v>343</v>
      </c>
      <c r="E70" s="71">
        <v>0.76827301837329698</v>
      </c>
      <c r="F70" s="68">
        <v>70.970206264323906</v>
      </c>
      <c r="G70" s="71">
        <v>0.772612279414849</v>
      </c>
      <c r="H70" s="68">
        <v>49.1214667685256</v>
      </c>
      <c r="I70" s="71">
        <v>0.75850634457895705</v>
      </c>
      <c r="J70" s="68">
        <v>66.997708174178797</v>
      </c>
      <c r="K70" s="71">
        <v>0.82384885654286899</v>
      </c>
      <c r="L70" s="68">
        <v>40.183346065698998</v>
      </c>
      <c r="M70" s="71">
        <v>0.80700712589073698</v>
      </c>
      <c r="N70" s="68">
        <v>67.761650114591305</v>
      </c>
      <c r="O70" s="71">
        <v>0.67939048543907499</v>
      </c>
      <c r="P70" s="68">
        <v>75.957120980091901</v>
      </c>
      <c r="Q70" s="71"/>
      <c r="R70" s="68"/>
    </row>
    <row r="71" spans="1:18" x14ac:dyDescent="0.2">
      <c r="A71" s="72" t="s">
        <v>478</v>
      </c>
      <c r="B71" s="66" t="s">
        <v>479</v>
      </c>
      <c r="C71" s="67">
        <v>67</v>
      </c>
      <c r="D71" s="67" t="s">
        <v>343</v>
      </c>
      <c r="E71" s="71">
        <v>0.73405716051733605</v>
      </c>
      <c r="F71" s="68">
        <v>59.1291061879297</v>
      </c>
      <c r="G71" s="71">
        <v>0.73659729497229698</v>
      </c>
      <c r="H71" s="68">
        <v>36.592818945760101</v>
      </c>
      <c r="I71" s="71">
        <v>0.699868434729778</v>
      </c>
      <c r="J71" s="68">
        <v>43.621084797555397</v>
      </c>
      <c r="K71" s="71">
        <v>0.88807986716722298</v>
      </c>
      <c r="L71" s="68">
        <v>70.893812070282706</v>
      </c>
      <c r="M71" s="71">
        <v>0.70308788598574801</v>
      </c>
      <c r="N71" s="68">
        <v>41.176470588235297</v>
      </c>
      <c r="O71" s="71">
        <v>0.64265231973163395</v>
      </c>
      <c r="P71" s="68">
        <v>71.056661562021404</v>
      </c>
      <c r="Q71" s="71"/>
      <c r="R71" s="68"/>
    </row>
    <row r="72" spans="1:18" x14ac:dyDescent="0.2">
      <c r="A72" s="72" t="s">
        <v>480</v>
      </c>
      <c r="B72" s="66" t="s">
        <v>481</v>
      </c>
      <c r="C72" s="67">
        <v>66</v>
      </c>
      <c r="D72" s="67" t="s">
        <v>343</v>
      </c>
      <c r="E72" s="71">
        <v>0.71724088736925296</v>
      </c>
      <c r="F72" s="68">
        <v>38.348623853211002</v>
      </c>
      <c r="G72" s="71">
        <v>0.76512455930578804</v>
      </c>
      <c r="H72" s="68">
        <v>34.4954128440367</v>
      </c>
      <c r="I72" s="71">
        <v>0.80729884867053903</v>
      </c>
      <c r="J72" s="68">
        <v>75.229357798165097</v>
      </c>
      <c r="K72" s="71">
        <v>0.86221283537807203</v>
      </c>
      <c r="L72" s="68">
        <v>52.660550458715598</v>
      </c>
      <c r="M72" s="71">
        <v>0.66232809430255402</v>
      </c>
      <c r="N72" s="68">
        <v>44.770642201834903</v>
      </c>
      <c r="O72" s="71">
        <v>0.489240099189311</v>
      </c>
      <c r="P72" s="68">
        <v>26.422018348623901</v>
      </c>
      <c r="Q72" s="71"/>
      <c r="R72" s="68"/>
    </row>
    <row r="73" spans="1:18" x14ac:dyDescent="0.2">
      <c r="A73" s="72" t="s">
        <v>482</v>
      </c>
      <c r="B73" s="66" t="s">
        <v>483</v>
      </c>
      <c r="C73" s="67">
        <v>67</v>
      </c>
      <c r="D73" s="67" t="s">
        <v>343</v>
      </c>
      <c r="E73" s="71">
        <v>0.78712105910524799</v>
      </c>
      <c r="F73" s="68">
        <v>75.553857906799095</v>
      </c>
      <c r="G73" s="71">
        <v>0.73635096735307604</v>
      </c>
      <c r="H73" s="68">
        <v>36.516424751718901</v>
      </c>
      <c r="I73" s="71">
        <v>0.76631291385284706</v>
      </c>
      <c r="J73" s="68">
        <v>69.9770817417876</v>
      </c>
      <c r="K73" s="71">
        <v>0.84761145904371005</v>
      </c>
      <c r="L73" s="68">
        <v>49.427043544690598</v>
      </c>
      <c r="M73" s="71">
        <v>0.85525534441805195</v>
      </c>
      <c r="N73" s="68">
        <v>77.922077922077904</v>
      </c>
      <c r="O73" s="71">
        <v>0.73007461085855496</v>
      </c>
      <c r="P73" s="68">
        <v>82.388973966309294</v>
      </c>
      <c r="Q73" s="71"/>
      <c r="R73" s="68"/>
    </row>
    <row r="74" spans="1:18" x14ac:dyDescent="0.2">
      <c r="A74" s="72" t="s">
        <v>484</v>
      </c>
      <c r="B74" s="66" t="s">
        <v>485</v>
      </c>
      <c r="C74" s="67">
        <v>67</v>
      </c>
      <c r="D74" s="67" t="s">
        <v>343</v>
      </c>
      <c r="E74" s="71">
        <v>0.85074961760154699</v>
      </c>
      <c r="F74" s="68">
        <v>88.693659281894597</v>
      </c>
      <c r="G74" s="71">
        <v>0.87536751008273295</v>
      </c>
      <c r="H74" s="68">
        <v>89.9923605805959</v>
      </c>
      <c r="I74" s="71">
        <v>0.85786591708267101</v>
      </c>
      <c r="J74" s="68">
        <v>94.270435446906006</v>
      </c>
      <c r="K74" s="71">
        <v>0.89208191302741102</v>
      </c>
      <c r="L74" s="68">
        <v>72.803666921314004</v>
      </c>
      <c r="M74" s="71">
        <v>0.94432897862232801</v>
      </c>
      <c r="N74" s="68">
        <v>93.277310924369701</v>
      </c>
      <c r="O74" s="71">
        <v>0.68410376919258897</v>
      </c>
      <c r="P74" s="68">
        <v>76.493108728943298</v>
      </c>
      <c r="Q74" s="71"/>
      <c r="R74" s="68"/>
    </row>
    <row r="75" spans="1:18" x14ac:dyDescent="0.2">
      <c r="A75" s="72" t="s">
        <v>486</v>
      </c>
      <c r="B75" s="66" t="s">
        <v>487</v>
      </c>
      <c r="C75" s="67">
        <v>67</v>
      </c>
      <c r="D75" s="67" t="s">
        <v>343</v>
      </c>
      <c r="E75" s="71">
        <v>0.74661387898321796</v>
      </c>
      <c r="F75" s="68">
        <v>63.101604278074902</v>
      </c>
      <c r="G75" s="71">
        <v>0.74147474396857305</v>
      </c>
      <c r="H75" s="68">
        <v>37.5095492742552</v>
      </c>
      <c r="I75" s="71">
        <v>0.76857645610140901</v>
      </c>
      <c r="J75" s="68">
        <v>70.664629488158894</v>
      </c>
      <c r="K75" s="71">
        <v>0.74492732312557697</v>
      </c>
      <c r="L75" s="68">
        <v>19.5569136745607</v>
      </c>
      <c r="M75" s="71">
        <v>0.79958432304037996</v>
      </c>
      <c r="N75" s="68">
        <v>65.928189457601206</v>
      </c>
      <c r="O75" s="71">
        <v>0.67850654868015003</v>
      </c>
      <c r="P75" s="68">
        <v>75.574272588055095</v>
      </c>
      <c r="Q75" s="71"/>
      <c r="R75" s="68"/>
    </row>
    <row r="76" spans="1:18" x14ac:dyDescent="0.2">
      <c r="A76" s="72" t="s">
        <v>488</v>
      </c>
      <c r="B76" s="66" t="s">
        <v>489</v>
      </c>
      <c r="C76" s="67">
        <v>67</v>
      </c>
      <c r="D76" s="67" t="s">
        <v>343</v>
      </c>
      <c r="E76" s="71">
        <v>0.79381128354488695</v>
      </c>
      <c r="F76" s="68">
        <v>77.158135981665396</v>
      </c>
      <c r="G76" s="71">
        <v>0.73769588218206605</v>
      </c>
      <c r="H76" s="68">
        <v>36.822001527883899</v>
      </c>
      <c r="I76" s="71">
        <v>0.73344056730519902</v>
      </c>
      <c r="J76" s="68">
        <v>56.990068754774597</v>
      </c>
      <c r="K76" s="71">
        <v>0.91261428923566701</v>
      </c>
      <c r="L76" s="68">
        <v>83.269671504965601</v>
      </c>
      <c r="M76" s="71">
        <v>0.818141330166271</v>
      </c>
      <c r="N76" s="68">
        <v>70.741023682200193</v>
      </c>
      <c r="O76" s="71">
        <v>0.76716434883523399</v>
      </c>
      <c r="P76" s="68">
        <v>85.911179173047501</v>
      </c>
      <c r="Q76" s="71"/>
      <c r="R76" s="68"/>
    </row>
    <row r="77" spans="1:18" x14ac:dyDescent="0.2">
      <c r="A77" s="72" t="s">
        <v>490</v>
      </c>
      <c r="B77" s="66" t="s">
        <v>491</v>
      </c>
      <c r="C77" s="67">
        <v>67</v>
      </c>
      <c r="D77" s="67" t="s">
        <v>343</v>
      </c>
      <c r="E77" s="71">
        <v>0.69982651194319201</v>
      </c>
      <c r="F77" s="68">
        <v>47.135217723453003</v>
      </c>
      <c r="G77" s="71">
        <v>0.68702086946163998</v>
      </c>
      <c r="H77" s="68">
        <v>24.5989304812834</v>
      </c>
      <c r="I77" s="71">
        <v>0.73660475829904404</v>
      </c>
      <c r="J77" s="68">
        <v>58.747135217723503</v>
      </c>
      <c r="K77" s="71">
        <v>0.78229973101610195</v>
      </c>
      <c r="L77" s="68">
        <v>28.036669213139799</v>
      </c>
      <c r="M77" s="71">
        <v>0.58803444180522602</v>
      </c>
      <c r="N77" s="68">
        <v>21.848739495798299</v>
      </c>
      <c r="O77" s="71">
        <v>0.70517275913394895</v>
      </c>
      <c r="P77" s="68">
        <v>79.632465543644699</v>
      </c>
      <c r="Q77" s="71"/>
      <c r="R77" s="68"/>
    </row>
    <row r="78" spans="1:18" x14ac:dyDescent="0.2">
      <c r="A78" s="72" t="s">
        <v>492</v>
      </c>
      <c r="B78" s="66" t="s">
        <v>493</v>
      </c>
      <c r="C78" s="67">
        <v>66</v>
      </c>
      <c r="D78" s="67" t="s">
        <v>343</v>
      </c>
      <c r="E78" s="71">
        <v>0.580109384073351</v>
      </c>
      <c r="F78" s="68">
        <v>10.275229357798199</v>
      </c>
      <c r="G78" s="71">
        <v>0.57486617392931605</v>
      </c>
      <c r="H78" s="68">
        <v>8.4403669724770705</v>
      </c>
      <c r="I78" s="71">
        <v>0.70670180753450595</v>
      </c>
      <c r="J78" s="68">
        <v>33.577981651376099</v>
      </c>
      <c r="K78" s="71">
        <v>0.806245633767952</v>
      </c>
      <c r="L78" s="68">
        <v>30.091743119266098</v>
      </c>
      <c r="M78" s="71">
        <v>0.19572691552062901</v>
      </c>
      <c r="N78" s="68">
        <v>3.4862385321100899</v>
      </c>
      <c r="O78" s="71">
        <v>0.61700638961435295</v>
      </c>
      <c r="P78" s="68">
        <v>48.256880733945003</v>
      </c>
      <c r="Q78" s="71"/>
      <c r="R78" s="68"/>
    </row>
    <row r="79" spans="1:18" x14ac:dyDescent="0.2">
      <c r="A79" s="72" t="s">
        <v>494</v>
      </c>
      <c r="B79" s="66" t="s">
        <v>495</v>
      </c>
      <c r="C79" s="67">
        <v>66</v>
      </c>
      <c r="D79" s="67" t="s">
        <v>343</v>
      </c>
      <c r="E79" s="71">
        <v>0.57319670679662604</v>
      </c>
      <c r="F79" s="68">
        <v>9.9082568807339495</v>
      </c>
      <c r="G79" s="71">
        <v>0.569069861911909</v>
      </c>
      <c r="H79" s="68">
        <v>7.7064220183486203</v>
      </c>
      <c r="I79" s="71">
        <v>0.65169600088822699</v>
      </c>
      <c r="J79" s="68">
        <v>22.201834862385301</v>
      </c>
      <c r="K79" s="71">
        <v>0.74595905895954295</v>
      </c>
      <c r="L79" s="68">
        <v>15.779816513761499</v>
      </c>
      <c r="M79" s="71">
        <v>0.32465618860510798</v>
      </c>
      <c r="N79" s="68">
        <v>5.6880733944954098</v>
      </c>
      <c r="O79" s="71">
        <v>0.57460242361834302</v>
      </c>
      <c r="P79" s="68">
        <v>40.733944954128397</v>
      </c>
      <c r="Q79" s="71"/>
      <c r="R79" s="68"/>
    </row>
    <row r="80" spans="1:18" x14ac:dyDescent="0.2">
      <c r="A80" s="72" t="s">
        <v>496</v>
      </c>
      <c r="B80" s="66" t="s">
        <v>497</v>
      </c>
      <c r="C80" s="67">
        <v>67</v>
      </c>
      <c r="D80" s="67" t="s">
        <v>343</v>
      </c>
      <c r="E80" s="71">
        <v>0.82630602098961203</v>
      </c>
      <c r="F80" s="68">
        <v>84.721161191749403</v>
      </c>
      <c r="G80" s="71">
        <v>0.78179592534859199</v>
      </c>
      <c r="H80" s="68">
        <v>52.711993888464498</v>
      </c>
      <c r="I80" s="71">
        <v>0.81587230547118195</v>
      </c>
      <c r="J80" s="68">
        <v>86.554621848739501</v>
      </c>
      <c r="K80" s="71">
        <v>0.88708628450348803</v>
      </c>
      <c r="L80" s="68">
        <v>70.511841100076396</v>
      </c>
      <c r="M80" s="71">
        <v>0.76618171021377701</v>
      </c>
      <c r="N80" s="68">
        <v>57.4484339190222</v>
      </c>
      <c r="O80" s="71">
        <v>0.88059387941102096</v>
      </c>
      <c r="P80" s="68">
        <v>93.491577335375197</v>
      </c>
      <c r="Q80" s="71"/>
      <c r="R80" s="68"/>
    </row>
    <row r="81" spans="1:18" x14ac:dyDescent="0.2">
      <c r="A81" s="72" t="s">
        <v>498</v>
      </c>
      <c r="B81" s="66" t="s">
        <v>499</v>
      </c>
      <c r="C81" s="67">
        <v>67</v>
      </c>
      <c r="D81" s="67" t="s">
        <v>343</v>
      </c>
      <c r="E81" s="71">
        <v>0.86302752073018496</v>
      </c>
      <c r="F81" s="68">
        <v>91.138273491214704</v>
      </c>
      <c r="G81" s="71">
        <v>0.79539217288264097</v>
      </c>
      <c r="H81" s="68">
        <v>57.906799083269703</v>
      </c>
      <c r="I81" s="71">
        <v>0.83658857688007104</v>
      </c>
      <c r="J81" s="68">
        <v>90.832696715049707</v>
      </c>
      <c r="K81" s="71">
        <v>0.92615889190966305</v>
      </c>
      <c r="L81" s="68">
        <v>89.152024446142093</v>
      </c>
      <c r="M81" s="71">
        <v>0.95917458432304104</v>
      </c>
      <c r="N81" s="68">
        <v>94.652406417112303</v>
      </c>
      <c r="O81" s="71">
        <v>0.79782337765551103</v>
      </c>
      <c r="P81" s="68">
        <v>88.514548238897405</v>
      </c>
      <c r="Q81" s="71"/>
      <c r="R81" s="68"/>
    </row>
    <row r="82" spans="1:18" x14ac:dyDescent="0.2">
      <c r="A82" s="72" t="s">
        <v>500</v>
      </c>
      <c r="B82" s="66" t="s">
        <v>501</v>
      </c>
      <c r="C82" s="67">
        <v>66</v>
      </c>
      <c r="D82" s="67" t="s">
        <v>343</v>
      </c>
      <c r="E82" s="71">
        <v>0.78902910085035305</v>
      </c>
      <c r="F82" s="68">
        <v>66.055045871559599</v>
      </c>
      <c r="G82" s="71">
        <v>0.704828851186168</v>
      </c>
      <c r="H82" s="68">
        <v>22.201834862385301</v>
      </c>
      <c r="I82" s="71">
        <v>0.79425652133418601</v>
      </c>
      <c r="J82" s="68">
        <v>69.724770642201804</v>
      </c>
      <c r="K82" s="71">
        <v>0.847812811058822</v>
      </c>
      <c r="L82" s="68">
        <v>43.302752293578003</v>
      </c>
      <c r="M82" s="71">
        <v>0.74828094302554005</v>
      </c>
      <c r="N82" s="68">
        <v>66.238532110091697</v>
      </c>
      <c r="O82" s="71">
        <v>0.84996637764704697</v>
      </c>
      <c r="P82" s="68">
        <v>91.376146788990795</v>
      </c>
      <c r="Q82" s="71"/>
      <c r="R82" s="68"/>
    </row>
    <row r="83" spans="1:18" x14ac:dyDescent="0.2">
      <c r="A83" s="72" t="s">
        <v>502</v>
      </c>
      <c r="B83" s="66" t="s">
        <v>503</v>
      </c>
      <c r="C83" s="67">
        <v>67</v>
      </c>
      <c r="D83" s="67" t="s">
        <v>343</v>
      </c>
      <c r="E83" s="71">
        <v>0.70892953353744903</v>
      </c>
      <c r="F83" s="68">
        <v>49.9618029029794</v>
      </c>
      <c r="G83" s="71">
        <v>0.71855441056296299</v>
      </c>
      <c r="H83" s="68">
        <v>32.773109243697498</v>
      </c>
      <c r="I83" s="71">
        <v>0.77620651471699897</v>
      </c>
      <c r="J83" s="68">
        <v>73.720397249808997</v>
      </c>
      <c r="K83" s="71">
        <v>0.886856716553585</v>
      </c>
      <c r="L83" s="68">
        <v>70.206264323911398</v>
      </c>
      <c r="M83" s="71">
        <v>0.71051068883610402</v>
      </c>
      <c r="N83" s="68">
        <v>42.704354469060299</v>
      </c>
      <c r="O83" s="71">
        <v>0.452519337017592</v>
      </c>
      <c r="P83" s="68">
        <v>42.955589586523701</v>
      </c>
      <c r="Q83" s="71"/>
      <c r="R83" s="68"/>
    </row>
    <row r="84" spans="1:18" x14ac:dyDescent="0.2">
      <c r="A84" s="72" t="s">
        <v>504</v>
      </c>
      <c r="B84" s="66" t="s">
        <v>505</v>
      </c>
      <c r="C84" s="67">
        <v>66</v>
      </c>
      <c r="D84" s="67" t="s">
        <v>343</v>
      </c>
      <c r="E84" s="71">
        <v>0.39298923219464998</v>
      </c>
      <c r="F84" s="68">
        <v>2.3853211009174302</v>
      </c>
      <c r="G84" s="71">
        <v>0.447839081423478</v>
      </c>
      <c r="H84" s="68">
        <v>2.9357798165137599</v>
      </c>
      <c r="I84" s="71">
        <v>0.61356895545091195</v>
      </c>
      <c r="J84" s="68">
        <v>15.2293577981651</v>
      </c>
      <c r="K84" s="71">
        <v>0.60018882614770297</v>
      </c>
      <c r="L84" s="68">
        <v>4.5871559633027497</v>
      </c>
      <c r="M84" s="71">
        <v>0.165029469548133</v>
      </c>
      <c r="N84" s="68">
        <v>2.5688073394495401</v>
      </c>
      <c r="O84" s="71">
        <v>0.13831982840302301</v>
      </c>
      <c r="P84" s="68">
        <v>2.9357798165137599</v>
      </c>
      <c r="Q84" s="71"/>
      <c r="R84" s="68"/>
    </row>
    <row r="85" spans="1:18" x14ac:dyDescent="0.2">
      <c r="A85" s="72" t="s">
        <v>506</v>
      </c>
      <c r="B85" s="66" t="s">
        <v>507</v>
      </c>
      <c r="C85" s="67">
        <v>67</v>
      </c>
      <c r="D85" s="67" t="s">
        <v>343</v>
      </c>
      <c r="E85" s="71">
        <v>0.90921847861652705</v>
      </c>
      <c r="F85" s="68">
        <v>98.548510313216198</v>
      </c>
      <c r="G85" s="71">
        <v>0.86249041531563597</v>
      </c>
      <c r="H85" s="68">
        <v>85.790679908326993</v>
      </c>
      <c r="I85" s="71">
        <v>0.87144043805590099</v>
      </c>
      <c r="J85" s="68">
        <v>95.874713521772307</v>
      </c>
      <c r="K85" s="71">
        <v>0.91092185179265694</v>
      </c>
      <c r="L85" s="68">
        <v>82.505729564553107</v>
      </c>
      <c r="M85" s="71">
        <v>0.97773159144893096</v>
      </c>
      <c r="N85" s="68">
        <v>97.097020626432396</v>
      </c>
      <c r="O85" s="71">
        <v>0.92350809646951304</v>
      </c>
      <c r="P85" s="68">
        <v>96.248085758039807</v>
      </c>
      <c r="Q85" s="71"/>
      <c r="R85" s="68"/>
    </row>
    <row r="86" spans="1:18" x14ac:dyDescent="0.2">
      <c r="A86" s="72" t="s">
        <v>508</v>
      </c>
      <c r="B86" s="66" t="s">
        <v>509</v>
      </c>
      <c r="C86" s="67">
        <v>67</v>
      </c>
      <c r="D86" s="67" t="s">
        <v>343</v>
      </c>
      <c r="E86" s="71">
        <v>0.86999490386992495</v>
      </c>
      <c r="F86" s="68">
        <v>92.513368983957207</v>
      </c>
      <c r="G86" s="71">
        <v>0.82459522330395096</v>
      </c>
      <c r="H86" s="68">
        <v>70.359052711993897</v>
      </c>
      <c r="I86" s="71">
        <v>0.81733415374455598</v>
      </c>
      <c r="J86" s="68">
        <v>86.860198624904498</v>
      </c>
      <c r="K86" s="71">
        <v>0.85010330314830895</v>
      </c>
      <c r="L86" s="68">
        <v>50.725744843391901</v>
      </c>
      <c r="M86" s="71">
        <v>0.92577197149643697</v>
      </c>
      <c r="N86" s="68">
        <v>91.6730328495034</v>
      </c>
      <c r="O86" s="71">
        <v>0.93216986765637</v>
      </c>
      <c r="P86" s="68">
        <v>96.860643185298599</v>
      </c>
      <c r="Q86" s="71"/>
      <c r="R86" s="68"/>
    </row>
    <row r="87" spans="1:18" x14ac:dyDescent="0.2">
      <c r="A87" s="72" t="s">
        <v>510</v>
      </c>
      <c r="B87" s="66" t="s">
        <v>511</v>
      </c>
      <c r="C87" s="67">
        <v>67</v>
      </c>
      <c r="D87" s="67" t="s">
        <v>343</v>
      </c>
      <c r="E87" s="71">
        <v>0.909614420341326</v>
      </c>
      <c r="F87" s="68">
        <v>98.701298701298697</v>
      </c>
      <c r="G87" s="71">
        <v>0.80865869979794403</v>
      </c>
      <c r="H87" s="68">
        <v>63.025210084033603</v>
      </c>
      <c r="I87" s="71">
        <v>0.88690150164774395</v>
      </c>
      <c r="J87" s="68">
        <v>98.013750954927403</v>
      </c>
      <c r="K87" s="71">
        <v>0.898960913869709</v>
      </c>
      <c r="L87" s="68">
        <v>76.6997708174179</v>
      </c>
      <c r="M87" s="71">
        <v>0.96659738717339705</v>
      </c>
      <c r="N87" s="68">
        <v>96.027501909854806</v>
      </c>
      <c r="O87" s="71">
        <v>0.98695359921783699</v>
      </c>
      <c r="P87" s="68">
        <v>99.464012251148503</v>
      </c>
      <c r="Q87" s="71"/>
      <c r="R87" s="68"/>
    </row>
    <row r="88" spans="1:18" x14ac:dyDescent="0.2">
      <c r="A88" s="72" t="s">
        <v>512</v>
      </c>
      <c r="B88" s="66" t="s">
        <v>513</v>
      </c>
      <c r="C88" s="67">
        <v>67</v>
      </c>
      <c r="D88" s="67" t="s">
        <v>343</v>
      </c>
      <c r="E88" s="71">
        <v>0.91047378481135399</v>
      </c>
      <c r="F88" s="68">
        <v>98.777692895339996</v>
      </c>
      <c r="G88" s="71">
        <v>0.87817476774463499</v>
      </c>
      <c r="H88" s="68">
        <v>90.679908326967194</v>
      </c>
      <c r="I88" s="71">
        <v>0.89477789325449497</v>
      </c>
      <c r="J88" s="68">
        <v>98.624904507257497</v>
      </c>
      <c r="K88" s="71">
        <v>0.92660449990462901</v>
      </c>
      <c r="L88" s="68">
        <v>89.610389610389603</v>
      </c>
      <c r="M88" s="71">
        <v>0.98515439429928697</v>
      </c>
      <c r="N88" s="68">
        <v>98.090145148968702</v>
      </c>
      <c r="O88" s="71">
        <v>0.86765736885372402</v>
      </c>
      <c r="P88" s="68">
        <v>92.955589586523701</v>
      </c>
      <c r="Q88" s="71"/>
      <c r="R88" s="68"/>
    </row>
    <row r="89" spans="1:18" x14ac:dyDescent="0.2">
      <c r="A89" s="72" t="s">
        <v>514</v>
      </c>
      <c r="B89" s="66" t="s">
        <v>515</v>
      </c>
      <c r="C89" s="67">
        <v>67</v>
      </c>
      <c r="D89" s="67" t="s">
        <v>343</v>
      </c>
      <c r="E89" s="71">
        <v>0.85869589781187095</v>
      </c>
      <c r="F89" s="68">
        <v>90.221543162719598</v>
      </c>
      <c r="G89" s="71">
        <v>0.82352771316294804</v>
      </c>
      <c r="H89" s="68">
        <v>69.289533995416306</v>
      </c>
      <c r="I89" s="71">
        <v>0.85386072998081097</v>
      </c>
      <c r="J89" s="68">
        <v>93.659281894575997</v>
      </c>
      <c r="K89" s="71">
        <v>0.77736211382115505</v>
      </c>
      <c r="L89" s="68">
        <v>26.585179526356001</v>
      </c>
      <c r="M89" s="71">
        <v>0.94061757719715</v>
      </c>
      <c r="N89" s="68">
        <v>92.742551566081005</v>
      </c>
      <c r="O89" s="71">
        <v>0.89811135489729399</v>
      </c>
      <c r="P89" s="68">
        <v>94.946401225114897</v>
      </c>
      <c r="Q89" s="71"/>
      <c r="R89" s="68"/>
    </row>
    <row r="90" spans="1:18" x14ac:dyDescent="0.2">
      <c r="A90" s="72" t="s">
        <v>516</v>
      </c>
      <c r="B90" s="66" t="s">
        <v>517</v>
      </c>
      <c r="C90" s="67">
        <v>67</v>
      </c>
      <c r="D90" s="67" t="s">
        <v>343</v>
      </c>
      <c r="E90" s="71">
        <v>0.85926714525524195</v>
      </c>
      <c r="F90" s="68">
        <v>90.297937356760897</v>
      </c>
      <c r="G90" s="71">
        <v>0.80801296252446997</v>
      </c>
      <c r="H90" s="68">
        <v>62.948815889992403</v>
      </c>
      <c r="I90" s="71">
        <v>0.81038141734689095</v>
      </c>
      <c r="J90" s="68">
        <v>84.9503437738732</v>
      </c>
      <c r="K90" s="71">
        <v>0.88859425795088898</v>
      </c>
      <c r="L90" s="68">
        <v>70.970206264323906</v>
      </c>
      <c r="M90" s="71">
        <v>0.87010095011876498</v>
      </c>
      <c r="N90" s="68">
        <v>80.825057295645493</v>
      </c>
      <c r="O90" s="71">
        <v>0.91924613833519497</v>
      </c>
      <c r="P90" s="68">
        <v>96.018376722817806</v>
      </c>
      <c r="Q90" s="71"/>
      <c r="R90" s="68"/>
    </row>
    <row r="91" spans="1:18" x14ac:dyDescent="0.2">
      <c r="A91" s="72" t="s">
        <v>518</v>
      </c>
      <c r="B91" s="66" t="s">
        <v>519</v>
      </c>
      <c r="C91" s="67">
        <v>67</v>
      </c>
      <c r="D91" s="67" t="s">
        <v>343</v>
      </c>
      <c r="E91" s="71">
        <v>0.61485113011659998</v>
      </c>
      <c r="F91" s="68">
        <v>20.626432391138302</v>
      </c>
      <c r="G91" s="71">
        <v>0.57859491764425597</v>
      </c>
      <c r="H91" s="68">
        <v>9.0909090909090899</v>
      </c>
      <c r="I91" s="71">
        <v>0.63157616034841602</v>
      </c>
      <c r="J91" s="68">
        <v>19.786096256684498</v>
      </c>
      <c r="K91" s="71">
        <v>0.90204538151625502</v>
      </c>
      <c r="L91" s="68">
        <v>78.151260504201701</v>
      </c>
      <c r="M91" s="71">
        <v>0.487826603325416</v>
      </c>
      <c r="N91" s="68">
        <v>12.834224598930501</v>
      </c>
      <c r="O91" s="71">
        <v>0.47421258774865699</v>
      </c>
      <c r="P91" s="68">
        <v>46.171516079632497</v>
      </c>
      <c r="Q91" s="71"/>
      <c r="R91" s="68"/>
    </row>
    <row r="92" spans="1:18" x14ac:dyDescent="0.2">
      <c r="A92" s="72" t="s">
        <v>520</v>
      </c>
      <c r="B92" s="66" t="s">
        <v>521</v>
      </c>
      <c r="C92" s="67">
        <v>67</v>
      </c>
      <c r="D92" s="67" t="s">
        <v>343</v>
      </c>
      <c r="E92" s="71">
        <v>0.76146382689676495</v>
      </c>
      <c r="F92" s="68">
        <v>68.525592055003798</v>
      </c>
      <c r="G92" s="71">
        <v>0.75610518601617205</v>
      </c>
      <c r="H92" s="68">
        <v>43.3155080213904</v>
      </c>
      <c r="I92" s="71">
        <v>0.71030881010517499</v>
      </c>
      <c r="J92" s="68">
        <v>47.822765469824297</v>
      </c>
      <c r="K92" s="71">
        <v>0.90286149226698698</v>
      </c>
      <c r="L92" s="68">
        <v>78.609625668449198</v>
      </c>
      <c r="M92" s="71">
        <v>0.72164489311163904</v>
      </c>
      <c r="N92" s="68">
        <v>45.530939648586703</v>
      </c>
      <c r="O92" s="71">
        <v>0.71639875298385103</v>
      </c>
      <c r="P92" s="68">
        <v>81.087289433384399</v>
      </c>
      <c r="Q92" s="71"/>
      <c r="R92" s="68"/>
    </row>
    <row r="93" spans="1:18" x14ac:dyDescent="0.2">
      <c r="A93" s="72" t="s">
        <v>522</v>
      </c>
      <c r="B93" s="66" t="s">
        <v>523</v>
      </c>
      <c r="C93" s="67">
        <v>67</v>
      </c>
      <c r="D93" s="67" t="s">
        <v>343</v>
      </c>
      <c r="E93" s="71">
        <v>0.65472101632832402</v>
      </c>
      <c r="F93" s="68">
        <v>31.6271963330787</v>
      </c>
      <c r="G93" s="71">
        <v>0.68945420523817202</v>
      </c>
      <c r="H93" s="68">
        <v>24.828113063407201</v>
      </c>
      <c r="I93" s="71">
        <v>0.68179710704387098</v>
      </c>
      <c r="J93" s="68">
        <v>36.058059587471398</v>
      </c>
      <c r="K93" s="71">
        <v>0.87086653635753997</v>
      </c>
      <c r="L93" s="68">
        <v>62.032085561497297</v>
      </c>
      <c r="M93" s="71">
        <v>0.41730997624703098</v>
      </c>
      <c r="N93" s="68">
        <v>7.8686019862490504</v>
      </c>
      <c r="O93" s="71">
        <v>0.61417725675500701</v>
      </c>
      <c r="P93" s="68">
        <v>66.615620214395094</v>
      </c>
      <c r="Q93" s="71"/>
      <c r="R93" s="68"/>
    </row>
    <row r="94" spans="1:18" x14ac:dyDescent="0.2">
      <c r="A94" s="72" t="s">
        <v>524</v>
      </c>
      <c r="B94" s="66" t="s">
        <v>525</v>
      </c>
      <c r="C94" s="67">
        <v>67</v>
      </c>
      <c r="D94" s="67" t="s">
        <v>343</v>
      </c>
      <c r="E94" s="71">
        <v>0.70089066636195296</v>
      </c>
      <c r="F94" s="68">
        <v>47.364400305576801</v>
      </c>
      <c r="G94" s="71">
        <v>0.71713105407354705</v>
      </c>
      <c r="H94" s="68">
        <v>32.161955691367503</v>
      </c>
      <c r="I94" s="71">
        <v>0.73983938105860003</v>
      </c>
      <c r="J94" s="68">
        <v>59.740259740259702</v>
      </c>
      <c r="K94" s="71">
        <v>0.87556682576387901</v>
      </c>
      <c r="L94" s="68">
        <v>64.171122994652407</v>
      </c>
      <c r="M94" s="71">
        <v>0.45071258907363398</v>
      </c>
      <c r="N94" s="68">
        <v>10.160427807486601</v>
      </c>
      <c r="O94" s="71">
        <v>0.72120348184010397</v>
      </c>
      <c r="P94" s="68">
        <v>81.776416539050501</v>
      </c>
      <c r="Q94" s="71"/>
      <c r="R94" s="68"/>
    </row>
    <row r="95" spans="1:18" x14ac:dyDescent="0.2">
      <c r="A95" s="72" t="s">
        <v>526</v>
      </c>
      <c r="B95" s="66" t="s">
        <v>527</v>
      </c>
      <c r="C95" s="67">
        <v>67</v>
      </c>
      <c r="D95" s="67" t="s">
        <v>343</v>
      </c>
      <c r="E95" s="71">
        <v>0.72698646029645997</v>
      </c>
      <c r="F95" s="68">
        <v>56.6844919786096</v>
      </c>
      <c r="G95" s="71">
        <v>0.65929327302957597</v>
      </c>
      <c r="H95" s="68">
        <v>19.633307868602</v>
      </c>
      <c r="I95" s="71">
        <v>0.733258502413771</v>
      </c>
      <c r="J95" s="68">
        <v>56.913674560733398</v>
      </c>
      <c r="K95" s="71">
        <v>0.83775374089346299</v>
      </c>
      <c r="L95" s="68">
        <v>44.9961802902979</v>
      </c>
      <c r="M95" s="71">
        <v>0.69566508313539199</v>
      </c>
      <c r="N95" s="68">
        <v>40.0305576776165</v>
      </c>
      <c r="O95" s="71">
        <v>0.708961702010098</v>
      </c>
      <c r="P95" s="68">
        <v>80.321592649310901</v>
      </c>
      <c r="Q95" s="71"/>
      <c r="R95" s="68"/>
    </row>
    <row r="96" spans="1:18" x14ac:dyDescent="0.2">
      <c r="A96" s="72" t="s">
        <v>528</v>
      </c>
      <c r="B96" s="66" t="s">
        <v>529</v>
      </c>
      <c r="C96" s="67">
        <v>67</v>
      </c>
      <c r="D96" s="67" t="s">
        <v>343</v>
      </c>
      <c r="E96" s="71">
        <v>0.57392524823764202</v>
      </c>
      <c r="F96" s="68">
        <v>14.209320091673</v>
      </c>
      <c r="G96" s="71">
        <v>0.58376152289459404</v>
      </c>
      <c r="H96" s="68">
        <v>9.3964858670740998</v>
      </c>
      <c r="I96" s="71">
        <v>0.58498511043210799</v>
      </c>
      <c r="J96" s="68">
        <v>10.6187929717341</v>
      </c>
      <c r="K96" s="71">
        <v>0.82425519464197405</v>
      </c>
      <c r="L96" s="68">
        <v>40.336134453781497</v>
      </c>
      <c r="M96" s="71">
        <v>0.45813539192399</v>
      </c>
      <c r="N96" s="68">
        <v>10.695187165775399</v>
      </c>
      <c r="O96" s="71">
        <v>0.418489021295542</v>
      </c>
      <c r="P96" s="68">
        <v>37.825421133231202</v>
      </c>
      <c r="Q96" s="71"/>
      <c r="R96" s="68"/>
    </row>
    <row r="97" spans="1:18" x14ac:dyDescent="0.2">
      <c r="A97" s="72" t="s">
        <v>530</v>
      </c>
      <c r="B97" s="66" t="s">
        <v>531</v>
      </c>
      <c r="C97" s="67">
        <v>67</v>
      </c>
      <c r="D97" s="67" t="s">
        <v>343</v>
      </c>
      <c r="E97" s="71">
        <v>0.65664834137285699</v>
      </c>
      <c r="F97" s="68">
        <v>32.4675324675325</v>
      </c>
      <c r="G97" s="71">
        <v>0.59132669746870903</v>
      </c>
      <c r="H97" s="68">
        <v>10.0076394194041</v>
      </c>
      <c r="I97" s="71">
        <v>0.63237074231540502</v>
      </c>
      <c r="J97" s="68">
        <v>20.091673032849499</v>
      </c>
      <c r="K97" s="71">
        <v>0.83741039967897002</v>
      </c>
      <c r="L97" s="68">
        <v>44.766997708174202</v>
      </c>
      <c r="M97" s="71">
        <v>0.51009501187648498</v>
      </c>
      <c r="N97" s="68">
        <v>13.9801375095493</v>
      </c>
      <c r="O97" s="71">
        <v>0.71203885552471902</v>
      </c>
      <c r="P97" s="68">
        <v>80.781010719755002</v>
      </c>
      <c r="Q97" s="71"/>
      <c r="R97" s="68"/>
    </row>
    <row r="98" spans="1:18" x14ac:dyDescent="0.2">
      <c r="A98" s="72" t="s">
        <v>532</v>
      </c>
      <c r="B98" s="66" t="s">
        <v>533</v>
      </c>
      <c r="C98" s="67">
        <v>67</v>
      </c>
      <c r="D98" s="67" t="s">
        <v>343</v>
      </c>
      <c r="E98" s="71">
        <v>0.63960770206403905</v>
      </c>
      <c r="F98" s="68">
        <v>27.1199388846448</v>
      </c>
      <c r="G98" s="71">
        <v>0.62191437094469904</v>
      </c>
      <c r="H98" s="68">
        <v>13.9801375095493</v>
      </c>
      <c r="I98" s="71">
        <v>0.67183727086737999</v>
      </c>
      <c r="J98" s="68">
        <v>32.849503437738697</v>
      </c>
      <c r="K98" s="71">
        <v>0.78601475150063205</v>
      </c>
      <c r="L98" s="68">
        <v>29.488158899923601</v>
      </c>
      <c r="M98" s="71">
        <v>0.47298099762470303</v>
      </c>
      <c r="N98" s="68">
        <v>11.764705882352899</v>
      </c>
      <c r="O98" s="71">
        <v>0.64529111938278105</v>
      </c>
      <c r="P98" s="68">
        <v>71.516079632465505</v>
      </c>
      <c r="Q98" s="71"/>
      <c r="R98" s="68"/>
    </row>
    <row r="99" spans="1:18" x14ac:dyDescent="0.2">
      <c r="A99" s="72" t="s">
        <v>534</v>
      </c>
      <c r="B99" s="66" t="s">
        <v>535</v>
      </c>
      <c r="C99" s="67">
        <v>67</v>
      </c>
      <c r="D99" s="67" t="s">
        <v>343</v>
      </c>
      <c r="E99" s="71">
        <v>0.70924796286040004</v>
      </c>
      <c r="F99" s="68">
        <v>50.190985485103099</v>
      </c>
      <c r="G99" s="71">
        <v>0.707517403552125</v>
      </c>
      <c r="H99" s="68">
        <v>29.5645530939649</v>
      </c>
      <c r="I99" s="71">
        <v>0.73471519104356897</v>
      </c>
      <c r="J99" s="68">
        <v>57.601222307104699</v>
      </c>
      <c r="K99" s="71">
        <v>0.85408073192609402</v>
      </c>
      <c r="L99" s="68">
        <v>52.253628724217002</v>
      </c>
      <c r="M99" s="71">
        <v>0.63628266033254199</v>
      </c>
      <c r="N99" s="68">
        <v>28.647822765469801</v>
      </c>
      <c r="O99" s="71">
        <v>0.61364382744767199</v>
      </c>
      <c r="P99" s="68">
        <v>66.539050535987798</v>
      </c>
      <c r="Q99" s="71"/>
      <c r="R99" s="68"/>
    </row>
    <row r="100" spans="1:18" x14ac:dyDescent="0.2">
      <c r="A100" s="72" t="s">
        <v>536</v>
      </c>
      <c r="B100" s="66" t="s">
        <v>537</v>
      </c>
      <c r="C100" s="67">
        <v>67</v>
      </c>
      <c r="D100" s="67" t="s">
        <v>343</v>
      </c>
      <c r="E100" s="71">
        <v>0.70858282275922402</v>
      </c>
      <c r="F100" s="68">
        <v>49.885408708938101</v>
      </c>
      <c r="G100" s="71">
        <v>0.68568663671907304</v>
      </c>
      <c r="H100" s="68">
        <v>23.834988540870899</v>
      </c>
      <c r="I100" s="71">
        <v>0.75276754385135602</v>
      </c>
      <c r="J100" s="68">
        <v>64.629488158899903</v>
      </c>
      <c r="K100" s="71">
        <v>0.87894141051628105</v>
      </c>
      <c r="L100" s="68">
        <v>66.539343009931201</v>
      </c>
      <c r="M100" s="71">
        <v>0.51380641330166299</v>
      </c>
      <c r="N100" s="68">
        <v>14.514896867838001</v>
      </c>
      <c r="O100" s="71">
        <v>0.71171210940774698</v>
      </c>
      <c r="P100" s="68">
        <v>80.627871362940297</v>
      </c>
      <c r="Q100" s="71"/>
      <c r="R100" s="68"/>
    </row>
    <row r="101" spans="1:18" x14ac:dyDescent="0.2">
      <c r="A101" s="72" t="s">
        <v>538</v>
      </c>
      <c r="B101" s="66" t="s">
        <v>539</v>
      </c>
      <c r="C101" s="67">
        <v>67</v>
      </c>
      <c r="D101" s="67" t="s">
        <v>343</v>
      </c>
      <c r="E101" s="71">
        <v>0.81430095083522003</v>
      </c>
      <c r="F101" s="68">
        <v>82.276546982429295</v>
      </c>
      <c r="G101" s="71">
        <v>0.81975150871990399</v>
      </c>
      <c r="H101" s="68">
        <v>67.532467532467507</v>
      </c>
      <c r="I101" s="71">
        <v>0.80727078540975405</v>
      </c>
      <c r="J101" s="68">
        <v>83.880825057295695</v>
      </c>
      <c r="K101" s="71">
        <v>0.82008656409817104</v>
      </c>
      <c r="L101" s="68">
        <v>38.808250572956503</v>
      </c>
      <c r="M101" s="71">
        <v>0.85525534441805195</v>
      </c>
      <c r="N101" s="68">
        <v>77.922077922077904</v>
      </c>
      <c r="O101" s="71">
        <v>0.76914055153022098</v>
      </c>
      <c r="P101" s="68">
        <v>86.217457886676897</v>
      </c>
      <c r="Q101" s="71"/>
      <c r="R101" s="68"/>
    </row>
    <row r="102" spans="1:18" x14ac:dyDescent="0.2">
      <c r="A102" s="72" t="s">
        <v>540</v>
      </c>
      <c r="B102" s="66" t="s">
        <v>541</v>
      </c>
      <c r="C102" s="67">
        <v>67</v>
      </c>
      <c r="D102" s="67" t="s">
        <v>343</v>
      </c>
      <c r="E102" s="71">
        <v>0.86249059449042298</v>
      </c>
      <c r="F102" s="68">
        <v>90.985485103132206</v>
      </c>
      <c r="G102" s="71">
        <v>0.85032505677414905</v>
      </c>
      <c r="H102" s="68">
        <v>81.283422459893004</v>
      </c>
      <c r="I102" s="71">
        <v>0.87472529888392703</v>
      </c>
      <c r="J102" s="68">
        <v>96.485867074102401</v>
      </c>
      <c r="K102" s="71">
        <v>0.80418840208032005</v>
      </c>
      <c r="L102" s="68">
        <v>34.912146676852601</v>
      </c>
      <c r="M102" s="71">
        <v>0.97402019002375295</v>
      </c>
      <c r="N102" s="68">
        <v>96.791443850267399</v>
      </c>
      <c r="O102" s="71">
        <v>0.80919402468996504</v>
      </c>
      <c r="P102" s="68">
        <v>89.356814701378298</v>
      </c>
      <c r="Q102" s="71"/>
      <c r="R102" s="68"/>
    </row>
    <row r="103" spans="1:18" x14ac:dyDescent="0.2">
      <c r="A103" s="72" t="s">
        <v>542</v>
      </c>
      <c r="B103" s="66" t="s">
        <v>543</v>
      </c>
      <c r="C103" s="67">
        <v>67</v>
      </c>
      <c r="D103" s="67" t="s">
        <v>343</v>
      </c>
      <c r="E103" s="71">
        <v>0.67515412713127398</v>
      </c>
      <c r="F103" s="68">
        <v>38.120702826585202</v>
      </c>
      <c r="G103" s="71">
        <v>0.64209674137533701</v>
      </c>
      <c r="H103" s="68">
        <v>16.6539343009931</v>
      </c>
      <c r="I103" s="71">
        <v>0.66404648012911605</v>
      </c>
      <c r="J103" s="68">
        <v>30.481283422459899</v>
      </c>
      <c r="K103" s="71">
        <v>0.85088325846031598</v>
      </c>
      <c r="L103" s="68">
        <v>51.184110007639397</v>
      </c>
      <c r="M103" s="71">
        <v>0.60288004750593804</v>
      </c>
      <c r="N103" s="68">
        <v>23.911382734912099</v>
      </c>
      <c r="O103" s="71">
        <v>0.61586410818566295</v>
      </c>
      <c r="P103" s="68">
        <v>66.768759571209799</v>
      </c>
      <c r="Q103" s="71"/>
      <c r="R103" s="68"/>
    </row>
    <row r="104" spans="1:18" x14ac:dyDescent="0.2">
      <c r="A104" s="72" t="s">
        <v>544</v>
      </c>
      <c r="B104" s="66" t="s">
        <v>545</v>
      </c>
      <c r="C104" s="67">
        <v>67</v>
      </c>
      <c r="D104" s="67" t="s">
        <v>343</v>
      </c>
      <c r="E104" s="71">
        <v>0.72158452498606196</v>
      </c>
      <c r="F104" s="68">
        <v>55.0038197097021</v>
      </c>
      <c r="G104" s="71">
        <v>0.68611461981162503</v>
      </c>
      <c r="H104" s="68">
        <v>24.1405653170359</v>
      </c>
      <c r="I104" s="71">
        <v>0.68473742889827205</v>
      </c>
      <c r="J104" s="68">
        <v>37.280366692131402</v>
      </c>
      <c r="K104" s="71">
        <v>0.81308714335004495</v>
      </c>
      <c r="L104" s="68">
        <v>36.745607333842599</v>
      </c>
      <c r="M104" s="71">
        <v>0.66226247030878904</v>
      </c>
      <c r="N104" s="68">
        <v>33.002291825821203</v>
      </c>
      <c r="O104" s="71">
        <v>0.76172096256157995</v>
      </c>
      <c r="P104" s="68">
        <v>85.375191424196004</v>
      </c>
      <c r="Q104" s="71"/>
      <c r="R104" s="68"/>
    </row>
    <row r="105" spans="1:18" x14ac:dyDescent="0.2">
      <c r="A105" s="72" t="s">
        <v>546</v>
      </c>
      <c r="B105" s="66" t="s">
        <v>547</v>
      </c>
      <c r="C105" s="67">
        <v>67</v>
      </c>
      <c r="D105" s="67" t="s">
        <v>343</v>
      </c>
      <c r="E105" s="71">
        <v>0.72382498513531202</v>
      </c>
      <c r="F105" s="68">
        <v>55.538579067990803</v>
      </c>
      <c r="G105" s="71">
        <v>0.70109882388506295</v>
      </c>
      <c r="H105" s="68">
        <v>27.807486631016001</v>
      </c>
      <c r="I105" s="71">
        <v>0.65431132705762296</v>
      </c>
      <c r="J105" s="68">
        <v>26.6615737203973</v>
      </c>
      <c r="K105" s="71">
        <v>0.89398354145880798</v>
      </c>
      <c r="L105" s="68">
        <v>74.178762414056493</v>
      </c>
      <c r="M105" s="71">
        <v>0.63628266033254199</v>
      </c>
      <c r="N105" s="68">
        <v>28.647822765469801</v>
      </c>
      <c r="O105" s="71">
        <v>0.73344857294252497</v>
      </c>
      <c r="P105" s="68">
        <v>82.618683001531394</v>
      </c>
      <c r="Q105" s="71"/>
      <c r="R105" s="68"/>
    </row>
    <row r="106" spans="1:18" x14ac:dyDescent="0.2">
      <c r="A106" s="72" t="s">
        <v>548</v>
      </c>
      <c r="B106" s="66" t="s">
        <v>549</v>
      </c>
      <c r="C106" s="67">
        <v>67</v>
      </c>
      <c r="D106" s="67" t="s">
        <v>343</v>
      </c>
      <c r="E106" s="71">
        <v>0.732585790268246</v>
      </c>
      <c r="F106" s="68">
        <v>58.670741023682197</v>
      </c>
      <c r="G106" s="71">
        <v>0.70593850958743198</v>
      </c>
      <c r="H106" s="68">
        <v>29.029793735676101</v>
      </c>
      <c r="I106" s="71">
        <v>0.69049312819817199</v>
      </c>
      <c r="J106" s="68">
        <v>40.183346065698998</v>
      </c>
      <c r="K106" s="71">
        <v>0.91807143358583299</v>
      </c>
      <c r="L106" s="68">
        <v>86.172650878533204</v>
      </c>
      <c r="M106" s="71">
        <v>0.72164489311163904</v>
      </c>
      <c r="N106" s="68">
        <v>45.530939648586703</v>
      </c>
      <c r="O106" s="71">
        <v>0.62678098685815198</v>
      </c>
      <c r="P106" s="68">
        <v>68.147013782542103</v>
      </c>
      <c r="Q106" s="71"/>
      <c r="R106" s="68"/>
    </row>
    <row r="107" spans="1:18" x14ac:dyDescent="0.2">
      <c r="A107" s="72" t="s">
        <v>550</v>
      </c>
      <c r="B107" s="66" t="s">
        <v>551</v>
      </c>
      <c r="C107" s="67">
        <v>67</v>
      </c>
      <c r="D107" s="67" t="s">
        <v>343</v>
      </c>
      <c r="E107" s="71">
        <v>0.90773347265904902</v>
      </c>
      <c r="F107" s="68">
        <v>98.395721925133699</v>
      </c>
      <c r="G107" s="71">
        <v>0.87284272249448902</v>
      </c>
      <c r="H107" s="68">
        <v>88.999236058059594</v>
      </c>
      <c r="I107" s="71">
        <v>0.86343252051618402</v>
      </c>
      <c r="J107" s="68">
        <v>94.881588999236101</v>
      </c>
      <c r="K107" s="71">
        <v>0.95047754415129204</v>
      </c>
      <c r="L107" s="68">
        <v>96.027501909854806</v>
      </c>
      <c r="M107" s="71">
        <v>1</v>
      </c>
      <c r="N107" s="68">
        <v>100</v>
      </c>
      <c r="O107" s="71">
        <v>0.85191457613328003</v>
      </c>
      <c r="P107" s="68">
        <v>92.036753445635497</v>
      </c>
      <c r="Q107" s="71"/>
      <c r="R107" s="68"/>
    </row>
    <row r="108" spans="1:18" x14ac:dyDescent="0.2">
      <c r="A108" s="72" t="s">
        <v>552</v>
      </c>
      <c r="B108" s="66" t="s">
        <v>553</v>
      </c>
      <c r="C108" s="67">
        <v>67</v>
      </c>
      <c r="D108" s="67" t="s">
        <v>343</v>
      </c>
      <c r="E108" s="71">
        <v>0.85795063875055</v>
      </c>
      <c r="F108" s="68">
        <v>89.9923605805959</v>
      </c>
      <c r="G108" s="71">
        <v>0.87294851628238801</v>
      </c>
      <c r="H108" s="68">
        <v>89.075630252100893</v>
      </c>
      <c r="I108" s="71">
        <v>0.78501496049768404</v>
      </c>
      <c r="J108" s="68">
        <v>77.463712757830393</v>
      </c>
      <c r="K108" s="71">
        <v>0.87787890243627498</v>
      </c>
      <c r="L108" s="68">
        <v>65.851795263560007</v>
      </c>
      <c r="M108" s="71">
        <v>0.86638954869358697</v>
      </c>
      <c r="N108" s="68">
        <v>79.831932773109202</v>
      </c>
      <c r="O108" s="71">
        <v>0.88752126584281499</v>
      </c>
      <c r="P108" s="68">
        <v>93.950995405819299</v>
      </c>
      <c r="Q108" s="71"/>
      <c r="R108" s="68"/>
    </row>
    <row r="109" spans="1:18" x14ac:dyDescent="0.2">
      <c r="A109" s="72" t="s">
        <v>554</v>
      </c>
      <c r="B109" s="66" t="s">
        <v>555</v>
      </c>
      <c r="C109" s="67">
        <v>67</v>
      </c>
      <c r="D109" s="67" t="s">
        <v>343</v>
      </c>
      <c r="E109" s="71">
        <v>0.79594051398774501</v>
      </c>
      <c r="F109" s="68">
        <v>78.227654698242901</v>
      </c>
      <c r="G109" s="71">
        <v>0.88592040400584104</v>
      </c>
      <c r="H109" s="68">
        <v>92.666157372039706</v>
      </c>
      <c r="I109" s="71">
        <v>0.76004779354857699</v>
      </c>
      <c r="J109" s="68">
        <v>67.685255920550006</v>
      </c>
      <c r="K109" s="71">
        <v>0.85468617046731699</v>
      </c>
      <c r="L109" s="68">
        <v>52.788388082505698</v>
      </c>
      <c r="M109" s="71">
        <v>0.821852731591449</v>
      </c>
      <c r="N109" s="68">
        <v>71.428571428571402</v>
      </c>
      <c r="O109" s="71">
        <v>0.65719547032554204</v>
      </c>
      <c r="P109" s="68">
        <v>73.0474732006126</v>
      </c>
      <c r="Q109" s="71"/>
      <c r="R109" s="68"/>
    </row>
    <row r="110" spans="1:18" x14ac:dyDescent="0.2">
      <c r="A110" s="72" t="s">
        <v>556</v>
      </c>
      <c r="B110" s="66" t="s">
        <v>557</v>
      </c>
      <c r="C110" s="67">
        <v>67</v>
      </c>
      <c r="D110" s="67" t="s">
        <v>343</v>
      </c>
      <c r="E110" s="71">
        <v>0.80253353879674805</v>
      </c>
      <c r="F110" s="68">
        <v>79.526355996944204</v>
      </c>
      <c r="G110" s="71">
        <v>0.80171784716341798</v>
      </c>
      <c r="H110" s="68">
        <v>60.504201680672303</v>
      </c>
      <c r="I110" s="71">
        <v>0.76935198985201103</v>
      </c>
      <c r="J110" s="68">
        <v>71.122994652406405</v>
      </c>
      <c r="K110" s="71">
        <v>0.85083772510973299</v>
      </c>
      <c r="L110" s="68">
        <v>51.031321619556898</v>
      </c>
      <c r="M110" s="71">
        <v>0.83298693586698302</v>
      </c>
      <c r="N110" s="68">
        <v>74.025974025973994</v>
      </c>
      <c r="O110" s="71">
        <v>0.75777319599159498</v>
      </c>
      <c r="P110" s="68">
        <v>84.915773353751902</v>
      </c>
      <c r="Q110" s="71"/>
      <c r="R110" s="68"/>
    </row>
    <row r="111" spans="1:18" x14ac:dyDescent="0.2">
      <c r="A111" s="72" t="s">
        <v>558</v>
      </c>
      <c r="B111" s="66" t="s">
        <v>559</v>
      </c>
      <c r="C111" s="67">
        <v>67</v>
      </c>
      <c r="D111" s="67" t="s">
        <v>343</v>
      </c>
      <c r="E111" s="71">
        <v>0.67481762609365903</v>
      </c>
      <c r="F111" s="68">
        <v>37.738731856378898</v>
      </c>
      <c r="G111" s="71">
        <v>0.66521217449963199</v>
      </c>
      <c r="H111" s="68">
        <v>20.7792207792208</v>
      </c>
      <c r="I111" s="71">
        <v>0.64184046200039802</v>
      </c>
      <c r="J111" s="68">
        <v>22.5362872421696</v>
      </c>
      <c r="K111" s="71">
        <v>0.84392571519424697</v>
      </c>
      <c r="L111" s="68">
        <v>47.593582887700499</v>
      </c>
      <c r="M111" s="71">
        <v>0.62885985748218498</v>
      </c>
      <c r="N111" s="68">
        <v>27.425515660809801</v>
      </c>
      <c r="O111" s="71">
        <v>0.59424992129183196</v>
      </c>
      <c r="P111" s="68">
        <v>64.241960183767205</v>
      </c>
      <c r="Q111" s="71"/>
      <c r="R111" s="68"/>
    </row>
    <row r="112" spans="1:18" x14ac:dyDescent="0.2">
      <c r="A112" s="72" t="s">
        <v>560</v>
      </c>
      <c r="B112" s="66" t="s">
        <v>561</v>
      </c>
      <c r="C112" s="67">
        <v>67</v>
      </c>
      <c r="D112" s="67" t="s">
        <v>343</v>
      </c>
      <c r="E112" s="71">
        <v>0.86985347757014497</v>
      </c>
      <c r="F112" s="68">
        <v>92.436974789915993</v>
      </c>
      <c r="G112" s="71">
        <v>0.83551304946909</v>
      </c>
      <c r="H112" s="68">
        <v>75.324675324675297</v>
      </c>
      <c r="I112" s="71">
        <v>0.85342066274338102</v>
      </c>
      <c r="J112" s="68">
        <v>93.582887700534798</v>
      </c>
      <c r="K112" s="71">
        <v>0.91090097433417105</v>
      </c>
      <c r="L112" s="68">
        <v>82.352941176470594</v>
      </c>
      <c r="M112" s="71">
        <v>0.78845011876484505</v>
      </c>
      <c r="N112" s="68">
        <v>63.712757830404897</v>
      </c>
      <c r="O112" s="71">
        <v>0.96098258253923696</v>
      </c>
      <c r="P112" s="68">
        <v>98.238897396630904</v>
      </c>
      <c r="Q112" s="71"/>
      <c r="R112" s="68"/>
    </row>
    <row r="113" spans="1:18" x14ac:dyDescent="0.2">
      <c r="A113" s="72" t="s">
        <v>562</v>
      </c>
      <c r="B113" s="66" t="s">
        <v>563</v>
      </c>
      <c r="C113" s="67">
        <v>67</v>
      </c>
      <c r="D113" s="67" t="s">
        <v>343</v>
      </c>
      <c r="E113" s="71">
        <v>0.85312884275066603</v>
      </c>
      <c r="F113" s="68">
        <v>89.152024446142093</v>
      </c>
      <c r="G113" s="71">
        <v>0.82194201251478405</v>
      </c>
      <c r="H113" s="68">
        <v>68.449197860962599</v>
      </c>
      <c r="I113" s="71">
        <v>0.81215565710729798</v>
      </c>
      <c r="J113" s="68">
        <v>85.332314744079497</v>
      </c>
      <c r="K113" s="71">
        <v>0.81680013164212295</v>
      </c>
      <c r="L113" s="68">
        <v>38.044308632543903</v>
      </c>
      <c r="M113" s="71">
        <v>0.83669833729216203</v>
      </c>
      <c r="N113" s="68">
        <v>74.637127578304003</v>
      </c>
      <c r="O113" s="71">
        <v>0.97804807519696402</v>
      </c>
      <c r="P113" s="68">
        <v>99.310872894333798</v>
      </c>
      <c r="Q113" s="71"/>
      <c r="R113" s="68"/>
    </row>
    <row r="114" spans="1:18" x14ac:dyDescent="0.2">
      <c r="A114" s="72" t="s">
        <v>564</v>
      </c>
      <c r="B114" s="66" t="s">
        <v>565</v>
      </c>
      <c r="C114" s="67">
        <v>67</v>
      </c>
      <c r="D114" s="67" t="s">
        <v>343</v>
      </c>
      <c r="E114" s="71">
        <v>0.73904560088484195</v>
      </c>
      <c r="F114" s="68">
        <v>60.122230710465999</v>
      </c>
      <c r="G114" s="71">
        <v>0.72658221847484805</v>
      </c>
      <c r="H114" s="68">
        <v>34.071810542398801</v>
      </c>
      <c r="I114" s="71">
        <v>0.757315275874475</v>
      </c>
      <c r="J114" s="68">
        <v>66.386554621848703</v>
      </c>
      <c r="K114" s="71">
        <v>0.823244284910576</v>
      </c>
      <c r="L114" s="68">
        <v>40.0305576776165</v>
      </c>
      <c r="M114" s="71">
        <v>0.77731591448931103</v>
      </c>
      <c r="N114" s="68">
        <v>60.580595874713502</v>
      </c>
      <c r="O114" s="71">
        <v>0.61077031067499798</v>
      </c>
      <c r="P114" s="68">
        <v>66.232771822358302</v>
      </c>
      <c r="Q114" s="71"/>
      <c r="R114" s="68"/>
    </row>
    <row r="115" spans="1:18" x14ac:dyDescent="0.2">
      <c r="A115" s="72" t="s">
        <v>566</v>
      </c>
      <c r="B115" s="66" t="s">
        <v>567</v>
      </c>
      <c r="C115" s="67">
        <v>67</v>
      </c>
      <c r="D115" s="67" t="s">
        <v>343</v>
      </c>
      <c r="E115" s="71">
        <v>0.62961909942281802</v>
      </c>
      <c r="F115" s="68">
        <v>24.9809014514897</v>
      </c>
      <c r="G115" s="71">
        <v>0.68094954144551501</v>
      </c>
      <c r="H115" s="68">
        <v>22.9182582123759</v>
      </c>
      <c r="I115" s="71">
        <v>0.62541687790448297</v>
      </c>
      <c r="J115" s="68">
        <v>17.4178762414057</v>
      </c>
      <c r="K115" s="71">
        <v>0.89692743079376103</v>
      </c>
      <c r="L115" s="68">
        <v>75.553857906799095</v>
      </c>
      <c r="M115" s="71">
        <v>0.53236342042755302</v>
      </c>
      <c r="N115" s="68">
        <v>15.889992360580599</v>
      </c>
      <c r="O115" s="71">
        <v>0.41243822654277501</v>
      </c>
      <c r="P115" s="68">
        <v>36.983154670750402</v>
      </c>
      <c r="Q115" s="71"/>
      <c r="R115" s="68"/>
    </row>
    <row r="116" spans="1:18" x14ac:dyDescent="0.2">
      <c r="A116" s="72" t="s">
        <v>568</v>
      </c>
      <c r="B116" s="66" t="s">
        <v>569</v>
      </c>
      <c r="C116" s="67">
        <v>67</v>
      </c>
      <c r="D116" s="67" t="s">
        <v>343</v>
      </c>
      <c r="E116" s="71">
        <v>0.69944934400532599</v>
      </c>
      <c r="F116" s="68">
        <v>46.829640947287999</v>
      </c>
      <c r="G116" s="71">
        <v>0.66060605014445195</v>
      </c>
      <c r="H116" s="68">
        <v>19.938884644767001</v>
      </c>
      <c r="I116" s="71">
        <v>0.74053993121476103</v>
      </c>
      <c r="J116" s="68">
        <v>59.893048128342201</v>
      </c>
      <c r="K116" s="71">
        <v>0.75126421795665199</v>
      </c>
      <c r="L116" s="68">
        <v>20.550038197096999</v>
      </c>
      <c r="M116" s="71">
        <v>0.68081947743467897</v>
      </c>
      <c r="N116" s="68">
        <v>36.745607333842599</v>
      </c>
      <c r="O116" s="71">
        <v>0.66401704327608502</v>
      </c>
      <c r="P116" s="68">
        <v>73.736600306278703</v>
      </c>
      <c r="Q116" s="71"/>
      <c r="R116" s="68"/>
    </row>
    <row r="117" spans="1:18" x14ac:dyDescent="0.2">
      <c r="A117" s="72" t="s">
        <v>570</v>
      </c>
      <c r="B117" s="66" t="s">
        <v>571</v>
      </c>
      <c r="C117" s="67">
        <v>67</v>
      </c>
      <c r="D117" s="67" t="s">
        <v>343</v>
      </c>
      <c r="E117" s="71">
        <v>0.75984482015640298</v>
      </c>
      <c r="F117" s="68">
        <v>67.914438502673804</v>
      </c>
      <c r="G117" s="71">
        <v>0.71728551605499202</v>
      </c>
      <c r="H117" s="68">
        <v>32.314744079450001</v>
      </c>
      <c r="I117" s="71">
        <v>0.74037106165538202</v>
      </c>
      <c r="J117" s="68">
        <v>59.816653934301002</v>
      </c>
      <c r="K117" s="71">
        <v>0.90038470449055097</v>
      </c>
      <c r="L117" s="68">
        <v>77.158135981665396</v>
      </c>
      <c r="M117" s="71">
        <v>0.73649049881235196</v>
      </c>
      <c r="N117" s="68">
        <v>49.503437738731897</v>
      </c>
      <c r="O117" s="71">
        <v>0.70469231976874003</v>
      </c>
      <c r="P117" s="68">
        <v>79.479326186829994</v>
      </c>
      <c r="Q117" s="71"/>
      <c r="R117" s="68"/>
    </row>
    <row r="118" spans="1:18" x14ac:dyDescent="0.2">
      <c r="A118" s="72" t="s">
        <v>572</v>
      </c>
      <c r="B118" s="66" t="s">
        <v>573</v>
      </c>
      <c r="C118" s="67">
        <v>66</v>
      </c>
      <c r="D118" s="67" t="s">
        <v>343</v>
      </c>
      <c r="E118" s="71">
        <v>0.65951950772073098</v>
      </c>
      <c r="F118" s="68">
        <v>24.220183486238501</v>
      </c>
      <c r="G118" s="71">
        <v>0.67425569305382405</v>
      </c>
      <c r="H118" s="68">
        <v>18.5321100917431</v>
      </c>
      <c r="I118" s="71">
        <v>0.69373714115798901</v>
      </c>
      <c r="J118" s="68">
        <v>30.4587155963303</v>
      </c>
      <c r="K118" s="71">
        <v>0.83423952243097699</v>
      </c>
      <c r="L118" s="68">
        <v>39.082568807339399</v>
      </c>
      <c r="M118" s="71">
        <v>0.49042239685658201</v>
      </c>
      <c r="N118" s="68">
        <v>14.678899082568799</v>
      </c>
      <c r="O118" s="71">
        <v>0.60494278510428301</v>
      </c>
      <c r="P118" s="68">
        <v>45.688073394495397</v>
      </c>
      <c r="Q118" s="71"/>
      <c r="R118" s="68"/>
    </row>
    <row r="119" spans="1:18" x14ac:dyDescent="0.2">
      <c r="A119" s="72" t="s">
        <v>574</v>
      </c>
      <c r="B119" s="66" t="s">
        <v>575</v>
      </c>
      <c r="C119" s="67">
        <v>67</v>
      </c>
      <c r="D119" s="67" t="s">
        <v>343</v>
      </c>
      <c r="E119" s="71">
        <v>0.60228700200407503</v>
      </c>
      <c r="F119" s="68">
        <v>17.799847211611901</v>
      </c>
      <c r="G119" s="71">
        <v>0.64448884182089095</v>
      </c>
      <c r="H119" s="68">
        <v>17.1122994652406</v>
      </c>
      <c r="I119" s="71">
        <v>0.63699881732438002</v>
      </c>
      <c r="J119" s="68">
        <v>21.008403361344499</v>
      </c>
      <c r="K119" s="71">
        <v>0.89237443866363098</v>
      </c>
      <c r="L119" s="68">
        <v>73.109243697479002</v>
      </c>
      <c r="M119" s="71">
        <v>0.55463182897862195</v>
      </c>
      <c r="N119" s="68">
        <v>18.3346065699007</v>
      </c>
      <c r="O119" s="71">
        <v>0.28294108323285</v>
      </c>
      <c r="P119" s="68">
        <v>18.3767228177642</v>
      </c>
      <c r="Q119" s="71"/>
      <c r="R119" s="68"/>
    </row>
    <row r="120" spans="1:18" x14ac:dyDescent="0.2">
      <c r="A120" s="72" t="s">
        <v>576</v>
      </c>
      <c r="B120" s="66" t="s">
        <v>577</v>
      </c>
      <c r="C120" s="67">
        <v>67</v>
      </c>
      <c r="D120" s="67" t="s">
        <v>343</v>
      </c>
      <c r="E120" s="71">
        <v>0.75029238769161299</v>
      </c>
      <c r="F120" s="68">
        <v>64.018334606569894</v>
      </c>
      <c r="G120" s="71">
        <v>0.75854360085292905</v>
      </c>
      <c r="H120" s="68">
        <v>44.079449961802901</v>
      </c>
      <c r="I120" s="71">
        <v>0.73639278181669898</v>
      </c>
      <c r="J120" s="68">
        <v>58.3651642475172</v>
      </c>
      <c r="K120" s="71">
        <v>0.85557082688563701</v>
      </c>
      <c r="L120" s="68">
        <v>53.246753246753201</v>
      </c>
      <c r="M120" s="71">
        <v>0.74020190023752996</v>
      </c>
      <c r="N120" s="68">
        <v>50.496562261268103</v>
      </c>
      <c r="O120" s="71">
        <v>0.66075282866526897</v>
      </c>
      <c r="P120" s="68">
        <v>73.353751914241997</v>
      </c>
      <c r="Q120" s="71"/>
      <c r="R120" s="68"/>
    </row>
    <row r="121" spans="1:18" x14ac:dyDescent="0.2">
      <c r="A121" s="72" t="s">
        <v>578</v>
      </c>
      <c r="B121" s="66" t="s">
        <v>579</v>
      </c>
      <c r="C121" s="67">
        <v>67</v>
      </c>
      <c r="D121" s="67" t="s">
        <v>343</v>
      </c>
      <c r="E121" s="71">
        <v>0.71052674892036405</v>
      </c>
      <c r="F121" s="68">
        <v>50.8785332314744</v>
      </c>
      <c r="G121" s="71">
        <v>0.70009537054975302</v>
      </c>
      <c r="H121" s="68">
        <v>27.501909854851</v>
      </c>
      <c r="I121" s="71">
        <v>0.72624870570137101</v>
      </c>
      <c r="J121" s="68">
        <v>54.010695187165801</v>
      </c>
      <c r="K121" s="71">
        <v>0.85418311027204996</v>
      </c>
      <c r="L121" s="68">
        <v>52.4828113063407</v>
      </c>
      <c r="M121" s="71">
        <v>0.69937648456057</v>
      </c>
      <c r="N121" s="68">
        <v>40.8708938120703</v>
      </c>
      <c r="O121" s="71">
        <v>0.57273007351807603</v>
      </c>
      <c r="P121" s="68">
        <v>60.7963246554365</v>
      </c>
      <c r="Q121" s="71"/>
      <c r="R121" s="68"/>
    </row>
    <row r="122" spans="1:18" x14ac:dyDescent="0.2">
      <c r="A122" s="72" t="s">
        <v>580</v>
      </c>
      <c r="B122" s="66" t="s">
        <v>581</v>
      </c>
      <c r="C122" s="67">
        <v>64</v>
      </c>
      <c r="D122" s="67" t="s">
        <v>343</v>
      </c>
      <c r="E122" s="71">
        <v>0.780922703972731</v>
      </c>
      <c r="F122" s="68">
        <v>87.368421052631604</v>
      </c>
      <c r="G122" s="71">
        <v>0.76107832803715403</v>
      </c>
      <c r="H122" s="68">
        <v>70</v>
      </c>
      <c r="I122" s="71">
        <v>0.70868162516897404</v>
      </c>
      <c r="J122" s="68">
        <v>68.947368421052602</v>
      </c>
      <c r="K122" s="71">
        <v>0.85915501089018997</v>
      </c>
      <c r="L122" s="68">
        <v>87.631578947368396</v>
      </c>
      <c r="M122" s="71">
        <v>0.866596703500216</v>
      </c>
      <c r="N122" s="68">
        <v>88.390501319261205</v>
      </c>
      <c r="O122" s="71">
        <v>0.70910185226712197</v>
      </c>
      <c r="P122" s="68">
        <v>83.602150537634401</v>
      </c>
      <c r="Q122" s="71"/>
      <c r="R122" s="68"/>
    </row>
    <row r="123" spans="1:18" x14ac:dyDescent="0.2">
      <c r="A123" s="72" t="s">
        <v>582</v>
      </c>
      <c r="B123" s="66" t="s">
        <v>583</v>
      </c>
      <c r="C123" s="67">
        <v>64</v>
      </c>
      <c r="D123" s="67" t="s">
        <v>343</v>
      </c>
      <c r="E123" s="71">
        <v>0.74453180049642298</v>
      </c>
      <c r="F123" s="68">
        <v>80</v>
      </c>
      <c r="G123" s="71">
        <v>0.71963791792224097</v>
      </c>
      <c r="H123" s="68">
        <v>51.578947368421098</v>
      </c>
      <c r="I123" s="71">
        <v>0.69158725402590804</v>
      </c>
      <c r="J123" s="68">
        <v>63.947368421052602</v>
      </c>
      <c r="K123" s="71">
        <v>0.86411729734721299</v>
      </c>
      <c r="L123" s="68">
        <v>88.684210526315795</v>
      </c>
      <c r="M123" s="71">
        <v>0.79560466695474996</v>
      </c>
      <c r="N123" s="68">
        <v>78.100263852242705</v>
      </c>
      <c r="O123" s="71">
        <v>0.65171186623200095</v>
      </c>
      <c r="P123" s="68">
        <v>76.881720430107507</v>
      </c>
      <c r="Q123" s="71"/>
      <c r="R123" s="68"/>
    </row>
    <row r="124" spans="1:18" x14ac:dyDescent="0.2">
      <c r="A124" s="72" t="s">
        <v>584</v>
      </c>
      <c r="B124" s="66" t="s">
        <v>585</v>
      </c>
      <c r="C124" s="67">
        <v>64</v>
      </c>
      <c r="D124" s="67" t="s">
        <v>343</v>
      </c>
      <c r="E124" s="71">
        <v>0.773872079605606</v>
      </c>
      <c r="F124" s="68">
        <v>86.578947368421098</v>
      </c>
      <c r="G124" s="71">
        <v>0.730751132518633</v>
      </c>
      <c r="H124" s="68">
        <v>55.2631578947368</v>
      </c>
      <c r="I124" s="71">
        <v>0.700781353798544</v>
      </c>
      <c r="J124" s="68">
        <v>67.105263157894697</v>
      </c>
      <c r="K124" s="71">
        <v>0.93014521208756795</v>
      </c>
      <c r="L124" s="68">
        <v>97.105263157894697</v>
      </c>
      <c r="M124" s="71">
        <v>0.83264399036977599</v>
      </c>
      <c r="N124" s="68">
        <v>83.641160949868095</v>
      </c>
      <c r="O124" s="71">
        <v>0.67503870925350895</v>
      </c>
      <c r="P124" s="68">
        <v>79.0322580645161</v>
      </c>
      <c r="Q124" s="71"/>
      <c r="R124" s="68"/>
    </row>
    <row r="125" spans="1:18" x14ac:dyDescent="0.2">
      <c r="A125" s="72" t="s">
        <v>586</v>
      </c>
      <c r="B125" s="66" t="s">
        <v>587</v>
      </c>
      <c r="C125" s="67">
        <v>64</v>
      </c>
      <c r="D125" s="67" t="s">
        <v>343</v>
      </c>
      <c r="E125" s="71">
        <v>0.68817478131089305</v>
      </c>
      <c r="F125" s="68">
        <v>63.157894736842103</v>
      </c>
      <c r="G125" s="71">
        <v>0.76056851100359202</v>
      </c>
      <c r="H125" s="68">
        <v>69.736842105263193</v>
      </c>
      <c r="I125" s="71">
        <v>0.69575540612813003</v>
      </c>
      <c r="J125" s="68">
        <v>65.526315789473699</v>
      </c>
      <c r="K125" s="71">
        <v>0.770418414407256</v>
      </c>
      <c r="L125" s="68">
        <v>56.578947368420998</v>
      </c>
      <c r="M125" s="71">
        <v>0.75856534353972505</v>
      </c>
      <c r="N125" s="68">
        <v>69.656992084432702</v>
      </c>
      <c r="O125" s="71">
        <v>0.45556623147576403</v>
      </c>
      <c r="P125" s="68">
        <v>46.236559139784902</v>
      </c>
      <c r="Q125" s="71"/>
      <c r="R125" s="68"/>
    </row>
    <row r="126" spans="1:18" x14ac:dyDescent="0.2">
      <c r="A126" s="72" t="s">
        <v>588</v>
      </c>
      <c r="B126" s="66" t="s">
        <v>589</v>
      </c>
      <c r="C126" s="67">
        <v>64</v>
      </c>
      <c r="D126" s="67" t="s">
        <v>343</v>
      </c>
      <c r="E126" s="71">
        <v>0.88954320602251302</v>
      </c>
      <c r="F126" s="68">
        <v>97.368421052631604</v>
      </c>
      <c r="G126" s="71">
        <v>0.84215360338643697</v>
      </c>
      <c r="H126" s="68">
        <v>92.631578947368396</v>
      </c>
      <c r="I126" s="71">
        <v>0.81474298362559905</v>
      </c>
      <c r="J126" s="68">
        <v>94.210526315789494</v>
      </c>
      <c r="K126" s="71">
        <v>0.90383662344098503</v>
      </c>
      <c r="L126" s="68">
        <v>93.421052631578902</v>
      </c>
      <c r="M126" s="71">
        <v>0.97154145317612195</v>
      </c>
      <c r="N126" s="68">
        <v>97.625329815303402</v>
      </c>
      <c r="O126" s="71">
        <v>0.915441366483423</v>
      </c>
      <c r="P126" s="68">
        <v>97.311827956989205</v>
      </c>
      <c r="Q126" s="71"/>
      <c r="R126" s="68"/>
    </row>
    <row r="127" spans="1:18" x14ac:dyDescent="0.2">
      <c r="A127" s="72" t="s">
        <v>590</v>
      </c>
      <c r="B127" s="66" t="s">
        <v>591</v>
      </c>
      <c r="C127" s="67">
        <v>64</v>
      </c>
      <c r="D127" s="67" t="s">
        <v>343</v>
      </c>
      <c r="E127" s="71">
        <v>0.79810694186398701</v>
      </c>
      <c r="F127" s="68">
        <v>91.052631578947398</v>
      </c>
      <c r="G127" s="71">
        <v>0.75242426299184695</v>
      </c>
      <c r="H127" s="68">
        <v>66.315789473684205</v>
      </c>
      <c r="I127" s="71">
        <v>0.69001487254840499</v>
      </c>
      <c r="J127" s="68">
        <v>63.157894736842103</v>
      </c>
      <c r="K127" s="71">
        <v>0.85390839809522801</v>
      </c>
      <c r="L127" s="68">
        <v>86.578947368421098</v>
      </c>
      <c r="M127" s="71">
        <v>0.88202975492314295</v>
      </c>
      <c r="N127" s="68">
        <v>89.7097625329815</v>
      </c>
      <c r="O127" s="71">
        <v>0.81215742076131003</v>
      </c>
      <c r="P127" s="68">
        <v>92.204301075268802</v>
      </c>
      <c r="Q127" s="71"/>
      <c r="R127" s="68"/>
    </row>
    <row r="128" spans="1:18" x14ac:dyDescent="0.2">
      <c r="A128" s="72" t="s">
        <v>592</v>
      </c>
      <c r="B128" s="66" t="s">
        <v>593</v>
      </c>
      <c r="C128" s="67">
        <v>64</v>
      </c>
      <c r="D128" s="67" t="s">
        <v>343</v>
      </c>
      <c r="E128" s="71">
        <v>0.793360892647334</v>
      </c>
      <c r="F128" s="68">
        <v>89.473684210526301</v>
      </c>
      <c r="G128" s="71">
        <v>0.74363174189488601</v>
      </c>
      <c r="H128" s="68">
        <v>61.578947368421098</v>
      </c>
      <c r="I128" s="71">
        <v>0.68426333937719797</v>
      </c>
      <c r="J128" s="68">
        <v>61.052631578947398</v>
      </c>
      <c r="K128" s="71">
        <v>0.92828391300376201</v>
      </c>
      <c r="L128" s="68">
        <v>96.315789473684205</v>
      </c>
      <c r="M128" s="71">
        <v>0.89746280634607101</v>
      </c>
      <c r="N128" s="68">
        <v>91.820580474934005</v>
      </c>
      <c r="O128" s="71">
        <v>0.71316266261475303</v>
      </c>
      <c r="P128" s="68">
        <v>84.139784946236603</v>
      </c>
      <c r="Q128" s="71"/>
      <c r="R128" s="68"/>
    </row>
    <row r="129" spans="1:18" x14ac:dyDescent="0.2">
      <c r="A129" s="72" t="s">
        <v>594</v>
      </c>
      <c r="B129" s="66" t="s">
        <v>595</v>
      </c>
      <c r="C129" s="67">
        <v>64</v>
      </c>
      <c r="D129" s="67" t="s">
        <v>343</v>
      </c>
      <c r="E129" s="71">
        <v>0.765860898452837</v>
      </c>
      <c r="F129" s="68">
        <v>85.789473684210506</v>
      </c>
      <c r="G129" s="71">
        <v>0.721847328469989</v>
      </c>
      <c r="H129" s="68">
        <v>52.894736842105303</v>
      </c>
      <c r="I129" s="71">
        <v>0.68442709857175899</v>
      </c>
      <c r="J129" s="68">
        <v>61.578947368421098</v>
      </c>
      <c r="K129" s="71">
        <v>0.92926917314592095</v>
      </c>
      <c r="L129" s="68">
        <v>96.578947368421098</v>
      </c>
      <c r="M129" s="71">
        <v>0.86351009321563099</v>
      </c>
      <c r="N129" s="68">
        <v>88.126649076517197</v>
      </c>
      <c r="O129" s="71">
        <v>0.63025079886088398</v>
      </c>
      <c r="P129" s="68">
        <v>74.731182795698899</v>
      </c>
      <c r="Q129" s="71"/>
      <c r="R129" s="68"/>
    </row>
    <row r="130" spans="1:18" x14ac:dyDescent="0.2">
      <c r="A130" s="72" t="s">
        <v>596</v>
      </c>
      <c r="B130" s="66" t="s">
        <v>597</v>
      </c>
      <c r="C130" s="67">
        <v>64</v>
      </c>
      <c r="D130" s="67" t="s">
        <v>343</v>
      </c>
      <c r="E130" s="71">
        <v>0.82705951865601401</v>
      </c>
      <c r="F130" s="68">
        <v>93.421052631578902</v>
      </c>
      <c r="G130" s="71">
        <v>0.78224182598823599</v>
      </c>
      <c r="H130" s="68">
        <v>77.368421052631604</v>
      </c>
      <c r="I130" s="71">
        <v>0.74996453688151599</v>
      </c>
      <c r="J130" s="68">
        <v>82.368421052631604</v>
      </c>
      <c r="K130" s="71">
        <v>0.92571400386846303</v>
      </c>
      <c r="L130" s="68">
        <v>95.789473684210506</v>
      </c>
      <c r="M130" s="71">
        <v>0.88820297549231397</v>
      </c>
      <c r="N130" s="68">
        <v>90.501319261213695</v>
      </c>
      <c r="O130" s="71">
        <v>0.78917425104953998</v>
      </c>
      <c r="P130" s="68">
        <v>90.860215053763397</v>
      </c>
      <c r="Q130" s="71"/>
      <c r="R130" s="68"/>
    </row>
    <row r="131" spans="1:18" x14ac:dyDescent="0.2">
      <c r="A131" s="72" t="s">
        <v>598</v>
      </c>
      <c r="B131" s="66" t="s">
        <v>599</v>
      </c>
      <c r="C131" s="67">
        <v>64</v>
      </c>
      <c r="D131" s="67" t="s">
        <v>343</v>
      </c>
      <c r="E131" s="71">
        <v>0.77893184790062697</v>
      </c>
      <c r="F131" s="68">
        <v>87.105263157894697</v>
      </c>
      <c r="G131" s="71">
        <v>0.74622529977111096</v>
      </c>
      <c r="H131" s="68">
        <v>62.894736842105303</v>
      </c>
      <c r="I131" s="71">
        <v>0.73219804702383895</v>
      </c>
      <c r="J131" s="68">
        <v>76.578947368421098</v>
      </c>
      <c r="K131" s="71">
        <v>0.904109641510499</v>
      </c>
      <c r="L131" s="68">
        <v>93.684210526315795</v>
      </c>
      <c r="M131" s="71">
        <v>0.85116365207728895</v>
      </c>
      <c r="N131" s="68">
        <v>86.807387862796801</v>
      </c>
      <c r="O131" s="71">
        <v>0.66096259912040001</v>
      </c>
      <c r="P131" s="68">
        <v>77.956989247311796</v>
      </c>
      <c r="Q131" s="71"/>
      <c r="R131" s="68"/>
    </row>
    <row r="132" spans="1:18" x14ac:dyDescent="0.2">
      <c r="A132" s="72" t="s">
        <v>600</v>
      </c>
      <c r="B132" s="66" t="s">
        <v>601</v>
      </c>
      <c r="C132" s="67">
        <v>64</v>
      </c>
      <c r="D132" s="67" t="s">
        <v>343</v>
      </c>
      <c r="E132" s="71">
        <v>0.71746561668290898</v>
      </c>
      <c r="F132" s="68">
        <v>72.894736842105303</v>
      </c>
      <c r="G132" s="71">
        <v>0.718658299215715</v>
      </c>
      <c r="H132" s="68">
        <v>51.052631578947398</v>
      </c>
      <c r="I132" s="71">
        <v>0.69101187054012703</v>
      </c>
      <c r="J132" s="68">
        <v>63.684210526315802</v>
      </c>
      <c r="K132" s="71">
        <v>0.77777630169179601</v>
      </c>
      <c r="L132" s="68">
        <v>59.473684210526301</v>
      </c>
      <c r="M132" s="71">
        <v>0.78943144638557905</v>
      </c>
      <c r="N132" s="68">
        <v>75.9894459102902</v>
      </c>
      <c r="O132" s="71">
        <v>0.61045016558132803</v>
      </c>
      <c r="P132" s="68">
        <v>72.311827956989205</v>
      </c>
      <c r="Q132" s="71"/>
      <c r="R132" s="68"/>
    </row>
    <row r="133" spans="1:18" x14ac:dyDescent="0.2">
      <c r="A133" s="72" t="s">
        <v>434</v>
      </c>
      <c r="B133" s="66" t="s">
        <v>602</v>
      </c>
      <c r="C133" s="67">
        <v>64</v>
      </c>
      <c r="D133" s="67" t="s">
        <v>343</v>
      </c>
      <c r="E133" s="71">
        <v>0.78316489527780897</v>
      </c>
      <c r="F133" s="68">
        <v>87.894736842105303</v>
      </c>
      <c r="G133" s="71">
        <v>0.75674427102795405</v>
      </c>
      <c r="H133" s="68">
        <v>68.684210526315795</v>
      </c>
      <c r="I133" s="71">
        <v>0.71465031964819603</v>
      </c>
      <c r="J133" s="68">
        <v>72.105263157894697</v>
      </c>
      <c r="K133" s="71">
        <v>0.79986256733035299</v>
      </c>
      <c r="L133" s="68">
        <v>70.789473684210506</v>
      </c>
      <c r="M133" s="71">
        <v>0.88202975492314295</v>
      </c>
      <c r="N133" s="68">
        <v>89.7097625329815</v>
      </c>
      <c r="O133" s="71">
        <v>0.76253756345939805</v>
      </c>
      <c r="P133" s="68">
        <v>89.247311827957006</v>
      </c>
      <c r="Q133" s="71"/>
      <c r="R133" s="68"/>
    </row>
    <row r="134" spans="1:18" x14ac:dyDescent="0.2">
      <c r="A134" s="72" t="s">
        <v>603</v>
      </c>
      <c r="B134" s="66" t="s">
        <v>604</v>
      </c>
      <c r="C134" s="67">
        <v>64</v>
      </c>
      <c r="D134" s="67" t="s">
        <v>343</v>
      </c>
      <c r="E134" s="71">
        <v>0.66515550640889398</v>
      </c>
      <c r="F134" s="68">
        <v>55</v>
      </c>
      <c r="G134" s="71">
        <v>0.78810207903080998</v>
      </c>
      <c r="H134" s="68">
        <v>80.263157894736807</v>
      </c>
      <c r="I134" s="71">
        <v>0.65640086739213599</v>
      </c>
      <c r="J134" s="68">
        <v>50.526315789473699</v>
      </c>
      <c r="K134" s="71">
        <v>0.61327851478935302</v>
      </c>
      <c r="L134" s="68">
        <v>14.7368421052632</v>
      </c>
      <c r="M134" s="71">
        <v>0.79251805667016495</v>
      </c>
      <c r="N134" s="68">
        <v>77.308707124010596</v>
      </c>
      <c r="O134" s="71">
        <v>0.47547801416200802</v>
      </c>
      <c r="P134" s="68">
        <v>49.193548387096797</v>
      </c>
      <c r="Q134" s="71"/>
      <c r="R134" s="68"/>
    </row>
    <row r="135" spans="1:18" x14ac:dyDescent="0.2">
      <c r="A135" s="72" t="s">
        <v>605</v>
      </c>
      <c r="B135" s="66" t="s">
        <v>606</v>
      </c>
      <c r="C135" s="67">
        <v>64</v>
      </c>
      <c r="D135" s="67" t="s">
        <v>343</v>
      </c>
      <c r="E135" s="71">
        <v>0.63268114244582996</v>
      </c>
      <c r="F135" s="68">
        <v>44.210526315789501</v>
      </c>
      <c r="G135" s="71">
        <v>0.72818445825510003</v>
      </c>
      <c r="H135" s="68">
        <v>53.947368421052602</v>
      </c>
      <c r="I135" s="71">
        <v>0.59500335565544304</v>
      </c>
      <c r="J135" s="68">
        <v>26.052631578947398</v>
      </c>
      <c r="K135" s="71">
        <v>0.79338669328092504</v>
      </c>
      <c r="L135" s="68">
        <v>66.842105263157904</v>
      </c>
      <c r="M135" s="71">
        <v>0.69991974813260105</v>
      </c>
      <c r="N135" s="68">
        <v>55.672823218997401</v>
      </c>
      <c r="O135" s="71">
        <v>0.34691145690508202</v>
      </c>
      <c r="P135" s="68">
        <v>31.989247311827999</v>
      </c>
      <c r="Q135" s="71"/>
      <c r="R135" s="68"/>
    </row>
    <row r="136" spans="1:18" x14ac:dyDescent="0.2">
      <c r="A136" s="72" t="s">
        <v>607</v>
      </c>
      <c r="B136" s="66" t="s">
        <v>608</v>
      </c>
      <c r="C136" s="67">
        <v>64</v>
      </c>
      <c r="D136" s="67" t="s">
        <v>343</v>
      </c>
      <c r="E136" s="71">
        <v>0.45739945248432101</v>
      </c>
      <c r="F136" s="68">
        <v>12.3684210526316</v>
      </c>
      <c r="G136" s="71">
        <v>0.38926363728803298</v>
      </c>
      <c r="H136" s="68">
        <v>4.7368421052631602</v>
      </c>
      <c r="I136" s="71">
        <v>0.52736067753244797</v>
      </c>
      <c r="J136" s="68">
        <v>9.4736842105263204</v>
      </c>
      <c r="K136" s="71">
        <v>0.72266713787337999</v>
      </c>
      <c r="L136" s="68">
        <v>38.684210526315802</v>
      </c>
      <c r="M136" s="71">
        <v>0.40669177109698101</v>
      </c>
      <c r="N136" s="68">
        <v>18.469656992084399</v>
      </c>
      <c r="O136" s="71">
        <v>0.24101403863076501</v>
      </c>
      <c r="P136" s="68">
        <v>21.7741935483871</v>
      </c>
      <c r="Q136" s="71"/>
      <c r="R136" s="68"/>
    </row>
    <row r="137" spans="1:18" x14ac:dyDescent="0.2">
      <c r="A137" s="72" t="s">
        <v>609</v>
      </c>
      <c r="B137" s="66" t="s">
        <v>610</v>
      </c>
      <c r="C137" s="67">
        <v>64</v>
      </c>
      <c r="D137" s="67" t="s">
        <v>343</v>
      </c>
      <c r="E137" s="71">
        <v>0.54014474446871397</v>
      </c>
      <c r="F137" s="68">
        <v>21.578947368421101</v>
      </c>
      <c r="G137" s="71">
        <v>0.74206731183390795</v>
      </c>
      <c r="H137" s="68">
        <v>61.052631578947398</v>
      </c>
      <c r="I137" s="71">
        <v>0.5510839856916</v>
      </c>
      <c r="J137" s="68">
        <v>13.9473684210526</v>
      </c>
      <c r="K137" s="71">
        <v>0.66111106978041301</v>
      </c>
      <c r="L137" s="68">
        <v>25</v>
      </c>
      <c r="M137" s="71">
        <v>0.61658127044879296</v>
      </c>
      <c r="N137" s="68">
        <v>36.411609498680697</v>
      </c>
      <c r="O137" s="71">
        <v>0.129880084588853</v>
      </c>
      <c r="P137" s="68">
        <v>12.365591397849499</v>
      </c>
      <c r="Q137" s="71"/>
      <c r="R137" s="68"/>
    </row>
    <row r="138" spans="1:18" x14ac:dyDescent="0.2">
      <c r="A138" s="72" t="s">
        <v>611</v>
      </c>
      <c r="B138" s="66" t="s">
        <v>612</v>
      </c>
      <c r="C138" s="67">
        <v>64</v>
      </c>
      <c r="D138" s="67" t="s">
        <v>343</v>
      </c>
      <c r="E138" s="71">
        <v>0.38057812310820099</v>
      </c>
      <c r="F138" s="68">
        <v>6.0526315789473699</v>
      </c>
      <c r="G138" s="71">
        <v>0.51914366199144801</v>
      </c>
      <c r="H138" s="68">
        <v>11.842105263157899</v>
      </c>
      <c r="I138" s="71">
        <v>0.45775878945832599</v>
      </c>
      <c r="J138" s="68">
        <v>1.84210526315789</v>
      </c>
      <c r="K138" s="71">
        <v>0.62621364900020204</v>
      </c>
      <c r="L138" s="68">
        <v>16.578947368421101</v>
      </c>
      <c r="M138" s="71">
        <v>0.25853447743687902</v>
      </c>
      <c r="N138" s="68">
        <v>9.7625329815303399</v>
      </c>
      <c r="O138" s="71">
        <v>4.1240037654148298E-2</v>
      </c>
      <c r="P138" s="68">
        <v>7.5268817204301097</v>
      </c>
      <c r="Q138" s="71"/>
      <c r="R138" s="68"/>
    </row>
    <row r="139" spans="1:18" x14ac:dyDescent="0.2">
      <c r="A139" s="72" t="s">
        <v>613</v>
      </c>
      <c r="B139" s="66" t="s">
        <v>614</v>
      </c>
      <c r="C139" s="67">
        <v>64</v>
      </c>
      <c r="D139" s="67" t="s">
        <v>343</v>
      </c>
      <c r="E139" s="71">
        <v>0.36201085320722298</v>
      </c>
      <c r="F139" s="68">
        <v>4.4736842105263204</v>
      </c>
      <c r="G139" s="71">
        <v>0.49599599281250301</v>
      </c>
      <c r="H139" s="68">
        <v>9.4736842105263204</v>
      </c>
      <c r="I139" s="71">
        <v>0.41046019930115202</v>
      </c>
      <c r="J139" s="68">
        <v>0.78947368421052599</v>
      </c>
      <c r="K139" s="71">
        <v>0.508346629524559</v>
      </c>
      <c r="L139" s="68">
        <v>4.4736842105263204</v>
      </c>
      <c r="M139" s="71">
        <v>0.32643990369775899</v>
      </c>
      <c r="N139" s="68">
        <v>12.9287598944591</v>
      </c>
      <c r="O139" s="71">
        <v>6.8811540700142698E-2</v>
      </c>
      <c r="P139" s="68">
        <v>10.4838709677419</v>
      </c>
      <c r="Q139" s="71"/>
      <c r="R139" s="68"/>
    </row>
    <row r="140" spans="1:18" x14ac:dyDescent="0.2">
      <c r="A140" s="72" t="s">
        <v>615</v>
      </c>
      <c r="B140" s="66" t="s">
        <v>616</v>
      </c>
      <c r="C140" s="67">
        <v>64</v>
      </c>
      <c r="D140" s="67" t="s">
        <v>343</v>
      </c>
      <c r="E140" s="71">
        <v>0.37325088205162099</v>
      </c>
      <c r="F140" s="68">
        <v>5.2631578947368398</v>
      </c>
      <c r="G140" s="71">
        <v>0.49527498874790499</v>
      </c>
      <c r="H140" s="68">
        <v>9.2105263157894708</v>
      </c>
      <c r="I140" s="71">
        <v>0.51687105191420502</v>
      </c>
      <c r="J140" s="68">
        <v>8.1578947368421098</v>
      </c>
      <c r="K140" s="71">
        <v>0.65313872138076901</v>
      </c>
      <c r="L140" s="68">
        <v>23.157894736842099</v>
      </c>
      <c r="M140" s="71">
        <v>0.178282610037657</v>
      </c>
      <c r="N140" s="68">
        <v>6.0686015831134599</v>
      </c>
      <c r="O140" s="71">
        <v>2.2687038177569001E-2</v>
      </c>
      <c r="P140" s="68">
        <v>3.76344086021505</v>
      </c>
      <c r="Q140" s="71"/>
      <c r="R140" s="68"/>
    </row>
    <row r="141" spans="1:18" x14ac:dyDescent="0.2">
      <c r="A141" s="72" t="s">
        <v>617</v>
      </c>
      <c r="B141" s="66" t="s">
        <v>618</v>
      </c>
      <c r="C141" s="67">
        <v>45</v>
      </c>
      <c r="D141" s="67" t="s">
        <v>343</v>
      </c>
      <c r="E141" s="71">
        <v>0.41044957548990602</v>
      </c>
      <c r="F141" s="68">
        <v>4.4534412955465603</v>
      </c>
      <c r="G141" s="71">
        <v>0.42555839401359602</v>
      </c>
      <c r="H141" s="68">
        <v>3.8967611336032402</v>
      </c>
      <c r="I141" s="71">
        <v>0.53322311007034895</v>
      </c>
      <c r="J141" s="68">
        <v>5.6174089068825896</v>
      </c>
      <c r="K141" s="71">
        <v>0.67743094567074902</v>
      </c>
      <c r="L141" s="68">
        <v>8.4008097165991895</v>
      </c>
      <c r="M141" s="71">
        <v>0.294266353007268</v>
      </c>
      <c r="N141" s="68">
        <v>5.1165146909827799</v>
      </c>
      <c r="O141" s="71">
        <v>0.12176907468756699</v>
      </c>
      <c r="P141" s="68">
        <v>9.2394078611536496</v>
      </c>
      <c r="Q141" s="71"/>
      <c r="R141" s="68"/>
    </row>
    <row r="142" spans="1:18" x14ac:dyDescent="0.2">
      <c r="A142" s="72" t="s">
        <v>619</v>
      </c>
      <c r="B142" s="66" t="s">
        <v>620</v>
      </c>
      <c r="C142" s="67">
        <v>64</v>
      </c>
      <c r="D142" s="67" t="s">
        <v>343</v>
      </c>
      <c r="E142" s="71">
        <v>0.64439298717016802</v>
      </c>
      <c r="F142" s="68">
        <v>47.368421052631597</v>
      </c>
      <c r="G142" s="71">
        <v>0.75430898938605195</v>
      </c>
      <c r="H142" s="68">
        <v>66.842105263157904</v>
      </c>
      <c r="I142" s="71">
        <v>0.74807541457805704</v>
      </c>
      <c r="J142" s="68">
        <v>81.842105263157904</v>
      </c>
      <c r="K142" s="71">
        <v>0.86455857868713204</v>
      </c>
      <c r="L142" s="68">
        <v>88.947368421052602</v>
      </c>
      <c r="M142" s="71">
        <v>0.63818754244089104</v>
      </c>
      <c r="N142" s="68">
        <v>41.952506596306101</v>
      </c>
      <c r="O142" s="71">
        <v>0.21683441075870699</v>
      </c>
      <c r="P142" s="68">
        <v>19.354838709677399</v>
      </c>
      <c r="Q142" s="71"/>
      <c r="R142" s="68"/>
    </row>
    <row r="143" spans="1:18" x14ac:dyDescent="0.2">
      <c r="A143" s="72" t="s">
        <v>621</v>
      </c>
      <c r="B143" s="66" t="s">
        <v>622</v>
      </c>
      <c r="C143" s="67">
        <v>64</v>
      </c>
      <c r="D143" s="67" t="s">
        <v>343</v>
      </c>
      <c r="E143" s="71">
        <v>0.4921967213033</v>
      </c>
      <c r="F143" s="68">
        <v>16.052631578947398</v>
      </c>
      <c r="G143" s="71">
        <v>0.466540645108244</v>
      </c>
      <c r="H143" s="68">
        <v>6.8421052631579</v>
      </c>
      <c r="I143" s="71">
        <v>0.56658938144675297</v>
      </c>
      <c r="J143" s="68">
        <v>17.105263157894701</v>
      </c>
      <c r="K143" s="71">
        <v>0.732212026864969</v>
      </c>
      <c r="L143" s="68">
        <v>41.315789473684198</v>
      </c>
      <c r="M143" s="71">
        <v>0.21840854373726801</v>
      </c>
      <c r="N143" s="68">
        <v>8.44327176781003</v>
      </c>
      <c r="O143" s="71">
        <v>0.47723300935926699</v>
      </c>
      <c r="P143" s="68">
        <v>50.268817204301101</v>
      </c>
      <c r="Q143" s="71"/>
      <c r="R143" s="68"/>
    </row>
    <row r="144" spans="1:18" x14ac:dyDescent="0.2">
      <c r="A144" s="72" t="s">
        <v>623</v>
      </c>
      <c r="B144" s="66" t="s">
        <v>624</v>
      </c>
      <c r="C144" s="67">
        <v>65</v>
      </c>
      <c r="D144" s="67" t="s">
        <v>343</v>
      </c>
      <c r="E144" s="71">
        <v>0.33358281964780501</v>
      </c>
      <c r="F144" s="68">
        <v>0.24820739106453399</v>
      </c>
      <c r="G144" s="71">
        <v>0.2</v>
      </c>
      <c r="H144" s="68">
        <v>0.41367898510755702</v>
      </c>
      <c r="I144" s="71">
        <v>0.344675187031866</v>
      </c>
      <c r="J144" s="68">
        <v>0.38610038610038599</v>
      </c>
      <c r="K144" s="71">
        <v>0.70643384813954602</v>
      </c>
      <c r="L144" s="68">
        <v>14.975179260893499</v>
      </c>
      <c r="M144" s="71">
        <v>0</v>
      </c>
      <c r="N144" s="68">
        <v>1.05001381597126</v>
      </c>
      <c r="O144" s="71">
        <v>0.416805063067611</v>
      </c>
      <c r="P144" s="68">
        <v>34.941438929169003</v>
      </c>
      <c r="Q144" s="71"/>
      <c r="R144" s="68"/>
    </row>
    <row r="145" spans="1:18" x14ac:dyDescent="0.2">
      <c r="A145" s="72" t="s">
        <v>625</v>
      </c>
      <c r="B145" s="66" t="s">
        <v>626</v>
      </c>
      <c r="C145" s="67">
        <v>65</v>
      </c>
      <c r="D145" s="67" t="s">
        <v>343</v>
      </c>
      <c r="E145" s="71">
        <v>0.35503096855944799</v>
      </c>
      <c r="F145" s="68">
        <v>0.44125758411472699</v>
      </c>
      <c r="G145" s="71">
        <v>0.2</v>
      </c>
      <c r="H145" s="68">
        <v>0.41367898510755702</v>
      </c>
      <c r="I145" s="71">
        <v>0.29503336226517701</v>
      </c>
      <c r="J145" s="68">
        <v>5.5157198014340901E-2</v>
      </c>
      <c r="K145" s="71">
        <v>0.68864633153755395</v>
      </c>
      <c r="L145" s="68">
        <v>12.6585769442912</v>
      </c>
      <c r="M145" s="71">
        <v>0</v>
      </c>
      <c r="N145" s="68">
        <v>1.05001381597126</v>
      </c>
      <c r="O145" s="71">
        <v>0.59147514899450804</v>
      </c>
      <c r="P145" s="68">
        <v>53.9319576129392</v>
      </c>
      <c r="Q145" s="71"/>
      <c r="R145" s="68"/>
    </row>
    <row r="146" spans="1:18" x14ac:dyDescent="0.2">
      <c r="A146" s="72" t="s">
        <v>627</v>
      </c>
      <c r="B146" s="66" t="s">
        <v>628</v>
      </c>
      <c r="C146" s="67">
        <v>65</v>
      </c>
      <c r="D146" s="67" t="s">
        <v>343</v>
      </c>
      <c r="E146" s="71">
        <v>0.41376804016454</v>
      </c>
      <c r="F146" s="68">
        <v>1.37892995035852</v>
      </c>
      <c r="G146" s="71">
        <v>0.25337517315293001</v>
      </c>
      <c r="H146" s="68">
        <v>0.96525096525096499</v>
      </c>
      <c r="I146" s="71">
        <v>0.41192672382753498</v>
      </c>
      <c r="J146" s="68">
        <v>0.88251516822945397</v>
      </c>
      <c r="K146" s="71">
        <v>0.68613853557583904</v>
      </c>
      <c r="L146" s="68">
        <v>12.300055157198001</v>
      </c>
      <c r="M146" s="71">
        <v>0.21195652173912999</v>
      </c>
      <c r="N146" s="68">
        <v>2.0723956894169699</v>
      </c>
      <c r="O146" s="71">
        <v>0.50544324652726602</v>
      </c>
      <c r="P146" s="68">
        <v>43.920803123257102</v>
      </c>
      <c r="Q146" s="71"/>
      <c r="R146" s="68"/>
    </row>
    <row r="147" spans="1:18" x14ac:dyDescent="0.2">
      <c r="A147" s="72" t="s">
        <v>629</v>
      </c>
      <c r="B147" s="66" t="s">
        <v>630</v>
      </c>
      <c r="C147" s="67">
        <v>45</v>
      </c>
      <c r="D147" s="67" t="s">
        <v>343</v>
      </c>
      <c r="E147" s="71">
        <v>0.49739601235198</v>
      </c>
      <c r="F147" s="68">
        <v>7.4392712550607296</v>
      </c>
      <c r="G147" s="71">
        <v>0.33778301992955301</v>
      </c>
      <c r="H147" s="68">
        <v>2.9858299595141702</v>
      </c>
      <c r="I147" s="71">
        <v>0.58645799173886504</v>
      </c>
      <c r="J147" s="68">
        <v>9.8178137651821906</v>
      </c>
      <c r="K147" s="71">
        <v>0.64149391314486703</v>
      </c>
      <c r="L147" s="68">
        <v>5.8704453441295499</v>
      </c>
      <c r="M147" s="71">
        <v>0.122221832098592</v>
      </c>
      <c r="N147" s="68">
        <v>2.78622087132725</v>
      </c>
      <c r="O147" s="71">
        <v>0.79902330484802397</v>
      </c>
      <c r="P147" s="68">
        <v>94.435936702399204</v>
      </c>
      <c r="Q147" s="71"/>
      <c r="R147" s="68"/>
    </row>
    <row r="148" spans="1:18" x14ac:dyDescent="0.2">
      <c r="A148" s="72" t="s">
        <v>631</v>
      </c>
      <c r="B148" s="66" t="s">
        <v>632</v>
      </c>
      <c r="C148" s="67">
        <v>45</v>
      </c>
      <c r="D148" s="67" t="s">
        <v>343</v>
      </c>
      <c r="E148" s="71">
        <v>0.42719409830555599</v>
      </c>
      <c r="F148" s="68">
        <v>5.0101214574898796</v>
      </c>
      <c r="G148" s="71">
        <v>0.28802886659161703</v>
      </c>
      <c r="H148" s="68">
        <v>1.9736842105263199</v>
      </c>
      <c r="I148" s="71">
        <v>0.42524673149370101</v>
      </c>
      <c r="J148" s="68">
        <v>1.92307692307692</v>
      </c>
      <c r="K148" s="71">
        <v>0.61043053398453795</v>
      </c>
      <c r="L148" s="68">
        <v>4.4534412955465603</v>
      </c>
      <c r="M148" s="71">
        <v>8.0088480039324506E-2</v>
      </c>
      <c r="N148" s="68">
        <v>2.3302938196555201</v>
      </c>
      <c r="O148" s="71">
        <v>0.73217587941860296</v>
      </c>
      <c r="P148" s="68">
        <v>90.0459418070444</v>
      </c>
      <c r="Q148" s="71"/>
      <c r="R148" s="68"/>
    </row>
    <row r="149" spans="1:18" x14ac:dyDescent="0.2">
      <c r="A149" s="72" t="s">
        <v>633</v>
      </c>
      <c r="B149" s="66" t="s">
        <v>634</v>
      </c>
      <c r="C149" s="67">
        <v>64</v>
      </c>
      <c r="D149" s="67" t="s">
        <v>343</v>
      </c>
      <c r="E149" s="71">
        <v>0.74512028297222899</v>
      </c>
      <c r="F149" s="68">
        <v>80.789473684210506</v>
      </c>
      <c r="G149" s="71">
        <v>0.71817501669653205</v>
      </c>
      <c r="H149" s="68">
        <v>50.789473684210499</v>
      </c>
      <c r="I149" s="71">
        <v>0.72889424985624895</v>
      </c>
      <c r="J149" s="68">
        <v>76.052631578947398</v>
      </c>
      <c r="K149" s="71">
        <v>0.77987639950468202</v>
      </c>
      <c r="L149" s="68">
        <v>60.2631578947368</v>
      </c>
      <c r="M149" s="71">
        <v>0.85733687264645997</v>
      </c>
      <c r="N149" s="68">
        <v>87.335092348285002</v>
      </c>
      <c r="O149" s="71">
        <v>0.64131887615722005</v>
      </c>
      <c r="P149" s="68">
        <v>75.268817204301101</v>
      </c>
      <c r="Q149" s="71"/>
      <c r="R149" s="68"/>
    </row>
    <row r="150" spans="1:18" x14ac:dyDescent="0.2">
      <c r="A150" s="72" t="s">
        <v>635</v>
      </c>
      <c r="B150" s="66" t="s">
        <v>636</v>
      </c>
      <c r="C150" s="67">
        <v>64</v>
      </c>
      <c r="D150" s="67" t="s">
        <v>343</v>
      </c>
      <c r="E150" s="71">
        <v>0.725755048521594</v>
      </c>
      <c r="F150" s="68">
        <v>76.578947368421098</v>
      </c>
      <c r="G150" s="71">
        <v>0.85548073711836303</v>
      </c>
      <c r="H150" s="68">
        <v>95.789473684210506</v>
      </c>
      <c r="I150" s="71">
        <v>0.72121895451821505</v>
      </c>
      <c r="J150" s="68">
        <v>73.421052631578902</v>
      </c>
      <c r="K150" s="71">
        <v>0.74617515298563297</v>
      </c>
      <c r="L150" s="68">
        <v>45.526315789473699</v>
      </c>
      <c r="M150" s="71">
        <v>0.82338415951601995</v>
      </c>
      <c r="N150" s="68">
        <v>82.8496042216359</v>
      </c>
      <c r="O150" s="71">
        <v>0.48251623846974101</v>
      </c>
      <c r="P150" s="68">
        <v>52.688172043010802</v>
      </c>
      <c r="Q150" s="71"/>
      <c r="R150" s="68"/>
    </row>
    <row r="151" spans="1:18" x14ac:dyDescent="0.2">
      <c r="A151" s="72" t="s">
        <v>637</v>
      </c>
      <c r="B151" s="66" t="s">
        <v>638</v>
      </c>
      <c r="C151" s="67">
        <v>64</v>
      </c>
      <c r="D151" s="67" t="s">
        <v>343</v>
      </c>
      <c r="E151" s="71">
        <v>0.64523259992263204</v>
      </c>
      <c r="F151" s="68">
        <v>47.631578947368403</v>
      </c>
      <c r="G151" s="71">
        <v>0.82011269944442899</v>
      </c>
      <c r="H151" s="68">
        <v>88.157894736842096</v>
      </c>
      <c r="I151" s="71">
        <v>0.65133447572150704</v>
      </c>
      <c r="J151" s="68">
        <v>47.368421052631597</v>
      </c>
      <c r="K151" s="71">
        <v>0.68609371863758495</v>
      </c>
      <c r="L151" s="68">
        <v>31.578947368421101</v>
      </c>
      <c r="M151" s="71">
        <v>0.69991974813260105</v>
      </c>
      <c r="N151" s="68">
        <v>55.672823218997401</v>
      </c>
      <c r="O151" s="71">
        <v>0.36870235767703802</v>
      </c>
      <c r="P151" s="68">
        <v>33.3333333333333</v>
      </c>
      <c r="Q151" s="71"/>
      <c r="R151" s="68"/>
    </row>
    <row r="152" spans="1:18" x14ac:dyDescent="0.2">
      <c r="A152" s="72" t="s">
        <v>639</v>
      </c>
      <c r="B152" s="66" t="s">
        <v>640</v>
      </c>
      <c r="C152" s="67">
        <v>64</v>
      </c>
      <c r="D152" s="67" t="s">
        <v>343</v>
      </c>
      <c r="E152" s="71">
        <v>0.48886138408061702</v>
      </c>
      <c r="F152" s="68">
        <v>15.789473684210501</v>
      </c>
      <c r="G152" s="71">
        <v>0.66290556706343196</v>
      </c>
      <c r="H152" s="68">
        <v>33.684210526315802</v>
      </c>
      <c r="I152" s="71">
        <v>0.47466374162927299</v>
      </c>
      <c r="J152" s="68">
        <v>3.1578947368421102</v>
      </c>
      <c r="K152" s="71">
        <v>0.570412579068027</v>
      </c>
      <c r="L152" s="68">
        <v>8.1578947368421098</v>
      </c>
      <c r="M152" s="71">
        <v>0.50237668991913098</v>
      </c>
      <c r="N152" s="68">
        <v>23.746701846965699</v>
      </c>
      <c r="O152" s="71">
        <v>0.23394834272321999</v>
      </c>
      <c r="P152" s="68">
        <v>20.430107526881699</v>
      </c>
      <c r="Q152" s="71"/>
      <c r="R152" s="68"/>
    </row>
    <row r="153" spans="1:18" x14ac:dyDescent="0.2">
      <c r="A153" s="72" t="s">
        <v>641</v>
      </c>
      <c r="B153" s="66" t="s">
        <v>642</v>
      </c>
      <c r="C153" s="67">
        <v>64</v>
      </c>
      <c r="D153" s="67" t="s">
        <v>343</v>
      </c>
      <c r="E153" s="71">
        <v>0.67520645910582899</v>
      </c>
      <c r="F153" s="68">
        <v>58.947368421052602</v>
      </c>
      <c r="G153" s="71">
        <v>0.74382575879869395</v>
      </c>
      <c r="H153" s="68">
        <v>61.842105263157897</v>
      </c>
      <c r="I153" s="71">
        <v>0.67762936166344101</v>
      </c>
      <c r="J153" s="68">
        <v>58.684210526315802</v>
      </c>
      <c r="K153" s="71">
        <v>0.57455001449551901</v>
      </c>
      <c r="L153" s="68">
        <v>8.9473684210526301</v>
      </c>
      <c r="M153" s="71">
        <v>0.76165195382430995</v>
      </c>
      <c r="N153" s="68">
        <v>70.448548812664896</v>
      </c>
      <c r="O153" s="71">
        <v>0.61837520674718305</v>
      </c>
      <c r="P153" s="68">
        <v>73.387096774193594</v>
      </c>
      <c r="Q153" s="71"/>
      <c r="R153" s="68"/>
    </row>
    <row r="154" spans="1:18" x14ac:dyDescent="0.2">
      <c r="A154" s="72" t="s">
        <v>643</v>
      </c>
      <c r="B154" s="66" t="s">
        <v>644</v>
      </c>
      <c r="C154" s="67">
        <v>64</v>
      </c>
      <c r="D154" s="67" t="s">
        <v>343</v>
      </c>
      <c r="E154" s="71">
        <v>0.690026235689851</v>
      </c>
      <c r="F154" s="68">
        <v>64.473684210526301</v>
      </c>
      <c r="G154" s="71">
        <v>0.75003518189187901</v>
      </c>
      <c r="H154" s="68">
        <v>65.263157894736807</v>
      </c>
      <c r="I154" s="71">
        <v>0.61761210895166796</v>
      </c>
      <c r="J154" s="68">
        <v>35</v>
      </c>
      <c r="K154" s="71">
        <v>0.73567348863286297</v>
      </c>
      <c r="L154" s="68">
        <v>43.421052631579002</v>
      </c>
      <c r="M154" s="71">
        <v>0.75856534353972505</v>
      </c>
      <c r="N154" s="68">
        <v>69.656992084432702</v>
      </c>
      <c r="O154" s="71">
        <v>0.588245055433119</v>
      </c>
      <c r="P154" s="68">
        <v>69.623655913978496</v>
      </c>
      <c r="Q154" s="71"/>
      <c r="R154" s="68"/>
    </row>
    <row r="155" spans="1:18" x14ac:dyDescent="0.2">
      <c r="A155" s="72" t="s">
        <v>645</v>
      </c>
      <c r="B155" s="66" t="s">
        <v>646</v>
      </c>
      <c r="C155" s="67">
        <v>64</v>
      </c>
      <c r="D155" s="67" t="s">
        <v>343</v>
      </c>
      <c r="E155" s="71">
        <v>0.65440922531198698</v>
      </c>
      <c r="F155" s="68">
        <v>51.578947368421098</v>
      </c>
      <c r="G155" s="71">
        <v>0.83767923371706099</v>
      </c>
      <c r="H155" s="68">
        <v>92.105263157894697</v>
      </c>
      <c r="I155" s="71">
        <v>0.57271231607481998</v>
      </c>
      <c r="J155" s="68">
        <v>18.684210526315798</v>
      </c>
      <c r="K155" s="71">
        <v>0.67143485644907097</v>
      </c>
      <c r="L155" s="68">
        <v>27.3684210526316</v>
      </c>
      <c r="M155" s="71">
        <v>0.74930551268596801</v>
      </c>
      <c r="N155" s="68">
        <v>67.810026385224305</v>
      </c>
      <c r="O155" s="71">
        <v>0.44091420763301398</v>
      </c>
      <c r="P155" s="68">
        <v>42.473118279569903</v>
      </c>
      <c r="Q155" s="71"/>
      <c r="R155" s="68"/>
    </row>
    <row r="156" spans="1:18" x14ac:dyDescent="0.2">
      <c r="A156" s="72" t="s">
        <v>647</v>
      </c>
      <c r="B156" s="66" t="s">
        <v>648</v>
      </c>
      <c r="C156" s="67">
        <v>64</v>
      </c>
      <c r="D156" s="67" t="s">
        <v>343</v>
      </c>
      <c r="E156" s="71">
        <v>0.70401504771457102</v>
      </c>
      <c r="F156" s="68">
        <v>68.421052631578902</v>
      </c>
      <c r="G156" s="71">
        <v>0.90111003692156699</v>
      </c>
      <c r="H156" s="68">
        <v>98.684210526315795</v>
      </c>
      <c r="I156" s="71">
        <v>0.60377098293242504</v>
      </c>
      <c r="J156" s="68">
        <v>29.210526315789501</v>
      </c>
      <c r="K156" s="71">
        <v>0.60458999746364095</v>
      </c>
      <c r="L156" s="68">
        <v>12.6315789473684</v>
      </c>
      <c r="M156" s="71">
        <v>0.84807704179270305</v>
      </c>
      <c r="N156" s="68">
        <v>85.488126649076506</v>
      </c>
      <c r="O156" s="71">
        <v>0.56252717946251796</v>
      </c>
      <c r="P156" s="68">
        <v>65.591397849462396</v>
      </c>
      <c r="Q156" s="71"/>
      <c r="R156" s="68"/>
    </row>
    <row r="157" spans="1:18" x14ac:dyDescent="0.2">
      <c r="A157" s="72" t="s">
        <v>649</v>
      </c>
      <c r="B157" s="66" t="s">
        <v>650</v>
      </c>
      <c r="C157" s="67">
        <v>64</v>
      </c>
      <c r="D157" s="67" t="s">
        <v>343</v>
      </c>
      <c r="E157" s="71">
        <v>0.71208818651226302</v>
      </c>
      <c r="F157" s="68">
        <v>71.052631578947398</v>
      </c>
      <c r="G157" s="71">
        <v>0.86026968968119</v>
      </c>
      <c r="H157" s="68">
        <v>96.578947368421098</v>
      </c>
      <c r="I157" s="71">
        <v>0.69333976082530102</v>
      </c>
      <c r="J157" s="68">
        <v>65</v>
      </c>
      <c r="K157" s="71">
        <v>0.75568376275964</v>
      </c>
      <c r="L157" s="68">
        <v>50</v>
      </c>
      <c r="M157" s="71">
        <v>0.777085005247237</v>
      </c>
      <c r="N157" s="68">
        <v>74.670184696569905</v>
      </c>
      <c r="O157" s="71">
        <v>0.47406271404794398</v>
      </c>
      <c r="P157" s="68">
        <v>48.924731182795703</v>
      </c>
      <c r="Q157" s="71"/>
      <c r="R157" s="68"/>
    </row>
    <row r="158" spans="1:18" x14ac:dyDescent="0.2">
      <c r="A158" s="72" t="s">
        <v>651</v>
      </c>
      <c r="B158" s="66" t="s">
        <v>652</v>
      </c>
      <c r="C158" s="67">
        <v>64</v>
      </c>
      <c r="D158" s="67" t="s">
        <v>343</v>
      </c>
      <c r="E158" s="71">
        <v>0.80784390259161498</v>
      </c>
      <c r="F158" s="68">
        <v>92.105263157894697</v>
      </c>
      <c r="G158" s="71">
        <v>0.94984785032774999</v>
      </c>
      <c r="H158" s="68">
        <v>99.736842105263193</v>
      </c>
      <c r="I158" s="71">
        <v>0.78129358930700699</v>
      </c>
      <c r="J158" s="68">
        <v>87.631578947368396</v>
      </c>
      <c r="K158" s="71">
        <v>0.79644487395540198</v>
      </c>
      <c r="L158" s="68">
        <v>68.421052631578902</v>
      </c>
      <c r="M158" s="71">
        <v>0.90054941663065602</v>
      </c>
      <c r="N158" s="68">
        <v>93.403693931398394</v>
      </c>
      <c r="O158" s="71">
        <v>0.61108378273726105</v>
      </c>
      <c r="P158" s="68">
        <v>72.580645161290306</v>
      </c>
      <c r="Q158" s="71"/>
      <c r="R158" s="68"/>
    </row>
    <row r="159" spans="1:18" x14ac:dyDescent="0.2">
      <c r="A159" s="72" t="s">
        <v>653</v>
      </c>
      <c r="B159" s="66" t="s">
        <v>654</v>
      </c>
      <c r="C159" s="67">
        <v>64</v>
      </c>
      <c r="D159" s="67" t="s">
        <v>343</v>
      </c>
      <c r="E159" s="71">
        <v>0.66361639854080701</v>
      </c>
      <c r="F159" s="68">
        <v>54.7368421052632</v>
      </c>
      <c r="G159" s="71">
        <v>0.76718916637037304</v>
      </c>
      <c r="H159" s="68">
        <v>71.052631578947398</v>
      </c>
      <c r="I159" s="71">
        <v>0.64710291579436896</v>
      </c>
      <c r="J159" s="68">
        <v>45.2631578947368</v>
      </c>
      <c r="K159" s="71">
        <v>0.73954478140416402</v>
      </c>
      <c r="L159" s="68">
        <v>43.684210526315802</v>
      </c>
      <c r="M159" s="71">
        <v>0.73078585097845605</v>
      </c>
      <c r="N159" s="68">
        <v>63.588390501319303</v>
      </c>
      <c r="O159" s="71">
        <v>0.43345927815667501</v>
      </c>
      <c r="P159" s="68">
        <v>41.397849462365599</v>
      </c>
      <c r="Q159" s="71"/>
      <c r="R159" s="68"/>
    </row>
    <row r="160" spans="1:18" x14ac:dyDescent="0.2">
      <c r="A160" s="72" t="s">
        <v>655</v>
      </c>
      <c r="B160" s="66" t="s">
        <v>656</v>
      </c>
      <c r="C160" s="67">
        <v>64</v>
      </c>
      <c r="D160" s="67" t="s">
        <v>343</v>
      </c>
      <c r="E160" s="71">
        <v>0.62827018418282998</v>
      </c>
      <c r="F160" s="68">
        <v>42.631578947368403</v>
      </c>
      <c r="G160" s="71">
        <v>0.81506106664318101</v>
      </c>
      <c r="H160" s="68">
        <v>86.578947368421098</v>
      </c>
      <c r="I160" s="71">
        <v>0.71553392413916905</v>
      </c>
      <c r="J160" s="68">
        <v>72.368421052631604</v>
      </c>
      <c r="K160" s="71">
        <v>0.782046151361936</v>
      </c>
      <c r="L160" s="68">
        <v>60.526315789473699</v>
      </c>
      <c r="M160" s="71">
        <v>0.58880177788752397</v>
      </c>
      <c r="N160" s="68">
        <v>33.509234828495998</v>
      </c>
      <c r="O160" s="71">
        <v>0.23990800088234099</v>
      </c>
      <c r="P160" s="68">
        <v>21.505376344085999</v>
      </c>
      <c r="Q160" s="71"/>
      <c r="R160" s="68"/>
    </row>
    <row r="161" spans="1:18" x14ac:dyDescent="0.2">
      <c r="A161" s="72" t="s">
        <v>657</v>
      </c>
      <c r="B161" s="66" t="s">
        <v>658</v>
      </c>
      <c r="C161" s="67">
        <v>64</v>
      </c>
      <c r="D161" s="67" t="s">
        <v>343</v>
      </c>
      <c r="E161" s="71">
        <v>0.52527631761194205</v>
      </c>
      <c r="F161" s="68">
        <v>19.7368421052632</v>
      </c>
      <c r="G161" s="71">
        <v>0.63896983230304705</v>
      </c>
      <c r="H161" s="68">
        <v>28.684210526315798</v>
      </c>
      <c r="I161" s="71">
        <v>0.58089319427387098</v>
      </c>
      <c r="J161" s="68">
        <v>21.052631578947398</v>
      </c>
      <c r="K161" s="71">
        <v>0.68784407589348695</v>
      </c>
      <c r="L161" s="68">
        <v>31.842105263157901</v>
      </c>
      <c r="M161" s="71">
        <v>0.55793567504166897</v>
      </c>
      <c r="N161" s="68">
        <v>29.023746701846999</v>
      </c>
      <c r="O161" s="71">
        <v>0.160738810547636</v>
      </c>
      <c r="P161" s="68">
        <v>15.322580645161301</v>
      </c>
      <c r="Q161" s="71"/>
      <c r="R161" s="68"/>
    </row>
    <row r="162" spans="1:18" x14ac:dyDescent="0.2">
      <c r="A162" s="72" t="s">
        <v>659</v>
      </c>
      <c r="B162" s="66" t="s">
        <v>660</v>
      </c>
      <c r="C162" s="67">
        <v>64</v>
      </c>
      <c r="D162" s="67" t="s">
        <v>343</v>
      </c>
      <c r="E162" s="71">
        <v>0.45049627856434998</v>
      </c>
      <c r="F162" s="68">
        <v>10.789473684210501</v>
      </c>
      <c r="G162" s="71">
        <v>0.60564154820110905</v>
      </c>
      <c r="H162" s="68">
        <v>22.894736842105299</v>
      </c>
      <c r="I162" s="71">
        <v>0.54363948251833805</v>
      </c>
      <c r="J162" s="68">
        <v>12.6315789473684</v>
      </c>
      <c r="K162" s="71">
        <v>0.72870244376176796</v>
      </c>
      <c r="L162" s="68">
        <v>40.2631578947368</v>
      </c>
      <c r="M162" s="71">
        <v>0.35421939625902799</v>
      </c>
      <c r="N162" s="68">
        <v>14.5118733509235</v>
      </c>
      <c r="O162" s="71">
        <v>2.02785220815049E-2</v>
      </c>
      <c r="P162" s="68">
        <v>3.4946236559139798</v>
      </c>
      <c r="Q162" s="71"/>
      <c r="R162" s="68"/>
    </row>
    <row r="163" spans="1:18" x14ac:dyDescent="0.2">
      <c r="A163" s="72" t="s">
        <v>661</v>
      </c>
      <c r="B163" s="66" t="s">
        <v>662</v>
      </c>
      <c r="C163" s="67">
        <v>45</v>
      </c>
      <c r="D163" s="67" t="s">
        <v>343</v>
      </c>
      <c r="E163" s="71">
        <v>0.49899545648554799</v>
      </c>
      <c r="F163" s="68">
        <v>7.59109311740891</v>
      </c>
      <c r="G163" s="71">
        <v>0.56893332451642098</v>
      </c>
      <c r="H163" s="68">
        <v>8.0465587044534406</v>
      </c>
      <c r="I163" s="71">
        <v>0.63680102794280102</v>
      </c>
      <c r="J163" s="68">
        <v>15.536437246963599</v>
      </c>
      <c r="K163" s="71">
        <v>0.76071891486747001</v>
      </c>
      <c r="L163" s="68">
        <v>16.599190283400802</v>
      </c>
      <c r="M163" s="71">
        <v>0.40311084582704299</v>
      </c>
      <c r="N163" s="68">
        <v>7.0921985815602797</v>
      </c>
      <c r="O163" s="71">
        <v>0.125413169274007</v>
      </c>
      <c r="P163" s="68">
        <v>9.8009188361408892</v>
      </c>
      <c r="Q163" s="71"/>
      <c r="R163" s="68"/>
    </row>
    <row r="164" spans="1:18" x14ac:dyDescent="0.2">
      <c r="A164" s="72" t="s">
        <v>663</v>
      </c>
      <c r="B164" s="66" t="s">
        <v>664</v>
      </c>
      <c r="C164" s="67">
        <v>45</v>
      </c>
      <c r="D164" s="67" t="s">
        <v>343</v>
      </c>
      <c r="E164" s="71">
        <v>0.64008840316459203</v>
      </c>
      <c r="F164" s="68">
        <v>20.647773279352201</v>
      </c>
      <c r="G164" s="71">
        <v>0.74098683126002995</v>
      </c>
      <c r="H164" s="68">
        <v>26.214574898785401</v>
      </c>
      <c r="I164" s="71">
        <v>0.82982232446156201</v>
      </c>
      <c r="J164" s="68">
        <v>81.224696356275302</v>
      </c>
      <c r="K164" s="71">
        <v>0.76776832474833301</v>
      </c>
      <c r="L164" s="68">
        <v>17.307692307692299</v>
      </c>
      <c r="M164" s="71">
        <v>0.64186650749622598</v>
      </c>
      <c r="N164" s="68">
        <v>16.4133738601824</v>
      </c>
      <c r="O164" s="71">
        <v>0.219998027856811</v>
      </c>
      <c r="P164" s="68">
        <v>28.586013272077601</v>
      </c>
      <c r="Q164" s="71"/>
      <c r="R164" s="68"/>
    </row>
    <row r="165" spans="1:18" x14ac:dyDescent="0.2">
      <c r="A165" s="72" t="s">
        <v>665</v>
      </c>
      <c r="B165" s="66" t="s">
        <v>666</v>
      </c>
      <c r="C165" s="67">
        <v>45</v>
      </c>
      <c r="D165" s="67" t="s">
        <v>343</v>
      </c>
      <c r="E165" s="71">
        <v>0.59743065459757005</v>
      </c>
      <c r="F165" s="68">
        <v>14.777327935222701</v>
      </c>
      <c r="G165" s="71">
        <v>0.61588798772777997</v>
      </c>
      <c r="H165" s="68">
        <v>10.3238866396761</v>
      </c>
      <c r="I165" s="71">
        <v>0.83379410894183803</v>
      </c>
      <c r="J165" s="68">
        <v>82.591093117408903</v>
      </c>
      <c r="K165" s="71">
        <v>0.82250506558270897</v>
      </c>
      <c r="L165" s="68">
        <v>28.087044534413</v>
      </c>
      <c r="M165" s="71">
        <v>0.540044240019662</v>
      </c>
      <c r="N165" s="68">
        <v>10.5369807497467</v>
      </c>
      <c r="O165" s="71">
        <v>0.17492187071586199</v>
      </c>
      <c r="P165" s="68">
        <v>18.6830015313936</v>
      </c>
      <c r="Q165" s="71"/>
      <c r="R165" s="68"/>
    </row>
    <row r="166" spans="1:18" x14ac:dyDescent="0.2">
      <c r="A166" s="72" t="s">
        <v>667</v>
      </c>
      <c r="B166" s="66" t="s">
        <v>668</v>
      </c>
      <c r="C166" s="67">
        <v>65</v>
      </c>
      <c r="D166" s="67" t="s">
        <v>343</v>
      </c>
      <c r="E166" s="71">
        <v>0.45997041883267697</v>
      </c>
      <c r="F166" s="68">
        <v>2.64754550468836</v>
      </c>
      <c r="G166" s="71">
        <v>0.37330217866070498</v>
      </c>
      <c r="H166" s="68">
        <v>1.51682294539437</v>
      </c>
      <c r="I166" s="71">
        <v>0.50778071099780597</v>
      </c>
      <c r="J166" s="68">
        <v>2.7302813017098702</v>
      </c>
      <c r="K166" s="71">
        <v>0.75094118626764295</v>
      </c>
      <c r="L166" s="68">
        <v>20.573634859349099</v>
      </c>
      <c r="M166" s="71">
        <v>5.9782608695652099E-2</v>
      </c>
      <c r="N166" s="68">
        <v>1.35396518375242</v>
      </c>
      <c r="O166" s="71">
        <v>0.60804540954157704</v>
      </c>
      <c r="P166" s="68">
        <v>55.465699944227602</v>
      </c>
      <c r="Q166" s="71"/>
      <c r="R166" s="68"/>
    </row>
    <row r="167" spans="1:18" x14ac:dyDescent="0.2">
      <c r="A167" s="72" t="s">
        <v>669</v>
      </c>
      <c r="B167" s="66" t="s">
        <v>670</v>
      </c>
      <c r="C167" s="67">
        <v>45</v>
      </c>
      <c r="D167" s="67" t="s">
        <v>343</v>
      </c>
      <c r="E167" s="71">
        <v>0.402794845067247</v>
      </c>
      <c r="F167" s="68">
        <v>3.9473684210526301</v>
      </c>
      <c r="G167" s="71">
        <v>0.25518718486062703</v>
      </c>
      <c r="H167" s="68">
        <v>1.56882591093117</v>
      </c>
      <c r="I167" s="71">
        <v>0.44321673916104198</v>
      </c>
      <c r="J167" s="68">
        <v>2.2773279352226701</v>
      </c>
      <c r="K167" s="71">
        <v>0.49834348155330499</v>
      </c>
      <c r="L167" s="68">
        <v>1.16396761133603</v>
      </c>
      <c r="M167" s="71">
        <v>5.90218040096906E-2</v>
      </c>
      <c r="N167" s="68">
        <v>1.97568389057751</v>
      </c>
      <c r="O167" s="71">
        <v>0.75820501575157295</v>
      </c>
      <c r="P167" s="68">
        <v>91.679428279734594</v>
      </c>
      <c r="Q167" s="71"/>
      <c r="R167" s="68"/>
    </row>
    <row r="168" spans="1:18" x14ac:dyDescent="0.2">
      <c r="A168" s="72" t="s">
        <v>671</v>
      </c>
      <c r="B168" s="66" t="s">
        <v>672</v>
      </c>
      <c r="C168" s="67">
        <v>45</v>
      </c>
      <c r="D168" s="67" t="s">
        <v>343</v>
      </c>
      <c r="E168" s="71">
        <v>0.62543100662735995</v>
      </c>
      <c r="F168" s="68">
        <v>18.5222672064777</v>
      </c>
      <c r="G168" s="71">
        <v>0.51858323621223501</v>
      </c>
      <c r="H168" s="68">
        <v>6.2246963562752997</v>
      </c>
      <c r="I168" s="71">
        <v>0.60250839047733695</v>
      </c>
      <c r="J168" s="68">
        <v>11.6396761133603</v>
      </c>
      <c r="K168" s="71">
        <v>0.71539023335475005</v>
      </c>
      <c r="L168" s="68">
        <v>11.8927125506073</v>
      </c>
      <c r="M168" s="71">
        <v>0.49439977528878898</v>
      </c>
      <c r="N168" s="68">
        <v>9.3211752786220892</v>
      </c>
      <c r="O168" s="71">
        <v>0.796273397803691</v>
      </c>
      <c r="P168" s="68">
        <v>94.333843797856005</v>
      </c>
      <c r="Q168" s="71"/>
      <c r="R168" s="68"/>
    </row>
    <row r="169" spans="1:18" x14ac:dyDescent="0.2">
      <c r="A169" s="72" t="s">
        <v>673</v>
      </c>
      <c r="B169" s="66" t="s">
        <v>674</v>
      </c>
      <c r="C169" s="67">
        <v>45</v>
      </c>
      <c r="D169" s="67" t="s">
        <v>343</v>
      </c>
      <c r="E169" s="71">
        <v>0.77588780702507998</v>
      </c>
      <c r="F169" s="68">
        <v>67.965587044534402</v>
      </c>
      <c r="G169" s="71">
        <v>0.78369692869065999</v>
      </c>
      <c r="H169" s="68">
        <v>37.145748987854198</v>
      </c>
      <c r="I169" s="71">
        <v>0.69949041479722895</v>
      </c>
      <c r="J169" s="68">
        <v>29.908906882591101</v>
      </c>
      <c r="K169" s="71">
        <v>0.81494386826232201</v>
      </c>
      <c r="L169" s="68">
        <v>26.113360323886599</v>
      </c>
      <c r="M169" s="71">
        <v>0.76124433833081695</v>
      </c>
      <c r="N169" s="68">
        <v>35.916919959473198</v>
      </c>
      <c r="O169" s="71">
        <v>0.82006348504436999</v>
      </c>
      <c r="P169" s="68">
        <v>95.456865747830506</v>
      </c>
      <c r="Q169" s="71"/>
      <c r="R169" s="68"/>
    </row>
    <row r="170" spans="1:18" x14ac:dyDescent="0.2">
      <c r="A170" s="72" t="s">
        <v>675</v>
      </c>
      <c r="B170" s="66" t="s">
        <v>676</v>
      </c>
      <c r="C170" s="67">
        <v>45</v>
      </c>
      <c r="D170" s="67" t="s">
        <v>343</v>
      </c>
      <c r="E170" s="71">
        <v>0.85963503955519804</v>
      </c>
      <c r="F170" s="68">
        <v>96.558704453441294</v>
      </c>
      <c r="G170" s="71">
        <v>0.95272414064508704</v>
      </c>
      <c r="H170" s="68">
        <v>96.811740890688299</v>
      </c>
      <c r="I170" s="71">
        <v>0.80911239923692801</v>
      </c>
      <c r="J170" s="68">
        <v>72.216599190283404</v>
      </c>
      <c r="K170" s="71">
        <v>0.89374740198353797</v>
      </c>
      <c r="L170" s="68">
        <v>51.619433198380598</v>
      </c>
      <c r="M170" s="71">
        <v>0.83848881710614098</v>
      </c>
      <c r="N170" s="68">
        <v>58.156028368794303</v>
      </c>
      <c r="O170" s="71">
        <v>0.80410243880429599</v>
      </c>
      <c r="P170" s="68">
        <v>94.793261868300107</v>
      </c>
      <c r="Q170" s="71"/>
      <c r="R170" s="68"/>
    </row>
    <row r="171" spans="1:18" x14ac:dyDescent="0.2">
      <c r="A171" s="72" t="s">
        <v>677</v>
      </c>
      <c r="B171" s="66" t="s">
        <v>678</v>
      </c>
      <c r="C171" s="67">
        <v>45</v>
      </c>
      <c r="D171" s="67" t="s">
        <v>343</v>
      </c>
      <c r="E171" s="71">
        <v>0.82364581438129503</v>
      </c>
      <c r="F171" s="68">
        <v>88.866396761133601</v>
      </c>
      <c r="G171" s="71">
        <v>0.96873897120326902</v>
      </c>
      <c r="H171" s="68">
        <v>98.734817813765204</v>
      </c>
      <c r="I171" s="71">
        <v>0.64453264146369205</v>
      </c>
      <c r="J171" s="68">
        <v>16.548582995951399</v>
      </c>
      <c r="K171" s="71">
        <v>0.89900063049776902</v>
      </c>
      <c r="L171" s="68">
        <v>53.542510121457497</v>
      </c>
      <c r="M171" s="71">
        <v>0.78231101436045103</v>
      </c>
      <c r="N171" s="68">
        <v>41.337386018237098</v>
      </c>
      <c r="O171" s="71"/>
      <c r="P171" s="68"/>
      <c r="Q171" s="71"/>
      <c r="R171" s="68"/>
    </row>
    <row r="172" spans="1:18" x14ac:dyDescent="0.2">
      <c r="A172" s="72" t="s">
        <v>679</v>
      </c>
      <c r="B172" s="66" t="s">
        <v>680</v>
      </c>
      <c r="C172" s="67">
        <v>45</v>
      </c>
      <c r="D172" s="67" t="s">
        <v>343</v>
      </c>
      <c r="E172" s="71">
        <v>0.69584334690416405</v>
      </c>
      <c r="F172" s="68">
        <v>34.514170040485801</v>
      </c>
      <c r="G172" s="71">
        <v>0.75505593947114602</v>
      </c>
      <c r="H172" s="68">
        <v>29.1497975708502</v>
      </c>
      <c r="I172" s="71">
        <v>0.647713233417475</v>
      </c>
      <c r="J172" s="68">
        <v>17.105263157894701</v>
      </c>
      <c r="K172" s="71">
        <v>0.86700198038402798</v>
      </c>
      <c r="L172" s="68">
        <v>40.738866396761097</v>
      </c>
      <c r="M172" s="71">
        <v>0.68399985955549303</v>
      </c>
      <c r="N172" s="68">
        <v>20.921985815602799</v>
      </c>
      <c r="O172" s="71">
        <v>0.52544572169268</v>
      </c>
      <c r="P172" s="68">
        <v>72.537008677896907</v>
      </c>
      <c r="Q172" s="71"/>
      <c r="R172" s="68"/>
    </row>
    <row r="173" spans="1:18" x14ac:dyDescent="0.2">
      <c r="A173" s="72" t="s">
        <v>681</v>
      </c>
      <c r="B173" s="66" t="s">
        <v>682</v>
      </c>
      <c r="C173" s="67">
        <v>65</v>
      </c>
      <c r="D173" s="67" t="s">
        <v>343</v>
      </c>
      <c r="E173" s="71">
        <v>0.531061390648912</v>
      </c>
      <c r="F173" s="68">
        <v>7.06012134583563</v>
      </c>
      <c r="G173" s="71">
        <v>0.30026120831816899</v>
      </c>
      <c r="H173" s="68">
        <v>1.29619415333701</v>
      </c>
      <c r="I173" s="71">
        <v>0.518247582220976</v>
      </c>
      <c r="J173" s="68">
        <v>2.9784886927744099</v>
      </c>
      <c r="K173" s="71">
        <v>0.81148103297678997</v>
      </c>
      <c r="L173" s="68">
        <v>33.259790402647504</v>
      </c>
      <c r="M173" s="71">
        <v>0.22282608695652201</v>
      </c>
      <c r="N173" s="68">
        <v>2.15529151699364</v>
      </c>
      <c r="O173" s="71">
        <v>0.80249104277210603</v>
      </c>
      <c r="P173" s="68">
        <v>79.866146123814801</v>
      </c>
      <c r="Q173" s="71"/>
      <c r="R173" s="68"/>
    </row>
    <row r="174" spans="1:18" x14ac:dyDescent="0.2">
      <c r="A174" s="72" t="s">
        <v>683</v>
      </c>
      <c r="B174" s="66" t="s">
        <v>684</v>
      </c>
      <c r="C174" s="67">
        <v>65</v>
      </c>
      <c r="D174" s="67" t="s">
        <v>343</v>
      </c>
      <c r="E174" s="71">
        <v>0.76194452053084105</v>
      </c>
      <c r="F174" s="68">
        <v>48.786541643684501</v>
      </c>
      <c r="G174" s="71">
        <v>0.70831221365338304</v>
      </c>
      <c r="H174" s="68">
        <v>21.511307225592901</v>
      </c>
      <c r="I174" s="71">
        <v>0.75494756812826302</v>
      </c>
      <c r="J174" s="68">
        <v>39.602868174296702</v>
      </c>
      <c r="K174" s="71">
        <v>0.922086485608694</v>
      </c>
      <c r="L174" s="68">
        <v>69.498069498069498</v>
      </c>
      <c r="M174" s="71">
        <v>0.58152173913043503</v>
      </c>
      <c r="N174" s="68">
        <v>12.6830616192318</v>
      </c>
      <c r="O174" s="71">
        <v>0.84285459613343205</v>
      </c>
      <c r="P174" s="68">
        <v>85.889570552147205</v>
      </c>
      <c r="Q174" s="71"/>
      <c r="R174" s="68"/>
    </row>
    <row r="175" spans="1:18" x14ac:dyDescent="0.2">
      <c r="A175" s="72" t="s">
        <v>685</v>
      </c>
      <c r="B175" s="66" t="s">
        <v>686</v>
      </c>
      <c r="C175" s="67">
        <v>45</v>
      </c>
      <c r="D175" s="67" t="s">
        <v>343</v>
      </c>
      <c r="E175" s="71">
        <v>0.69421109800231795</v>
      </c>
      <c r="F175" s="68">
        <v>33.653846153846203</v>
      </c>
      <c r="G175" s="71">
        <v>0.81110409288175001</v>
      </c>
      <c r="H175" s="68">
        <v>46.002024291498003</v>
      </c>
      <c r="I175" s="71">
        <v>0.52231017245792499</v>
      </c>
      <c r="J175" s="68">
        <v>4.8582995951417001</v>
      </c>
      <c r="K175" s="71">
        <v>0.71027468971162599</v>
      </c>
      <c r="L175" s="68">
        <v>11.336032388664</v>
      </c>
      <c r="M175" s="71">
        <v>0.73315543695797203</v>
      </c>
      <c r="N175" s="68">
        <v>29.280648429584598</v>
      </c>
      <c r="O175" s="71"/>
      <c r="P175" s="68"/>
      <c r="Q175" s="71"/>
      <c r="R175" s="68"/>
    </row>
    <row r="176" spans="1:18" x14ac:dyDescent="0.2">
      <c r="A176" s="72" t="s">
        <v>687</v>
      </c>
      <c r="B176" s="66" t="s">
        <v>688</v>
      </c>
      <c r="C176" s="67">
        <v>65</v>
      </c>
      <c r="D176" s="67" t="s">
        <v>343</v>
      </c>
      <c r="E176" s="71">
        <v>0.78411224441209104</v>
      </c>
      <c r="F176" s="68">
        <v>55.405405405405403</v>
      </c>
      <c r="G176" s="71">
        <v>0.74553171746670799</v>
      </c>
      <c r="H176" s="68">
        <v>32.101489244346403</v>
      </c>
      <c r="I176" s="71">
        <v>0.728822590450807</v>
      </c>
      <c r="J176" s="68">
        <v>29.702151130722601</v>
      </c>
      <c r="K176" s="71">
        <v>0.88202416656740401</v>
      </c>
      <c r="L176" s="68">
        <v>53.502482073910599</v>
      </c>
      <c r="M176" s="71">
        <v>0.79347826086956497</v>
      </c>
      <c r="N176" s="68">
        <v>40.425531914893597</v>
      </c>
      <c r="O176" s="71">
        <v>0.77070448670597302</v>
      </c>
      <c r="P176" s="68">
        <v>75.125488008923597</v>
      </c>
      <c r="Q176" s="71"/>
      <c r="R176" s="68"/>
    </row>
    <row r="177" spans="1:18" x14ac:dyDescent="0.2">
      <c r="A177" s="72" t="s">
        <v>689</v>
      </c>
      <c r="B177" s="66" t="s">
        <v>690</v>
      </c>
      <c r="C177" s="67">
        <v>65</v>
      </c>
      <c r="D177" s="67" t="s">
        <v>343</v>
      </c>
      <c r="E177" s="71">
        <v>0.76619466820917004</v>
      </c>
      <c r="F177" s="68">
        <v>50.275785990071697</v>
      </c>
      <c r="G177" s="71">
        <v>0.73336789481027798</v>
      </c>
      <c r="H177" s="68">
        <v>28.295642581356901</v>
      </c>
      <c r="I177" s="71">
        <v>0.76293632091720498</v>
      </c>
      <c r="J177" s="68">
        <v>42.829564258135697</v>
      </c>
      <c r="K177" s="71">
        <v>0.87027174077908698</v>
      </c>
      <c r="L177" s="68">
        <v>49.007170435741898</v>
      </c>
      <c r="M177" s="71">
        <v>0.78260869565217395</v>
      </c>
      <c r="N177" s="68">
        <v>38.657087593257799</v>
      </c>
      <c r="O177" s="71">
        <v>0.68178868888710897</v>
      </c>
      <c r="P177" s="68">
        <v>64.054656999442301</v>
      </c>
      <c r="Q177" s="71"/>
      <c r="R177" s="68"/>
    </row>
    <row r="178" spans="1:18" x14ac:dyDescent="0.2">
      <c r="A178" s="72" t="s">
        <v>691</v>
      </c>
      <c r="B178" s="66" t="s">
        <v>692</v>
      </c>
      <c r="C178" s="67">
        <v>65</v>
      </c>
      <c r="D178" s="67" t="s">
        <v>343</v>
      </c>
      <c r="E178" s="71">
        <v>0.74945773290235995</v>
      </c>
      <c r="F178" s="68">
        <v>45.780474351902903</v>
      </c>
      <c r="G178" s="71">
        <v>0.70969531952194298</v>
      </c>
      <c r="H178" s="68">
        <v>21.8698290126862</v>
      </c>
      <c r="I178" s="71">
        <v>0.74917550765877094</v>
      </c>
      <c r="J178" s="68">
        <v>37.286265857694403</v>
      </c>
      <c r="K178" s="71">
        <v>0.856029944501009</v>
      </c>
      <c r="L178" s="68">
        <v>45.201323772752303</v>
      </c>
      <c r="M178" s="71">
        <v>0.74456521739130399</v>
      </c>
      <c r="N178" s="68">
        <v>31.500414479137898</v>
      </c>
      <c r="O178" s="71">
        <v>0.68782267543877296</v>
      </c>
      <c r="P178" s="68">
        <v>64.445064138315701</v>
      </c>
      <c r="Q178" s="71"/>
      <c r="R178" s="68"/>
    </row>
    <row r="179" spans="1:18" x14ac:dyDescent="0.2">
      <c r="A179" s="72" t="s">
        <v>693</v>
      </c>
      <c r="B179" s="66" t="s">
        <v>694</v>
      </c>
      <c r="C179" s="67">
        <v>65</v>
      </c>
      <c r="D179" s="67" t="s">
        <v>343</v>
      </c>
      <c r="E179" s="71">
        <v>0.71789099970513404</v>
      </c>
      <c r="F179" s="68">
        <v>37.892995035852202</v>
      </c>
      <c r="G179" s="71">
        <v>0.75487483044381298</v>
      </c>
      <c r="H179" s="68">
        <v>35.383342526199698</v>
      </c>
      <c r="I179" s="71">
        <v>0.65558610067396395</v>
      </c>
      <c r="J179" s="68">
        <v>14.147821290678401</v>
      </c>
      <c r="K179" s="71">
        <v>0.76906500163746705</v>
      </c>
      <c r="L179" s="68">
        <v>23.690016547159399</v>
      </c>
      <c r="M179" s="71">
        <v>0.89130434782608703</v>
      </c>
      <c r="N179" s="68">
        <v>63.691627521414802</v>
      </c>
      <c r="O179" s="71">
        <v>0.51862471794434095</v>
      </c>
      <c r="P179" s="68">
        <v>45.398773006135002</v>
      </c>
      <c r="Q179" s="71"/>
      <c r="R179" s="68"/>
    </row>
    <row r="180" spans="1:18" x14ac:dyDescent="0.2">
      <c r="A180" s="72" t="s">
        <v>695</v>
      </c>
      <c r="B180" s="66" t="s">
        <v>696</v>
      </c>
      <c r="C180" s="67">
        <v>63</v>
      </c>
      <c r="D180" s="67" t="s">
        <v>343</v>
      </c>
      <c r="E180" s="71">
        <v>0.80495300304782502</v>
      </c>
      <c r="F180" s="68">
        <v>83.081285444234396</v>
      </c>
      <c r="G180" s="71">
        <v>0.77691648934283897</v>
      </c>
      <c r="H180" s="68">
        <v>41.7769376181474</v>
      </c>
      <c r="I180" s="71">
        <v>0.71676721481912098</v>
      </c>
      <c r="J180" s="68">
        <v>34.215500945179599</v>
      </c>
      <c r="K180" s="71">
        <v>0.72607382018111599</v>
      </c>
      <c r="L180" s="68">
        <v>28.6389413988658</v>
      </c>
      <c r="M180" s="71">
        <v>0.90707142224975701</v>
      </c>
      <c r="N180" s="68">
        <v>86.626746506985995</v>
      </c>
      <c r="O180" s="71">
        <v>0.89793606864629205</v>
      </c>
      <c r="P180" s="68">
        <v>98.578680203045707</v>
      </c>
      <c r="Q180" s="71"/>
      <c r="R180" s="68"/>
    </row>
    <row r="181" spans="1:18" x14ac:dyDescent="0.2">
      <c r="A181" s="72" t="s">
        <v>697</v>
      </c>
      <c r="B181" s="66" t="s">
        <v>698</v>
      </c>
      <c r="C181" s="67">
        <v>65</v>
      </c>
      <c r="D181" s="67" t="s">
        <v>343</v>
      </c>
      <c r="E181" s="71">
        <v>0.71737908135249795</v>
      </c>
      <c r="F181" s="68">
        <v>37.755102040816297</v>
      </c>
      <c r="G181" s="71">
        <v>0.71706810991929704</v>
      </c>
      <c r="H181" s="68">
        <v>23.745173745173702</v>
      </c>
      <c r="I181" s="71">
        <v>0.75649032572057995</v>
      </c>
      <c r="J181" s="68">
        <v>40.044125758411496</v>
      </c>
      <c r="K181" s="71">
        <v>0.84483570777932304</v>
      </c>
      <c r="L181" s="68">
        <v>42.084942084942099</v>
      </c>
      <c r="M181" s="71">
        <v>0.83695652173913004</v>
      </c>
      <c r="N181" s="68">
        <v>49.405913235700503</v>
      </c>
      <c r="O181" s="71">
        <v>0.43154474160416001</v>
      </c>
      <c r="P181" s="68">
        <v>36.140546569994399</v>
      </c>
      <c r="Q181" s="71"/>
      <c r="R181" s="68"/>
    </row>
    <row r="182" spans="1:18" x14ac:dyDescent="0.2">
      <c r="A182" s="72" t="s">
        <v>699</v>
      </c>
      <c r="B182" s="66" t="s">
        <v>700</v>
      </c>
      <c r="C182" s="67">
        <v>65</v>
      </c>
      <c r="D182" s="67" t="s">
        <v>343</v>
      </c>
      <c r="E182" s="71">
        <v>0.732331369780022</v>
      </c>
      <c r="F182" s="68">
        <v>41.202426916712596</v>
      </c>
      <c r="G182" s="71">
        <v>0.67585006976564999</v>
      </c>
      <c r="H182" s="68">
        <v>14.451185879757301</v>
      </c>
      <c r="I182" s="71">
        <v>0.71895278368222004</v>
      </c>
      <c r="J182" s="68">
        <v>26.7236624379482</v>
      </c>
      <c r="K182" s="71">
        <v>0.81372920123069603</v>
      </c>
      <c r="L182" s="68">
        <v>33.811362382791003</v>
      </c>
      <c r="M182" s="71">
        <v>0.95652173913043503</v>
      </c>
      <c r="N182" s="68">
        <v>85.382702403978996</v>
      </c>
      <c r="O182" s="71">
        <v>0.49660305509110902</v>
      </c>
      <c r="P182" s="68">
        <v>42.916899051868398</v>
      </c>
      <c r="Q182" s="71"/>
      <c r="R182" s="68"/>
    </row>
    <row r="183" spans="1:18" x14ac:dyDescent="0.2">
      <c r="A183" s="72" t="s">
        <v>701</v>
      </c>
      <c r="B183" s="66" t="s">
        <v>702</v>
      </c>
      <c r="C183" s="67">
        <v>63</v>
      </c>
      <c r="D183" s="67" t="s">
        <v>343</v>
      </c>
      <c r="E183" s="71">
        <v>0.68514218152464201</v>
      </c>
      <c r="F183" s="68">
        <v>44.517958412098302</v>
      </c>
      <c r="G183" s="71">
        <v>0.76463705778009305</v>
      </c>
      <c r="H183" s="68">
        <v>38.846880907372402</v>
      </c>
      <c r="I183" s="71">
        <v>0.724355066986064</v>
      </c>
      <c r="J183" s="68">
        <v>36.483931947069898</v>
      </c>
      <c r="K183" s="71">
        <v>0.75280705861782904</v>
      </c>
      <c r="L183" s="68">
        <v>34.688090737240103</v>
      </c>
      <c r="M183" s="71">
        <v>0.86281971855916495</v>
      </c>
      <c r="N183" s="68">
        <v>75.149700598802397</v>
      </c>
      <c r="O183" s="71">
        <v>0.32109200568006002</v>
      </c>
      <c r="P183" s="68">
        <v>44.162436548223297</v>
      </c>
      <c r="Q183" s="71"/>
      <c r="R183" s="68"/>
    </row>
    <row r="184" spans="1:18" x14ac:dyDescent="0.2">
      <c r="A184" s="72" t="s">
        <v>703</v>
      </c>
      <c r="B184" s="66" t="s">
        <v>704</v>
      </c>
      <c r="C184" s="67">
        <v>65</v>
      </c>
      <c r="D184" s="67" t="s">
        <v>343</v>
      </c>
      <c r="E184" s="71">
        <v>0.63466626073098698</v>
      </c>
      <c r="F184" s="68">
        <v>21.676778819635999</v>
      </c>
      <c r="G184" s="71">
        <v>0.69630579823722505</v>
      </c>
      <c r="H184" s="68">
        <v>18.4225041367899</v>
      </c>
      <c r="I184" s="71">
        <v>0.67163249694103599</v>
      </c>
      <c r="J184" s="68">
        <v>16.547159404302299</v>
      </c>
      <c r="K184" s="71">
        <v>0.76861316767972399</v>
      </c>
      <c r="L184" s="68">
        <v>23.634859349145099</v>
      </c>
      <c r="M184" s="71">
        <v>0.72826086956521696</v>
      </c>
      <c r="N184" s="68">
        <v>29.262227134567599</v>
      </c>
      <c r="O184" s="71">
        <v>0.308518971231732</v>
      </c>
      <c r="P184" s="68">
        <v>24.121583937534901</v>
      </c>
      <c r="Q184" s="71"/>
      <c r="R184" s="68"/>
    </row>
    <row r="185" spans="1:18" x14ac:dyDescent="0.2">
      <c r="A185" s="72" t="s">
        <v>705</v>
      </c>
      <c r="B185" s="66" t="s">
        <v>706</v>
      </c>
      <c r="C185" s="67">
        <v>65</v>
      </c>
      <c r="D185" s="67" t="s">
        <v>343</v>
      </c>
      <c r="E185" s="71">
        <v>0.65957691750245895</v>
      </c>
      <c r="F185" s="68">
        <v>26.3927192498621</v>
      </c>
      <c r="G185" s="71">
        <v>0.67183574362100096</v>
      </c>
      <c r="H185" s="68">
        <v>13.844456701599601</v>
      </c>
      <c r="I185" s="71">
        <v>0.69152389696297301</v>
      </c>
      <c r="J185" s="68">
        <v>20.4908990623276</v>
      </c>
      <c r="K185" s="71">
        <v>0.748187688893311</v>
      </c>
      <c r="L185" s="68">
        <v>20.132377275234401</v>
      </c>
      <c r="M185" s="71">
        <v>0.84239130434782605</v>
      </c>
      <c r="N185" s="68">
        <v>50.566454821774002</v>
      </c>
      <c r="O185" s="71">
        <v>0.343945953687183</v>
      </c>
      <c r="P185" s="68">
        <v>27.718906860011199</v>
      </c>
      <c r="Q185" s="71"/>
      <c r="R185" s="68"/>
    </row>
    <row r="186" spans="1:18" x14ac:dyDescent="0.2">
      <c r="A186" s="72" t="s">
        <v>707</v>
      </c>
      <c r="B186" s="66" t="s">
        <v>708</v>
      </c>
      <c r="C186" s="67">
        <v>63</v>
      </c>
      <c r="D186" s="67" t="s">
        <v>343</v>
      </c>
      <c r="E186" s="71">
        <v>0.76921539800920802</v>
      </c>
      <c r="F186" s="68">
        <v>69.848771266540595</v>
      </c>
      <c r="G186" s="71">
        <v>0.73179891747923598</v>
      </c>
      <c r="H186" s="68">
        <v>32.325141776937599</v>
      </c>
      <c r="I186" s="71">
        <v>0.78599933263196797</v>
      </c>
      <c r="J186" s="68">
        <v>55.103969754253299</v>
      </c>
      <c r="K186" s="71">
        <v>0.82361584746065797</v>
      </c>
      <c r="L186" s="68">
        <v>54.158790170132299</v>
      </c>
      <c r="M186" s="71">
        <v>0.86724488892822404</v>
      </c>
      <c r="N186" s="68">
        <v>76.247504990020005</v>
      </c>
      <c r="O186" s="71">
        <v>0.63741800354595402</v>
      </c>
      <c r="P186" s="68">
        <v>91.269035532994906</v>
      </c>
      <c r="Q186" s="71"/>
      <c r="R186" s="68"/>
    </row>
    <row r="187" spans="1:18" x14ac:dyDescent="0.2">
      <c r="A187" s="72" t="s">
        <v>709</v>
      </c>
      <c r="B187" s="66" t="s">
        <v>710</v>
      </c>
      <c r="C187" s="67">
        <v>63</v>
      </c>
      <c r="D187" s="67" t="s">
        <v>343</v>
      </c>
      <c r="E187" s="71">
        <v>0.74621969216179795</v>
      </c>
      <c r="F187" s="68">
        <v>62.570888468809102</v>
      </c>
      <c r="G187" s="71">
        <v>0.6</v>
      </c>
      <c r="H187" s="68">
        <v>10.2079395085066</v>
      </c>
      <c r="I187" s="71">
        <v>0.99990079532784903</v>
      </c>
      <c r="J187" s="68">
        <v>98.865784499054797</v>
      </c>
      <c r="K187" s="71">
        <v>0.99876281868544703</v>
      </c>
      <c r="L187" s="68">
        <v>97.542533081285399</v>
      </c>
      <c r="M187" s="71"/>
      <c r="N187" s="68"/>
      <c r="O187" s="71">
        <v>0.386215154633896</v>
      </c>
      <c r="P187" s="68">
        <v>55.431472081218303</v>
      </c>
      <c r="Q187" s="71"/>
      <c r="R187" s="68"/>
    </row>
    <row r="188" spans="1:18" x14ac:dyDescent="0.2">
      <c r="A188" s="72" t="s">
        <v>711</v>
      </c>
      <c r="B188" s="66" t="s">
        <v>712</v>
      </c>
      <c r="C188" s="67">
        <v>63</v>
      </c>
      <c r="D188" s="67" t="s">
        <v>343</v>
      </c>
      <c r="E188" s="71">
        <v>0.74156920942347404</v>
      </c>
      <c r="F188" s="68">
        <v>61.625708884688102</v>
      </c>
      <c r="G188" s="71">
        <v>0.77816514130493697</v>
      </c>
      <c r="H188" s="68">
        <v>42.344045368620002</v>
      </c>
      <c r="I188" s="71">
        <v>0.81875836336529195</v>
      </c>
      <c r="J188" s="68">
        <v>67.391304347826093</v>
      </c>
      <c r="K188" s="71">
        <v>0.71003343896154802</v>
      </c>
      <c r="L188" s="68">
        <v>26.086956521739101</v>
      </c>
      <c r="M188" s="71">
        <v>0.91149659261881599</v>
      </c>
      <c r="N188" s="68">
        <v>87.924151696606799</v>
      </c>
      <c r="O188" s="71">
        <v>0.48939251086677599</v>
      </c>
      <c r="P188" s="68">
        <v>74.010152284263995</v>
      </c>
      <c r="Q188" s="71"/>
      <c r="R188" s="68"/>
    </row>
    <row r="189" spans="1:18" x14ac:dyDescent="0.2">
      <c r="A189" s="72" t="s">
        <v>713</v>
      </c>
      <c r="B189" s="66" t="s">
        <v>714</v>
      </c>
      <c r="C189" s="67">
        <v>65</v>
      </c>
      <c r="D189" s="67" t="s">
        <v>343</v>
      </c>
      <c r="E189" s="71">
        <v>0.80679654508696697</v>
      </c>
      <c r="F189" s="68">
        <v>61.831218974076101</v>
      </c>
      <c r="G189" s="71">
        <v>0.76221676131273497</v>
      </c>
      <c r="H189" s="68">
        <v>38.306674020959697</v>
      </c>
      <c r="I189" s="71">
        <v>0.82826777572796795</v>
      </c>
      <c r="J189" s="68">
        <v>69.939327082184207</v>
      </c>
      <c r="K189" s="71">
        <v>0.898521835101317</v>
      </c>
      <c r="L189" s="68">
        <v>59.238830667402098</v>
      </c>
      <c r="M189" s="71">
        <v>0.940217391304348</v>
      </c>
      <c r="N189" s="68">
        <v>79.662890301188199</v>
      </c>
      <c r="O189" s="71">
        <v>0.60475896198846801</v>
      </c>
      <c r="P189" s="68">
        <v>55.131065253764604</v>
      </c>
      <c r="Q189" s="71"/>
      <c r="R189" s="68"/>
    </row>
    <row r="190" spans="1:18" x14ac:dyDescent="0.2">
      <c r="A190" s="72" t="s">
        <v>715</v>
      </c>
      <c r="B190" s="66" t="s">
        <v>716</v>
      </c>
      <c r="C190" s="67">
        <v>63</v>
      </c>
      <c r="D190" s="67" t="s">
        <v>343</v>
      </c>
      <c r="E190" s="71">
        <v>0.57514737636230495</v>
      </c>
      <c r="F190" s="68">
        <v>16.540642722117202</v>
      </c>
      <c r="G190" s="71">
        <v>0.70476258077970999</v>
      </c>
      <c r="H190" s="68">
        <v>27.6937618147448</v>
      </c>
      <c r="I190" s="71">
        <v>0.81141433278039798</v>
      </c>
      <c r="J190" s="68">
        <v>65.2173913043478</v>
      </c>
      <c r="K190" s="71">
        <v>0.79230787096032596</v>
      </c>
      <c r="L190" s="68">
        <v>46.5028355387524</v>
      </c>
      <c r="M190" s="71">
        <v>2.6462518806973701E-2</v>
      </c>
      <c r="N190" s="68">
        <v>1.4970059880239499</v>
      </c>
      <c r="O190" s="71">
        <v>0.54078957848411702</v>
      </c>
      <c r="P190" s="68">
        <v>81.116751269035504</v>
      </c>
      <c r="Q190" s="71"/>
      <c r="R190" s="68"/>
    </row>
    <row r="191" spans="1:18" x14ac:dyDescent="0.2">
      <c r="A191" s="72" t="s">
        <v>717</v>
      </c>
      <c r="B191" s="66" t="s">
        <v>718</v>
      </c>
      <c r="C191" s="67">
        <v>63</v>
      </c>
      <c r="D191" s="67" t="s">
        <v>343</v>
      </c>
      <c r="E191" s="71">
        <v>0.82601619211053701</v>
      </c>
      <c r="F191" s="68">
        <v>88.468809073724003</v>
      </c>
      <c r="G191" s="71">
        <v>0.73562713062789997</v>
      </c>
      <c r="H191" s="68">
        <v>32.986767485822298</v>
      </c>
      <c r="I191" s="71">
        <v>0.81187086901493999</v>
      </c>
      <c r="J191" s="68">
        <v>65.595463137996205</v>
      </c>
      <c r="K191" s="71">
        <v>0.85000836769813304</v>
      </c>
      <c r="L191" s="68">
        <v>62.381852551984899</v>
      </c>
      <c r="M191" s="71">
        <v>0.94689795557128897</v>
      </c>
      <c r="N191" s="68">
        <v>94.411177644710605</v>
      </c>
      <c r="O191" s="71">
        <v>0.78567663764042195</v>
      </c>
      <c r="P191" s="68">
        <v>96.243654822335003</v>
      </c>
      <c r="Q191" s="71"/>
      <c r="R191" s="68"/>
    </row>
    <row r="192" spans="1:18" x14ac:dyDescent="0.2">
      <c r="A192" s="72" t="s">
        <v>719</v>
      </c>
      <c r="B192" s="66" t="s">
        <v>720</v>
      </c>
      <c r="C192" s="67">
        <v>63</v>
      </c>
      <c r="D192" s="67" t="s">
        <v>343</v>
      </c>
      <c r="E192" s="71">
        <v>0.67431384068565103</v>
      </c>
      <c r="F192" s="68">
        <v>40.453686200378101</v>
      </c>
      <c r="G192" s="71">
        <v>0.72820965562401796</v>
      </c>
      <c r="H192" s="68">
        <v>31.9470699432892</v>
      </c>
      <c r="I192" s="71">
        <v>0.72681039154530203</v>
      </c>
      <c r="J192" s="68">
        <v>36.862003780718297</v>
      </c>
      <c r="K192" s="71">
        <v>0.64312969036036804</v>
      </c>
      <c r="L192" s="68">
        <v>12.854442344045401</v>
      </c>
      <c r="M192" s="71">
        <v>0.74334011859456595</v>
      </c>
      <c r="N192" s="68">
        <v>40.618762475049898</v>
      </c>
      <c r="O192" s="71">
        <v>0.53007934730400197</v>
      </c>
      <c r="P192" s="68">
        <v>80.304568527918804</v>
      </c>
      <c r="Q192" s="71"/>
      <c r="R192" s="68"/>
    </row>
    <row r="193" spans="1:18" x14ac:dyDescent="0.2">
      <c r="A193" s="72" t="s">
        <v>721</v>
      </c>
      <c r="B193" s="66" t="s">
        <v>722</v>
      </c>
      <c r="C193" s="67">
        <v>65</v>
      </c>
      <c r="D193" s="67" t="s">
        <v>343</v>
      </c>
      <c r="E193" s="71">
        <v>0.73800540847936202</v>
      </c>
      <c r="F193" s="68">
        <v>42.912300055157203</v>
      </c>
      <c r="G193" s="71">
        <v>0.80098756817627903</v>
      </c>
      <c r="H193" s="68">
        <v>54.522890237176</v>
      </c>
      <c r="I193" s="71">
        <v>0.73320733019716799</v>
      </c>
      <c r="J193" s="68">
        <v>31.5223386651958</v>
      </c>
      <c r="K193" s="71">
        <v>0.83573978463876597</v>
      </c>
      <c r="L193" s="68">
        <v>39.492553778268103</v>
      </c>
      <c r="M193" s="71">
        <v>0.92391304347826098</v>
      </c>
      <c r="N193" s="68">
        <v>74.329925393755204</v>
      </c>
      <c r="O193" s="71">
        <v>0.39617931590633798</v>
      </c>
      <c r="P193" s="68">
        <v>32.989403234801998</v>
      </c>
      <c r="Q193" s="71"/>
      <c r="R193" s="68"/>
    </row>
    <row r="194" spans="1:18" x14ac:dyDescent="0.2">
      <c r="A194" s="72" t="s">
        <v>723</v>
      </c>
      <c r="B194" s="66" t="s">
        <v>724</v>
      </c>
      <c r="C194" s="67">
        <v>65</v>
      </c>
      <c r="D194" s="67" t="s">
        <v>343</v>
      </c>
      <c r="E194" s="71">
        <v>0.86362474971748704</v>
      </c>
      <c r="F194" s="68">
        <v>81.715388858246001</v>
      </c>
      <c r="G194" s="71">
        <v>0.868628376931872</v>
      </c>
      <c r="H194" s="68">
        <v>84.445670159955895</v>
      </c>
      <c r="I194" s="71">
        <v>0.83954321416640498</v>
      </c>
      <c r="J194" s="68">
        <v>73.690016547159402</v>
      </c>
      <c r="K194" s="71">
        <v>0.97557238563192705</v>
      </c>
      <c r="L194" s="68">
        <v>94.925537782680607</v>
      </c>
      <c r="M194" s="71">
        <v>0.98913043478260898</v>
      </c>
      <c r="N194" s="68">
        <v>96.076264161370503</v>
      </c>
      <c r="O194" s="71">
        <v>0.64524933707462495</v>
      </c>
      <c r="P194" s="68">
        <v>59.843837144450603</v>
      </c>
      <c r="Q194" s="71"/>
      <c r="R194" s="68"/>
    </row>
    <row r="195" spans="1:18" x14ac:dyDescent="0.2">
      <c r="A195" s="72" t="s">
        <v>725</v>
      </c>
      <c r="B195" s="66" t="s">
        <v>726</v>
      </c>
      <c r="C195" s="67">
        <v>65</v>
      </c>
      <c r="D195" s="67" t="s">
        <v>343</v>
      </c>
      <c r="E195" s="71">
        <v>0.77946183733718</v>
      </c>
      <c r="F195" s="68">
        <v>53.9988968560397</v>
      </c>
      <c r="G195" s="71">
        <v>0.83269490255994605</v>
      </c>
      <c r="H195" s="68">
        <v>68.781025923883107</v>
      </c>
      <c r="I195" s="71">
        <v>0.79537027814249905</v>
      </c>
      <c r="J195" s="68">
        <v>55.984555984556003</v>
      </c>
      <c r="K195" s="71">
        <v>0.90360104110732797</v>
      </c>
      <c r="L195" s="68">
        <v>61.583011583011597</v>
      </c>
      <c r="M195" s="71">
        <v>0.84239130434782605</v>
      </c>
      <c r="N195" s="68">
        <v>50.566454821774002</v>
      </c>
      <c r="O195" s="71">
        <v>0.52325166052830097</v>
      </c>
      <c r="P195" s="68">
        <v>45.928611266034601</v>
      </c>
      <c r="Q195" s="71"/>
      <c r="R195" s="68"/>
    </row>
    <row r="196" spans="1:18" x14ac:dyDescent="0.2">
      <c r="A196" s="72" t="s">
        <v>727</v>
      </c>
      <c r="B196" s="66" t="s">
        <v>728</v>
      </c>
      <c r="C196" s="67">
        <v>65</v>
      </c>
      <c r="D196" s="67" t="s">
        <v>343</v>
      </c>
      <c r="E196" s="71">
        <v>0.77745151801190204</v>
      </c>
      <c r="F196" s="68">
        <v>53.364589078874801</v>
      </c>
      <c r="G196" s="71">
        <v>0.84812910545309295</v>
      </c>
      <c r="H196" s="68">
        <v>76.1445118587976</v>
      </c>
      <c r="I196" s="71">
        <v>0.809327026824194</v>
      </c>
      <c r="J196" s="68">
        <v>62.051847766133498</v>
      </c>
      <c r="K196" s="71">
        <v>0.90093228955087901</v>
      </c>
      <c r="L196" s="68">
        <v>60.452289023717597</v>
      </c>
      <c r="M196" s="71">
        <v>0.88043478260869601</v>
      </c>
      <c r="N196" s="68">
        <v>61.038961038960998</v>
      </c>
      <c r="O196" s="71">
        <v>0.44843438562264698</v>
      </c>
      <c r="P196" s="68">
        <v>38.120468488566701</v>
      </c>
      <c r="Q196" s="71"/>
      <c r="R196" s="68"/>
    </row>
    <row r="197" spans="1:18" x14ac:dyDescent="0.2">
      <c r="A197" s="72" t="s">
        <v>729</v>
      </c>
      <c r="B197" s="66" t="s">
        <v>730</v>
      </c>
      <c r="C197" s="67">
        <v>65</v>
      </c>
      <c r="D197" s="67" t="s">
        <v>343</v>
      </c>
      <c r="E197" s="71">
        <v>0.761091816620037</v>
      </c>
      <c r="F197" s="68">
        <v>48.455598455598498</v>
      </c>
      <c r="G197" s="71">
        <v>0.77485412686571498</v>
      </c>
      <c r="H197" s="68">
        <v>43.1329288472146</v>
      </c>
      <c r="I197" s="71">
        <v>0.84128685579940499</v>
      </c>
      <c r="J197" s="68">
        <v>74.214009928295596</v>
      </c>
      <c r="K197" s="71">
        <v>0.82303751903708</v>
      </c>
      <c r="L197" s="68">
        <v>36.045228902371797</v>
      </c>
      <c r="M197" s="71">
        <v>0.80434782608695599</v>
      </c>
      <c r="N197" s="68">
        <v>42.691351201989498</v>
      </c>
      <c r="O197" s="71">
        <v>0.56193275531103004</v>
      </c>
      <c r="P197" s="68">
        <v>50.362520914668202</v>
      </c>
      <c r="Q197" s="71"/>
      <c r="R197" s="68"/>
    </row>
    <row r="198" spans="1:18" x14ac:dyDescent="0.2">
      <c r="A198" s="72" t="s">
        <v>731</v>
      </c>
      <c r="B198" s="66" t="s">
        <v>732</v>
      </c>
      <c r="C198" s="67">
        <v>63</v>
      </c>
      <c r="D198" s="67" t="s">
        <v>343</v>
      </c>
      <c r="E198" s="71">
        <v>0.76134931443655296</v>
      </c>
      <c r="F198" s="68">
        <v>68.147448015122905</v>
      </c>
      <c r="G198" s="71">
        <v>0.71550437776506204</v>
      </c>
      <c r="H198" s="68">
        <v>30.0567107750473</v>
      </c>
      <c r="I198" s="71">
        <v>0.80227596428566605</v>
      </c>
      <c r="J198" s="68">
        <v>62.192816635160703</v>
      </c>
      <c r="K198" s="71">
        <v>0.77835192163949896</v>
      </c>
      <c r="L198" s="68">
        <v>42.438563327032099</v>
      </c>
      <c r="M198" s="71">
        <v>0.83626869634480905</v>
      </c>
      <c r="N198" s="68">
        <v>68.562874251497007</v>
      </c>
      <c r="O198" s="71">
        <v>0.67434561214773103</v>
      </c>
      <c r="P198" s="68">
        <v>92.893401015228406</v>
      </c>
      <c r="Q198" s="71"/>
      <c r="R198" s="68"/>
    </row>
    <row r="199" spans="1:18" x14ac:dyDescent="0.2">
      <c r="A199" s="72" t="s">
        <v>733</v>
      </c>
      <c r="B199" s="66" t="s">
        <v>734</v>
      </c>
      <c r="C199" s="67">
        <v>63</v>
      </c>
      <c r="D199" s="67" t="s">
        <v>343</v>
      </c>
      <c r="E199" s="71">
        <v>0.76940665368136896</v>
      </c>
      <c r="F199" s="68">
        <v>69.943289224952693</v>
      </c>
      <c r="G199" s="71">
        <v>0.71508177034957998</v>
      </c>
      <c r="H199" s="68">
        <v>29.962192816635199</v>
      </c>
      <c r="I199" s="71">
        <v>0.80737371684798298</v>
      </c>
      <c r="J199" s="68">
        <v>63.421550094517997</v>
      </c>
      <c r="K199" s="71">
        <v>0.89109553091643301</v>
      </c>
      <c r="L199" s="68">
        <v>76.181474480151195</v>
      </c>
      <c r="M199" s="71">
        <v>0.92034693335693396</v>
      </c>
      <c r="N199" s="68">
        <v>90.119760479041901</v>
      </c>
      <c r="O199" s="71">
        <v>0.51313531693591297</v>
      </c>
      <c r="P199" s="68">
        <v>77.563451776649799</v>
      </c>
      <c r="Q199" s="71"/>
      <c r="R199" s="68"/>
    </row>
    <row r="200" spans="1:18" x14ac:dyDescent="0.2">
      <c r="A200" s="72" t="s">
        <v>735</v>
      </c>
      <c r="B200" s="66" t="s">
        <v>736</v>
      </c>
      <c r="C200" s="67">
        <v>65</v>
      </c>
      <c r="D200" s="67" t="s">
        <v>343</v>
      </c>
      <c r="E200" s="71">
        <v>0.707760887388028</v>
      </c>
      <c r="F200" s="68">
        <v>35.934914506343098</v>
      </c>
      <c r="G200" s="71">
        <v>0.80729432481482799</v>
      </c>
      <c r="H200" s="68">
        <v>57.473800330943199</v>
      </c>
      <c r="I200" s="71">
        <v>0.64767093513994101</v>
      </c>
      <c r="J200" s="68">
        <v>13.3480419194705</v>
      </c>
      <c r="K200" s="71">
        <v>0.75032590722982395</v>
      </c>
      <c r="L200" s="68">
        <v>20.4633204633205</v>
      </c>
      <c r="M200" s="71">
        <v>0.79347826086956497</v>
      </c>
      <c r="N200" s="68">
        <v>40.425531914893597</v>
      </c>
      <c r="O200" s="71">
        <v>0.54003500888598299</v>
      </c>
      <c r="P200" s="68">
        <v>47.964305633017297</v>
      </c>
      <c r="Q200" s="71"/>
      <c r="R200" s="68"/>
    </row>
    <row r="201" spans="1:18" x14ac:dyDescent="0.2">
      <c r="A201" s="72" t="s">
        <v>737</v>
      </c>
      <c r="B201" s="66" t="s">
        <v>738</v>
      </c>
      <c r="C201" s="67">
        <v>65</v>
      </c>
      <c r="D201" s="67" t="s">
        <v>343</v>
      </c>
      <c r="E201" s="71">
        <v>0.68035143062873904</v>
      </c>
      <c r="F201" s="68">
        <v>30.501930501930499</v>
      </c>
      <c r="G201" s="71">
        <v>0.73524222031748498</v>
      </c>
      <c r="H201" s="68">
        <v>28.847214561500301</v>
      </c>
      <c r="I201" s="71">
        <v>0.72378276035115896</v>
      </c>
      <c r="J201" s="68">
        <v>27.909542195256499</v>
      </c>
      <c r="K201" s="71">
        <v>0.756106178307554</v>
      </c>
      <c r="L201" s="68">
        <v>21.538885824600101</v>
      </c>
      <c r="M201" s="71">
        <v>0.70652173913043503</v>
      </c>
      <c r="N201" s="68">
        <v>26.139817629179301</v>
      </c>
      <c r="O201" s="71">
        <v>0.480104255037064</v>
      </c>
      <c r="P201" s="68">
        <v>41.076408254322402</v>
      </c>
      <c r="Q201" s="71"/>
      <c r="R201" s="68"/>
    </row>
    <row r="202" spans="1:18" x14ac:dyDescent="0.2">
      <c r="A202" s="72" t="s">
        <v>739</v>
      </c>
      <c r="B202" s="66" t="s">
        <v>740</v>
      </c>
      <c r="C202" s="67">
        <v>63</v>
      </c>
      <c r="D202" s="67" t="s">
        <v>343</v>
      </c>
      <c r="E202" s="71">
        <v>0.76075278492246201</v>
      </c>
      <c r="F202" s="68">
        <v>67.863894139886597</v>
      </c>
      <c r="G202" s="71">
        <v>0.76808261473436001</v>
      </c>
      <c r="H202" s="68">
        <v>39.8865784499055</v>
      </c>
      <c r="I202" s="71">
        <v>0.75666632566310299</v>
      </c>
      <c r="J202" s="68">
        <v>45.841209829867701</v>
      </c>
      <c r="K202" s="71">
        <v>0.64629359615038995</v>
      </c>
      <c r="L202" s="68">
        <v>13.421550094518</v>
      </c>
      <c r="M202" s="71">
        <v>0.88937074077351996</v>
      </c>
      <c r="N202" s="68">
        <v>81.8363273453094</v>
      </c>
      <c r="O202" s="71">
        <v>0.74335064729093703</v>
      </c>
      <c r="P202" s="68">
        <v>94.822335025380696</v>
      </c>
      <c r="Q202" s="71"/>
      <c r="R202" s="68"/>
    </row>
    <row r="203" spans="1:18" x14ac:dyDescent="0.2">
      <c r="A203" s="72" t="s">
        <v>741</v>
      </c>
      <c r="B203" s="66" t="s">
        <v>742</v>
      </c>
      <c r="C203" s="67">
        <v>63</v>
      </c>
      <c r="D203" s="67" t="s">
        <v>343</v>
      </c>
      <c r="E203" s="71">
        <v>0.78618488533527897</v>
      </c>
      <c r="F203" s="68">
        <v>76.370510396975405</v>
      </c>
      <c r="G203" s="71">
        <v>0.82150181008011003</v>
      </c>
      <c r="H203" s="68">
        <v>55.009451795841201</v>
      </c>
      <c r="I203" s="71">
        <v>0.76518509407430002</v>
      </c>
      <c r="J203" s="68">
        <v>48.676748582230601</v>
      </c>
      <c r="K203" s="71">
        <v>0.74491860402154597</v>
      </c>
      <c r="L203" s="68">
        <v>33.175803402646501</v>
      </c>
      <c r="M203" s="71">
        <v>0.90264625188069703</v>
      </c>
      <c r="N203" s="68">
        <v>85.528942115768501</v>
      </c>
      <c r="O203" s="71">
        <v>0.69667266661973903</v>
      </c>
      <c r="P203" s="68">
        <v>93.705583756345206</v>
      </c>
      <c r="Q203" s="71"/>
      <c r="R203" s="68"/>
    </row>
    <row r="204" spans="1:18" x14ac:dyDescent="0.2">
      <c r="A204" s="72" t="s">
        <v>743</v>
      </c>
      <c r="B204" s="66" t="s">
        <v>744</v>
      </c>
      <c r="C204" s="67">
        <v>63</v>
      </c>
      <c r="D204" s="67" t="s">
        <v>343</v>
      </c>
      <c r="E204" s="71">
        <v>0.74138398376544501</v>
      </c>
      <c r="F204" s="68">
        <v>61.436672967863899</v>
      </c>
      <c r="G204" s="71">
        <v>0.839610328866635</v>
      </c>
      <c r="H204" s="68">
        <v>60.680529300567102</v>
      </c>
      <c r="I204" s="71">
        <v>0.78943931695604797</v>
      </c>
      <c r="J204" s="68">
        <v>56.427221172022698</v>
      </c>
      <c r="K204" s="71">
        <v>0.82504990537057399</v>
      </c>
      <c r="L204" s="68">
        <v>54.820415879016998</v>
      </c>
      <c r="M204" s="71">
        <v>0.86281971855916495</v>
      </c>
      <c r="N204" s="68">
        <v>75.149700598802397</v>
      </c>
      <c r="O204" s="71">
        <v>0.39000064907480297</v>
      </c>
      <c r="P204" s="68">
        <v>56.345177664974599</v>
      </c>
      <c r="Q204" s="71"/>
      <c r="R204" s="68"/>
    </row>
    <row r="205" spans="1:18" x14ac:dyDescent="0.2">
      <c r="A205" s="72" t="s">
        <v>745</v>
      </c>
      <c r="B205" s="66" t="s">
        <v>746</v>
      </c>
      <c r="C205" s="67">
        <v>63</v>
      </c>
      <c r="D205" s="67" t="s">
        <v>343</v>
      </c>
      <c r="E205" s="71">
        <v>0.77323441705769902</v>
      </c>
      <c r="F205" s="68">
        <v>71.455576559546301</v>
      </c>
      <c r="G205" s="71">
        <v>0.77743762389084603</v>
      </c>
      <c r="H205" s="68">
        <v>42.155009451795799</v>
      </c>
      <c r="I205" s="71">
        <v>0.81750447457873399</v>
      </c>
      <c r="J205" s="68">
        <v>67.202268431001897</v>
      </c>
      <c r="K205" s="71">
        <v>0.89156731127012101</v>
      </c>
      <c r="L205" s="68">
        <v>76.559546313799601</v>
      </c>
      <c r="M205" s="71">
        <v>0.99114965926188203</v>
      </c>
      <c r="N205" s="68">
        <v>98.403193612774501</v>
      </c>
      <c r="O205" s="71">
        <v>0.38851301628691098</v>
      </c>
      <c r="P205" s="68">
        <v>55.736040609137099</v>
      </c>
      <c r="Q205" s="71"/>
      <c r="R205" s="68"/>
    </row>
    <row r="206" spans="1:18" x14ac:dyDescent="0.2">
      <c r="A206" s="72" t="s">
        <v>747</v>
      </c>
      <c r="B206" s="66" t="s">
        <v>748</v>
      </c>
      <c r="C206" s="67">
        <v>63</v>
      </c>
      <c r="D206" s="67" t="s">
        <v>343</v>
      </c>
      <c r="E206" s="71">
        <v>0.70463931227379695</v>
      </c>
      <c r="F206" s="68">
        <v>49.243856332703203</v>
      </c>
      <c r="G206" s="71">
        <v>0.78842595399649396</v>
      </c>
      <c r="H206" s="68">
        <v>45.085066162570897</v>
      </c>
      <c r="I206" s="71">
        <v>0.77786848890660498</v>
      </c>
      <c r="J206" s="68">
        <v>52.268431001890399</v>
      </c>
      <c r="K206" s="71">
        <v>0.83658694640728604</v>
      </c>
      <c r="L206" s="68">
        <v>58.695652173912997</v>
      </c>
      <c r="M206" s="71">
        <v>0.87167005929728303</v>
      </c>
      <c r="N206" s="68">
        <v>77.544910179640695</v>
      </c>
      <c r="O206" s="71">
        <v>0.24864511276131801</v>
      </c>
      <c r="P206" s="68">
        <v>31.370558375634499</v>
      </c>
      <c r="Q206" s="71"/>
      <c r="R206" s="68"/>
    </row>
    <row r="207" spans="1:18" x14ac:dyDescent="0.2">
      <c r="A207" s="72" t="s">
        <v>749</v>
      </c>
      <c r="B207" s="66" t="s">
        <v>750</v>
      </c>
      <c r="C207" s="67"/>
      <c r="D207" s="67" t="s">
        <v>343</v>
      </c>
      <c r="E207" s="71"/>
      <c r="F207" s="68"/>
      <c r="G207" s="71"/>
      <c r="H207" s="68"/>
      <c r="I207" s="71"/>
      <c r="J207" s="68"/>
      <c r="K207" s="71"/>
      <c r="L207" s="68"/>
      <c r="M207" s="71"/>
      <c r="N207" s="68"/>
      <c r="O207" s="71"/>
      <c r="P207" s="68"/>
      <c r="Q207" s="71"/>
      <c r="R207" s="68"/>
    </row>
    <row r="208" spans="1:18" x14ac:dyDescent="0.2">
      <c r="A208" s="72" t="s">
        <v>751</v>
      </c>
      <c r="B208" s="66" t="s">
        <v>752</v>
      </c>
      <c r="C208" s="67">
        <v>64</v>
      </c>
      <c r="D208" s="67" t="s">
        <v>343</v>
      </c>
      <c r="E208" s="71">
        <v>0.90694987354312395</v>
      </c>
      <c r="F208" s="68">
        <v>98.684210526315795</v>
      </c>
      <c r="G208" s="71">
        <v>0.84537444615240798</v>
      </c>
      <c r="H208" s="68">
        <v>93.157894736842096</v>
      </c>
      <c r="I208" s="71">
        <v>0.82942780751258305</v>
      </c>
      <c r="J208" s="68">
        <v>95.526315789473699</v>
      </c>
      <c r="K208" s="71">
        <v>0.86268918609522305</v>
      </c>
      <c r="L208" s="68">
        <v>88.421052631578902</v>
      </c>
      <c r="M208" s="71">
        <v>1</v>
      </c>
      <c r="N208" s="68">
        <v>100</v>
      </c>
      <c r="O208" s="71">
        <v>0.99725792795540502</v>
      </c>
      <c r="P208" s="68">
        <v>99.462365591397898</v>
      </c>
      <c r="Q208" s="71"/>
      <c r="R208" s="68"/>
    </row>
    <row r="209" spans="1:18" x14ac:dyDescent="0.2">
      <c r="A209" s="72" t="s">
        <v>753</v>
      </c>
      <c r="B209" s="66" t="s">
        <v>754</v>
      </c>
      <c r="C209" s="67">
        <v>64</v>
      </c>
      <c r="D209" s="67" t="s">
        <v>343</v>
      </c>
      <c r="E209" s="71">
        <v>0.91211193396808699</v>
      </c>
      <c r="F209" s="68">
        <v>98.947368421052602</v>
      </c>
      <c r="G209" s="71">
        <v>0.837814243948662</v>
      </c>
      <c r="H209" s="68">
        <v>92.368421052631604</v>
      </c>
      <c r="I209" s="71">
        <v>0.81687692469613804</v>
      </c>
      <c r="J209" s="68">
        <v>94.473684210526301</v>
      </c>
      <c r="K209" s="71">
        <v>0.92981137102657296</v>
      </c>
      <c r="L209" s="68">
        <v>96.842105263157904</v>
      </c>
      <c r="M209" s="71">
        <v>0.97771467374529297</v>
      </c>
      <c r="N209" s="68">
        <v>98.153034300791504</v>
      </c>
      <c r="O209" s="71">
        <v>0.99834245642377095</v>
      </c>
      <c r="P209" s="68">
        <v>99.731182795698899</v>
      </c>
      <c r="Q209" s="71"/>
      <c r="R209" s="68"/>
    </row>
    <row r="210" spans="1:18" x14ac:dyDescent="0.2">
      <c r="A210" s="72" t="s">
        <v>755</v>
      </c>
      <c r="B210" s="66" t="s">
        <v>756</v>
      </c>
      <c r="C210" s="67">
        <v>64</v>
      </c>
      <c r="D210" s="67" t="s">
        <v>343</v>
      </c>
      <c r="E210" s="71">
        <v>0.94866421241411902</v>
      </c>
      <c r="F210" s="68">
        <v>100</v>
      </c>
      <c r="G210" s="71">
        <v>0.87775668236774496</v>
      </c>
      <c r="H210" s="68">
        <v>97.631578947368396</v>
      </c>
      <c r="I210" s="71">
        <v>0.89530612690144096</v>
      </c>
      <c r="J210" s="68">
        <v>99.736842105263193</v>
      </c>
      <c r="K210" s="71">
        <v>0.97025825280140998</v>
      </c>
      <c r="L210" s="68">
        <v>100</v>
      </c>
      <c r="M210" s="71">
        <v>1</v>
      </c>
      <c r="N210" s="68">
        <v>100</v>
      </c>
      <c r="O210" s="71">
        <v>1</v>
      </c>
      <c r="P210" s="68">
        <v>100</v>
      </c>
      <c r="Q210" s="71"/>
      <c r="R210" s="68"/>
    </row>
    <row r="211" spans="1:18" x14ac:dyDescent="0.2">
      <c r="A211" s="72" t="s">
        <v>757</v>
      </c>
      <c r="B211" s="66" t="s">
        <v>758</v>
      </c>
      <c r="C211" s="67">
        <v>64</v>
      </c>
      <c r="D211" s="67" t="s">
        <v>343</v>
      </c>
      <c r="E211" s="71">
        <v>0.855791226736212</v>
      </c>
      <c r="F211" s="68">
        <v>95.263157894736807</v>
      </c>
      <c r="G211" s="71">
        <v>0.78610528770990995</v>
      </c>
      <c r="H211" s="68">
        <v>78.947368421052602</v>
      </c>
      <c r="I211" s="71">
        <v>0.74464269950560502</v>
      </c>
      <c r="J211" s="68">
        <v>80.263157894736807</v>
      </c>
      <c r="K211" s="71">
        <v>0.935063628831864</v>
      </c>
      <c r="L211" s="68">
        <v>97.894736842105303</v>
      </c>
      <c r="M211" s="71">
        <v>0.90363602691524203</v>
      </c>
      <c r="N211" s="68">
        <v>93.931398416886594</v>
      </c>
      <c r="O211" s="71">
        <v>0.90950849071844098</v>
      </c>
      <c r="P211" s="68">
        <v>97.043010752688204</v>
      </c>
      <c r="Q211" s="71"/>
      <c r="R211" s="68"/>
    </row>
    <row r="212" spans="1:18" x14ac:dyDescent="0.2">
      <c r="A212" s="72" t="s">
        <v>759</v>
      </c>
      <c r="B212" s="66" t="s">
        <v>760</v>
      </c>
      <c r="C212" s="67">
        <v>64</v>
      </c>
      <c r="D212" s="67" t="s">
        <v>343</v>
      </c>
      <c r="E212" s="71">
        <v>0.89555803251982402</v>
      </c>
      <c r="F212" s="68">
        <v>97.631578947368396</v>
      </c>
      <c r="G212" s="71">
        <v>0.89155226935269505</v>
      </c>
      <c r="H212" s="68">
        <v>98.157894736842096</v>
      </c>
      <c r="I212" s="71">
        <v>0.78589971641731504</v>
      </c>
      <c r="J212" s="68">
        <v>89.210526315789494</v>
      </c>
      <c r="K212" s="71">
        <v>0.92132331954031799</v>
      </c>
      <c r="L212" s="68">
        <v>95.526315789473699</v>
      </c>
      <c r="M212" s="71">
        <v>0.97154145317612195</v>
      </c>
      <c r="N212" s="68">
        <v>97.625329815303402</v>
      </c>
      <c r="O212" s="71">
        <v>0.90747340411266997</v>
      </c>
      <c r="P212" s="68">
        <v>96.774193548387103</v>
      </c>
      <c r="Q212" s="71"/>
      <c r="R212" s="68"/>
    </row>
    <row r="213" spans="1:18" x14ac:dyDescent="0.2">
      <c r="A213" s="72" t="s">
        <v>761</v>
      </c>
      <c r="B213" s="66" t="s">
        <v>762</v>
      </c>
      <c r="C213" s="67">
        <v>64</v>
      </c>
      <c r="D213" s="67" t="s">
        <v>343</v>
      </c>
      <c r="E213" s="71">
        <v>0.87084430777316102</v>
      </c>
      <c r="F213" s="68">
        <v>96.578947368421098</v>
      </c>
      <c r="G213" s="71">
        <v>0.83159881559275595</v>
      </c>
      <c r="H213" s="68">
        <v>91.315789473684205</v>
      </c>
      <c r="I213" s="71">
        <v>0.83232123824772497</v>
      </c>
      <c r="J213" s="68">
        <v>96.578947368421098</v>
      </c>
      <c r="K213" s="71">
        <v>0.89997620607545203</v>
      </c>
      <c r="L213" s="68">
        <v>93.157894736842096</v>
      </c>
      <c r="M213" s="71">
        <v>0.90672263719982704</v>
      </c>
      <c r="N213" s="68">
        <v>94.722955145118704</v>
      </c>
      <c r="O213" s="71">
        <v>0.88360264175004399</v>
      </c>
      <c r="P213" s="68">
        <v>95.6989247311828</v>
      </c>
      <c r="Q213" s="71"/>
      <c r="R213" s="68"/>
    </row>
    <row r="214" spans="1:18" x14ac:dyDescent="0.2">
      <c r="A214" s="72" t="s">
        <v>763</v>
      </c>
      <c r="B214" s="66" t="s">
        <v>764</v>
      </c>
      <c r="C214" s="67">
        <v>64</v>
      </c>
      <c r="D214" s="67" t="s">
        <v>343</v>
      </c>
      <c r="E214" s="71">
        <v>0.79464341950004203</v>
      </c>
      <c r="F214" s="68">
        <v>89.736842105263193</v>
      </c>
      <c r="G214" s="71">
        <v>0.756367837507263</v>
      </c>
      <c r="H214" s="68">
        <v>68.157894736842096</v>
      </c>
      <c r="I214" s="71">
        <v>0.75045315836651505</v>
      </c>
      <c r="J214" s="68">
        <v>82.631578947368396</v>
      </c>
      <c r="K214" s="71">
        <v>0.79043814688488001</v>
      </c>
      <c r="L214" s="68">
        <v>65</v>
      </c>
      <c r="M214" s="71">
        <v>0.84190382122353202</v>
      </c>
      <c r="N214" s="68">
        <v>84.432717678100303</v>
      </c>
      <c r="O214" s="71">
        <v>0.83405413351802304</v>
      </c>
      <c r="P214" s="68">
        <v>93.817204301075293</v>
      </c>
      <c r="Q214" s="71"/>
      <c r="R214" s="68"/>
    </row>
    <row r="215" spans="1:18" x14ac:dyDescent="0.2">
      <c r="A215" s="72" t="s">
        <v>765</v>
      </c>
      <c r="B215" s="66" t="s">
        <v>766</v>
      </c>
      <c r="C215" s="67">
        <v>66</v>
      </c>
      <c r="D215" s="67" t="s">
        <v>343</v>
      </c>
      <c r="E215" s="71">
        <v>0.776402815623491</v>
      </c>
      <c r="F215" s="68">
        <v>61.284403669724803</v>
      </c>
      <c r="G215" s="71">
        <v>0.68304895921072295</v>
      </c>
      <c r="H215" s="68">
        <v>20.183486238532101</v>
      </c>
      <c r="I215" s="71">
        <v>0.77843334764497796</v>
      </c>
      <c r="J215" s="68">
        <v>61.834862385321102</v>
      </c>
      <c r="K215" s="71">
        <v>0.88142771050407198</v>
      </c>
      <c r="L215" s="68">
        <v>63.119266055045898</v>
      </c>
      <c r="M215" s="71">
        <v>0.64390962671905705</v>
      </c>
      <c r="N215" s="68">
        <v>40.183486238532097</v>
      </c>
      <c r="O215" s="71">
        <v>0.89519443403862298</v>
      </c>
      <c r="P215" s="68">
        <v>95.9633027522936</v>
      </c>
      <c r="Q215" s="71"/>
      <c r="R215" s="68"/>
    </row>
    <row r="216" spans="1:18" x14ac:dyDescent="0.2">
      <c r="A216" s="72" t="s">
        <v>767</v>
      </c>
      <c r="B216" s="66" t="s">
        <v>768</v>
      </c>
      <c r="C216" s="67">
        <v>66</v>
      </c>
      <c r="D216" s="67" t="s">
        <v>343</v>
      </c>
      <c r="E216" s="71">
        <v>0.706972159369187</v>
      </c>
      <c r="F216" s="68">
        <v>34.862385321100902</v>
      </c>
      <c r="G216" s="71">
        <v>0.68623476341978495</v>
      </c>
      <c r="H216" s="68">
        <v>20.917431192660601</v>
      </c>
      <c r="I216" s="71">
        <v>0.73051819661230799</v>
      </c>
      <c r="J216" s="68">
        <v>42.568807339449499</v>
      </c>
      <c r="K216" s="71">
        <v>0.877326791446849</v>
      </c>
      <c r="L216" s="68">
        <v>60.183486238532097</v>
      </c>
      <c r="M216" s="71">
        <v>0.36763261296660099</v>
      </c>
      <c r="N216" s="68">
        <v>7.5229357798165104</v>
      </c>
      <c r="O216" s="71">
        <v>0.87314843240039397</v>
      </c>
      <c r="P216" s="68">
        <v>93.577981651376106</v>
      </c>
      <c r="Q216" s="71"/>
      <c r="R216" s="68"/>
    </row>
    <row r="217" spans="1:18" x14ac:dyDescent="0.2">
      <c r="A217" s="72" t="s">
        <v>769</v>
      </c>
      <c r="B217" s="66" t="s">
        <v>770</v>
      </c>
      <c r="C217" s="67">
        <v>64</v>
      </c>
      <c r="D217" s="67" t="s">
        <v>343</v>
      </c>
      <c r="E217" s="71">
        <v>0.86678438141069003</v>
      </c>
      <c r="F217" s="68">
        <v>96.052631578947398</v>
      </c>
      <c r="G217" s="71">
        <v>0.76993180844050302</v>
      </c>
      <c r="H217" s="68">
        <v>71.578947368421098</v>
      </c>
      <c r="I217" s="71">
        <v>0.78528374041397198</v>
      </c>
      <c r="J217" s="68">
        <v>88.684210526315795</v>
      </c>
      <c r="K217" s="71">
        <v>0.95482983227852203</v>
      </c>
      <c r="L217" s="68">
        <v>99.473684210526301</v>
      </c>
      <c r="M217" s="71">
        <v>0.894376196061485</v>
      </c>
      <c r="N217" s="68">
        <v>91.292875989445903</v>
      </c>
      <c r="O217" s="71">
        <v>0.92950032985897102</v>
      </c>
      <c r="P217" s="68">
        <v>97.849462365591407</v>
      </c>
      <c r="Q217" s="71"/>
      <c r="R217" s="68"/>
    </row>
    <row r="218" spans="1:18" x14ac:dyDescent="0.2">
      <c r="A218" s="72" t="s">
        <v>771</v>
      </c>
      <c r="B218" s="66" t="s">
        <v>772</v>
      </c>
      <c r="C218" s="67">
        <v>64</v>
      </c>
      <c r="D218" s="67" t="s">
        <v>343</v>
      </c>
      <c r="E218" s="71">
        <v>0.89982990416744502</v>
      </c>
      <c r="F218" s="68">
        <v>98.157894736842096</v>
      </c>
      <c r="G218" s="71">
        <v>0.81265589542267802</v>
      </c>
      <c r="H218" s="68">
        <v>85.526315789473699</v>
      </c>
      <c r="I218" s="71">
        <v>0.82191376184116605</v>
      </c>
      <c r="J218" s="68">
        <v>95</v>
      </c>
      <c r="K218" s="71">
        <v>0.906906493178812</v>
      </c>
      <c r="L218" s="68">
        <v>93.947368421052602</v>
      </c>
      <c r="M218" s="71">
        <v>0.97462806346070696</v>
      </c>
      <c r="N218" s="68">
        <v>97.889182058047496</v>
      </c>
      <c r="O218" s="71">
        <v>0.98304530693386405</v>
      </c>
      <c r="P218" s="68">
        <v>98.387096774193594</v>
      </c>
      <c r="Q218" s="71"/>
      <c r="R218" s="68"/>
    </row>
    <row r="219" spans="1:18" x14ac:dyDescent="0.2">
      <c r="A219" s="72" t="s">
        <v>773</v>
      </c>
      <c r="B219" s="66" t="s">
        <v>774</v>
      </c>
      <c r="C219" s="67">
        <v>64</v>
      </c>
      <c r="D219" s="67" t="s">
        <v>343</v>
      </c>
      <c r="E219" s="71">
        <v>0.91481913273914095</v>
      </c>
      <c r="F219" s="68">
        <v>99.473684210526301</v>
      </c>
      <c r="G219" s="71">
        <v>0.83404399186619604</v>
      </c>
      <c r="H219" s="68">
        <v>91.578947368421098</v>
      </c>
      <c r="I219" s="71">
        <v>0.86126800244877</v>
      </c>
      <c r="J219" s="68">
        <v>98.684210526315795</v>
      </c>
      <c r="K219" s="71">
        <v>0.89558612498564705</v>
      </c>
      <c r="L219" s="68">
        <v>92.894736842105303</v>
      </c>
      <c r="M219" s="71">
        <v>1</v>
      </c>
      <c r="N219" s="68">
        <v>100</v>
      </c>
      <c r="O219" s="71">
        <v>0.98319754439509299</v>
      </c>
      <c r="P219" s="68">
        <v>98.655913978494596</v>
      </c>
      <c r="Q219" s="71"/>
      <c r="R219" s="68"/>
    </row>
    <row r="220" spans="1:18" x14ac:dyDescent="0.2">
      <c r="A220" s="72" t="s">
        <v>775</v>
      </c>
      <c r="B220" s="66" t="s">
        <v>776</v>
      </c>
      <c r="C220" s="67">
        <v>64</v>
      </c>
      <c r="D220" s="67" t="s">
        <v>343</v>
      </c>
      <c r="E220" s="71">
        <v>0.92334634535223303</v>
      </c>
      <c r="F220" s="68">
        <v>99.736842105263193</v>
      </c>
      <c r="G220" s="71">
        <v>0.84786474538636403</v>
      </c>
      <c r="H220" s="68">
        <v>93.684210526315795</v>
      </c>
      <c r="I220" s="71">
        <v>0.83962746801844801</v>
      </c>
      <c r="J220" s="68">
        <v>97.105263157894697</v>
      </c>
      <c r="K220" s="71">
        <v>0.94444673880124397</v>
      </c>
      <c r="L220" s="68">
        <v>98.947368421052602</v>
      </c>
      <c r="M220" s="71">
        <v>0.99932094573739105</v>
      </c>
      <c r="N220" s="68">
        <v>98.944591029023698</v>
      </c>
      <c r="O220" s="71">
        <v>0.985471828817715</v>
      </c>
      <c r="P220" s="68">
        <v>98.924731182795696</v>
      </c>
      <c r="Q220" s="71"/>
      <c r="R220" s="68"/>
    </row>
    <row r="221" spans="1:18" x14ac:dyDescent="0.2">
      <c r="A221" s="72" t="s">
        <v>777</v>
      </c>
      <c r="B221" s="66" t="s">
        <v>778</v>
      </c>
      <c r="C221" s="67">
        <v>64</v>
      </c>
      <c r="D221" s="67" t="s">
        <v>343</v>
      </c>
      <c r="E221" s="71">
        <v>0.91332149758335901</v>
      </c>
      <c r="F221" s="68">
        <v>99.210526315789494</v>
      </c>
      <c r="G221" s="71">
        <v>0.81883103894727305</v>
      </c>
      <c r="H221" s="68">
        <v>87.368421052631604</v>
      </c>
      <c r="I221" s="71">
        <v>0.85807007816111303</v>
      </c>
      <c r="J221" s="68">
        <v>98.421052631578902</v>
      </c>
      <c r="K221" s="71">
        <v>0.94383686677533296</v>
      </c>
      <c r="L221" s="68">
        <v>98.684210526315795</v>
      </c>
      <c r="M221" s="71">
        <v>0.95919501203778001</v>
      </c>
      <c r="N221" s="68">
        <v>96.833773087071194</v>
      </c>
      <c r="O221" s="71">
        <v>0.986674491995295</v>
      </c>
      <c r="P221" s="68">
        <v>99.193548387096797</v>
      </c>
      <c r="Q221" s="71"/>
      <c r="R221" s="68"/>
    </row>
    <row r="222" spans="1:18" x14ac:dyDescent="0.2">
      <c r="A222" s="72" t="s">
        <v>779</v>
      </c>
      <c r="B222" s="66" t="s">
        <v>780</v>
      </c>
      <c r="C222" s="67">
        <v>64</v>
      </c>
      <c r="D222" s="67" t="s">
        <v>343</v>
      </c>
      <c r="E222" s="71">
        <v>0.82066337307276005</v>
      </c>
      <c r="F222" s="68">
        <v>92.631578947368396</v>
      </c>
      <c r="G222" s="71">
        <v>0.77059962214217903</v>
      </c>
      <c r="H222" s="68">
        <v>72.105263157894697</v>
      </c>
      <c r="I222" s="71">
        <v>0.77457682450549903</v>
      </c>
      <c r="J222" s="68">
        <v>86.578947368421098</v>
      </c>
      <c r="K222" s="71">
        <v>0.94316686447919196</v>
      </c>
      <c r="L222" s="68">
        <v>98.421052631578902</v>
      </c>
      <c r="M222" s="71">
        <v>0.79869127723933597</v>
      </c>
      <c r="N222" s="68">
        <v>79.155672823219007</v>
      </c>
      <c r="O222" s="71">
        <v>0.81628227699759204</v>
      </c>
      <c r="P222" s="68">
        <v>93.010752688172005</v>
      </c>
      <c r="Q222" s="71"/>
      <c r="R222" s="68"/>
    </row>
    <row r="223" spans="1:18" x14ac:dyDescent="0.2">
      <c r="A223" s="72" t="s">
        <v>781</v>
      </c>
      <c r="B223" s="66" t="s">
        <v>782</v>
      </c>
      <c r="C223" s="67">
        <v>64</v>
      </c>
      <c r="D223" s="67" t="s">
        <v>343</v>
      </c>
      <c r="E223" s="71">
        <v>0.85428247352449205</v>
      </c>
      <c r="F223" s="68">
        <v>94.736842105263193</v>
      </c>
      <c r="G223" s="71">
        <v>0.78901079892883297</v>
      </c>
      <c r="H223" s="68">
        <v>80.789473684210506</v>
      </c>
      <c r="I223" s="71">
        <v>0.80842516185465796</v>
      </c>
      <c r="J223" s="68">
        <v>93.684210526315795</v>
      </c>
      <c r="K223" s="71">
        <v>0.88165292868201905</v>
      </c>
      <c r="L223" s="68">
        <v>92.105263157894697</v>
      </c>
      <c r="M223" s="71">
        <v>0.89746280634607101</v>
      </c>
      <c r="N223" s="68">
        <v>91.820580474934005</v>
      </c>
      <c r="O223" s="71">
        <v>0.89486067181087903</v>
      </c>
      <c r="P223" s="68">
        <v>95.9677419354839</v>
      </c>
      <c r="Q223" s="71"/>
      <c r="R223" s="68"/>
    </row>
    <row r="224" spans="1:18" x14ac:dyDescent="0.2">
      <c r="A224" s="72" t="s">
        <v>783</v>
      </c>
      <c r="B224" s="66" t="s">
        <v>784</v>
      </c>
      <c r="C224" s="67">
        <v>64</v>
      </c>
      <c r="D224" s="67" t="s">
        <v>343</v>
      </c>
      <c r="E224" s="71">
        <v>0.66155726469570297</v>
      </c>
      <c r="F224" s="68">
        <v>53.684210526315802</v>
      </c>
      <c r="G224" s="71">
        <v>0.65637230149518599</v>
      </c>
      <c r="H224" s="68">
        <v>32.105263157894697</v>
      </c>
      <c r="I224" s="71">
        <v>0.671839734262345</v>
      </c>
      <c r="J224" s="68">
        <v>57.105263157894697</v>
      </c>
      <c r="K224" s="71">
        <v>0.72240302625217301</v>
      </c>
      <c r="L224" s="68">
        <v>38.421052631578902</v>
      </c>
      <c r="M224" s="71">
        <v>0.72461263040928503</v>
      </c>
      <c r="N224" s="68">
        <v>62.269129287598901</v>
      </c>
      <c r="O224" s="71">
        <v>0.53255863105952395</v>
      </c>
      <c r="P224" s="68">
        <v>61.827956989247298</v>
      </c>
      <c r="Q224" s="71"/>
      <c r="R224" s="68"/>
    </row>
    <row r="225" spans="1:18" x14ac:dyDescent="0.2">
      <c r="A225" s="72" t="s">
        <v>785</v>
      </c>
      <c r="B225" s="66" t="s">
        <v>786</v>
      </c>
      <c r="C225" s="67">
        <v>64</v>
      </c>
      <c r="D225" s="67" t="s">
        <v>343</v>
      </c>
      <c r="E225" s="71">
        <v>0.56541082463371595</v>
      </c>
      <c r="F225" s="68">
        <v>26.842105263157901</v>
      </c>
      <c r="G225" s="71">
        <v>0.63369385103305997</v>
      </c>
      <c r="H225" s="68">
        <v>27.6315789473684</v>
      </c>
      <c r="I225" s="71">
        <v>0.55488611268913801</v>
      </c>
      <c r="J225" s="68">
        <v>14.7368421052632</v>
      </c>
      <c r="K225" s="71">
        <v>0.54897122972408796</v>
      </c>
      <c r="L225" s="68">
        <v>6.0526315789473699</v>
      </c>
      <c r="M225" s="71">
        <v>0.67522686585591696</v>
      </c>
      <c r="N225" s="68">
        <v>49.076517150395802</v>
      </c>
      <c r="O225" s="71">
        <v>0.414276063866379</v>
      </c>
      <c r="P225" s="68">
        <v>39.247311827956999</v>
      </c>
      <c r="Q225" s="71"/>
      <c r="R225" s="68"/>
    </row>
    <row r="226" spans="1:18" x14ac:dyDescent="0.2">
      <c r="A226" s="72" t="s">
        <v>787</v>
      </c>
      <c r="B226" s="66" t="s">
        <v>788</v>
      </c>
      <c r="C226" s="67">
        <v>64</v>
      </c>
      <c r="D226" s="67" t="s">
        <v>343</v>
      </c>
      <c r="E226" s="71">
        <v>0.744999379728847</v>
      </c>
      <c r="F226" s="68">
        <v>80.263157894736807</v>
      </c>
      <c r="G226" s="71">
        <v>0.87110683793299104</v>
      </c>
      <c r="H226" s="68">
        <v>97.105263157894697</v>
      </c>
      <c r="I226" s="71">
        <v>0.65836697835779001</v>
      </c>
      <c r="J226" s="68">
        <v>51.315789473684198</v>
      </c>
      <c r="K226" s="71">
        <v>0.67434822905366798</v>
      </c>
      <c r="L226" s="68">
        <v>27.894736842105299</v>
      </c>
      <c r="M226" s="71">
        <v>0.90672263719982704</v>
      </c>
      <c r="N226" s="68">
        <v>94.722955145118704</v>
      </c>
      <c r="O226" s="71">
        <v>0.61445221609995804</v>
      </c>
      <c r="P226" s="68">
        <v>72.849462365591407</v>
      </c>
      <c r="Q226" s="71"/>
      <c r="R226" s="68"/>
    </row>
    <row r="227" spans="1:18" x14ac:dyDescent="0.2">
      <c r="A227" s="72" t="s">
        <v>789</v>
      </c>
      <c r="B227" s="66" t="s">
        <v>790</v>
      </c>
      <c r="C227" s="67">
        <v>64</v>
      </c>
      <c r="D227" s="67" t="s">
        <v>343</v>
      </c>
      <c r="E227" s="71">
        <v>0.65424133925744299</v>
      </c>
      <c r="F227" s="68">
        <v>51.315789473684198</v>
      </c>
      <c r="G227" s="71">
        <v>0.77240664390892699</v>
      </c>
      <c r="H227" s="68">
        <v>73.684210526315795</v>
      </c>
      <c r="I227" s="71">
        <v>0.55458378860742596</v>
      </c>
      <c r="J227" s="68">
        <v>14.473684210526301</v>
      </c>
      <c r="K227" s="71">
        <v>0.69428429771234201</v>
      </c>
      <c r="L227" s="68">
        <v>33.157894736842103</v>
      </c>
      <c r="M227" s="71">
        <v>0.73695907154762597</v>
      </c>
      <c r="N227" s="68">
        <v>65.6992084432718</v>
      </c>
      <c r="O227" s="71">
        <v>0.51297289451089401</v>
      </c>
      <c r="P227" s="68">
        <v>58.602150537634401</v>
      </c>
      <c r="Q227" s="71"/>
      <c r="R227" s="68"/>
    </row>
    <row r="228" spans="1:18" x14ac:dyDescent="0.2">
      <c r="A228" s="72" t="s">
        <v>791</v>
      </c>
      <c r="B228" s="66" t="s">
        <v>792</v>
      </c>
      <c r="C228" s="67">
        <v>64</v>
      </c>
      <c r="D228" s="67" t="s">
        <v>343</v>
      </c>
      <c r="E228" s="71">
        <v>0.74590230652258005</v>
      </c>
      <c r="F228" s="68">
        <v>81.052631578947398</v>
      </c>
      <c r="G228" s="71">
        <v>0.80399166250712895</v>
      </c>
      <c r="H228" s="68">
        <v>84.210526315789494</v>
      </c>
      <c r="I228" s="71">
        <v>0.59972369811656401</v>
      </c>
      <c r="J228" s="68">
        <v>27.105263157894701</v>
      </c>
      <c r="K228" s="71">
        <v>0.69858484122389397</v>
      </c>
      <c r="L228" s="68">
        <v>34.473684210526301</v>
      </c>
      <c r="M228" s="71">
        <v>0.81721093894684804</v>
      </c>
      <c r="N228" s="68">
        <v>82.321899736147799</v>
      </c>
      <c r="O228" s="71">
        <v>0.81000039181846295</v>
      </c>
      <c r="P228" s="68">
        <v>91.935483870967701</v>
      </c>
      <c r="Q228" s="71"/>
      <c r="R228" s="68"/>
    </row>
    <row r="229" spans="1:18" x14ac:dyDescent="0.2">
      <c r="A229" s="72" t="s">
        <v>793</v>
      </c>
      <c r="B229" s="66" t="s">
        <v>794</v>
      </c>
      <c r="C229" s="67">
        <v>45</v>
      </c>
      <c r="D229" s="67" t="s">
        <v>343</v>
      </c>
      <c r="E229" s="71">
        <v>0.84474800133188599</v>
      </c>
      <c r="F229" s="68">
        <v>93.825910931174107</v>
      </c>
      <c r="G229" s="71">
        <v>0.88129907700250698</v>
      </c>
      <c r="H229" s="68">
        <v>75.1518218623482</v>
      </c>
      <c r="I229" s="71">
        <v>0.82361701703323897</v>
      </c>
      <c r="J229" s="68">
        <v>78.390688259109297</v>
      </c>
      <c r="K229" s="71">
        <v>0.86779053253784999</v>
      </c>
      <c r="L229" s="68">
        <v>40.789473684210499</v>
      </c>
      <c r="M229" s="71">
        <v>0.84902215512095802</v>
      </c>
      <c r="N229" s="68">
        <v>61.651469098277602</v>
      </c>
      <c r="O229" s="71">
        <v>0.80201122496487498</v>
      </c>
      <c r="P229" s="68">
        <v>94.7422154160286</v>
      </c>
      <c r="Q229" s="71"/>
      <c r="R229" s="68"/>
    </row>
    <row r="230" spans="1:18" x14ac:dyDescent="0.2">
      <c r="A230" s="72" t="s">
        <v>795</v>
      </c>
      <c r="B230" s="66" t="s">
        <v>796</v>
      </c>
      <c r="C230" s="67">
        <v>45</v>
      </c>
      <c r="D230" s="67" t="s">
        <v>343</v>
      </c>
      <c r="E230" s="71">
        <v>0.81718720912081799</v>
      </c>
      <c r="F230" s="68">
        <v>86.386639676113404</v>
      </c>
      <c r="G230" s="71">
        <v>0.87576857945862696</v>
      </c>
      <c r="H230" s="68">
        <v>71.761133603238903</v>
      </c>
      <c r="I230" s="71">
        <v>0.73884268787337903</v>
      </c>
      <c r="J230" s="68">
        <v>44.230769230769198</v>
      </c>
      <c r="K230" s="71">
        <v>0.85609845169765997</v>
      </c>
      <c r="L230" s="68">
        <v>36.8927125506073</v>
      </c>
      <c r="M230" s="71">
        <v>0.78582212703205601</v>
      </c>
      <c r="N230" s="68">
        <v>42.198581560283699</v>
      </c>
      <c r="O230" s="71">
        <v>0.82940419954236899</v>
      </c>
      <c r="P230" s="68">
        <v>95.610005104645197</v>
      </c>
      <c r="Q230" s="71"/>
      <c r="R230" s="68"/>
    </row>
    <row r="231" spans="1:18" x14ac:dyDescent="0.2">
      <c r="A231" s="72" t="s">
        <v>797</v>
      </c>
      <c r="B231" s="66" t="s">
        <v>798</v>
      </c>
      <c r="C231" s="67">
        <v>66</v>
      </c>
      <c r="D231" s="67" t="s">
        <v>343</v>
      </c>
      <c r="E231" s="71">
        <v>0.76740502600044302</v>
      </c>
      <c r="F231" s="68">
        <v>58.5321100917431</v>
      </c>
      <c r="G231" s="71">
        <v>0.72878227774000903</v>
      </c>
      <c r="H231" s="68">
        <v>25.137614678899102</v>
      </c>
      <c r="I231" s="71">
        <v>0.79853333216621403</v>
      </c>
      <c r="J231" s="68">
        <v>71.743119266055004</v>
      </c>
      <c r="K231" s="71">
        <v>0.78206490350605395</v>
      </c>
      <c r="L231" s="68">
        <v>23.669724770642201</v>
      </c>
      <c r="M231" s="71">
        <v>0.65618860510805499</v>
      </c>
      <c r="N231" s="68">
        <v>43.4862385321101</v>
      </c>
      <c r="O231" s="71">
        <v>0.87145601148188401</v>
      </c>
      <c r="P231" s="68">
        <v>93.211009174311897</v>
      </c>
      <c r="Q231" s="71"/>
      <c r="R231" s="68"/>
    </row>
    <row r="232" spans="1:18" x14ac:dyDescent="0.2">
      <c r="A232" s="72" t="s">
        <v>799</v>
      </c>
      <c r="B232" s="66" t="s">
        <v>800</v>
      </c>
      <c r="C232" s="67">
        <v>66</v>
      </c>
      <c r="D232" s="67" t="s">
        <v>343</v>
      </c>
      <c r="E232" s="71">
        <v>0.75779085832844395</v>
      </c>
      <c r="F232" s="68">
        <v>54.4954128440367</v>
      </c>
      <c r="G232" s="71">
        <v>0.73924043150954699</v>
      </c>
      <c r="H232" s="68">
        <v>26.9724770642202</v>
      </c>
      <c r="I232" s="71">
        <v>0.76151560773421301</v>
      </c>
      <c r="J232" s="68">
        <v>55.779816513761503</v>
      </c>
      <c r="K232" s="71">
        <v>0.766563879577288</v>
      </c>
      <c r="L232" s="68">
        <v>19.633027522935802</v>
      </c>
      <c r="M232" s="71">
        <v>0.76055992141453799</v>
      </c>
      <c r="N232" s="68">
        <v>69.724770642201804</v>
      </c>
      <c r="O232" s="71">
        <v>0.76107445140663199</v>
      </c>
      <c r="P232" s="68">
        <v>76.513761467889907</v>
      </c>
      <c r="Q232" s="71"/>
      <c r="R232" s="68"/>
    </row>
    <row r="233" spans="1:18" x14ac:dyDescent="0.2">
      <c r="A233" s="72" t="s">
        <v>801</v>
      </c>
      <c r="B233" s="66" t="s">
        <v>802</v>
      </c>
      <c r="C233" s="67">
        <v>64</v>
      </c>
      <c r="D233" s="67" t="s">
        <v>343</v>
      </c>
      <c r="E233" s="71">
        <v>0.79554644836755095</v>
      </c>
      <c r="F233" s="68">
        <v>90.263157894736807</v>
      </c>
      <c r="G233" s="71">
        <v>0.74845780102690396</v>
      </c>
      <c r="H233" s="68">
        <v>63.947368421052602</v>
      </c>
      <c r="I233" s="71">
        <v>0.72125105664759204</v>
      </c>
      <c r="J233" s="68">
        <v>73.684210526315795</v>
      </c>
      <c r="K233" s="71">
        <v>0.85621922718328203</v>
      </c>
      <c r="L233" s="68">
        <v>87.105263157894697</v>
      </c>
      <c r="M233" s="71">
        <v>0.86351009321563099</v>
      </c>
      <c r="N233" s="68">
        <v>88.126649076517197</v>
      </c>
      <c r="O233" s="71">
        <v>0.78829406376434896</v>
      </c>
      <c r="P233" s="68">
        <v>90.591397849462396</v>
      </c>
      <c r="Q233" s="71"/>
      <c r="R233" s="68"/>
    </row>
    <row r="234" spans="1:18" x14ac:dyDescent="0.2">
      <c r="A234" s="72" t="s">
        <v>803</v>
      </c>
      <c r="B234" s="66" t="s">
        <v>804</v>
      </c>
      <c r="C234" s="67">
        <v>64</v>
      </c>
      <c r="D234" s="67" t="s">
        <v>343</v>
      </c>
      <c r="E234" s="71">
        <v>0.85859163582461995</v>
      </c>
      <c r="F234" s="68">
        <v>95.526315789473699</v>
      </c>
      <c r="G234" s="71">
        <v>0.79080381123991506</v>
      </c>
      <c r="H234" s="68">
        <v>81.315789473684205</v>
      </c>
      <c r="I234" s="71">
        <v>0.74376231431366302</v>
      </c>
      <c r="J234" s="68">
        <v>79.736842105263193</v>
      </c>
      <c r="K234" s="71">
        <v>0.93142985417817004</v>
      </c>
      <c r="L234" s="68">
        <v>97.368421052631604</v>
      </c>
      <c r="M234" s="71">
        <v>0.90672263719982704</v>
      </c>
      <c r="N234" s="68">
        <v>94.722955145118704</v>
      </c>
      <c r="O234" s="71">
        <v>0.92023956219152403</v>
      </c>
      <c r="P234" s="68">
        <v>97.580645161290306</v>
      </c>
      <c r="Q234" s="71"/>
      <c r="R234" s="68"/>
    </row>
    <row r="235" spans="1:18" x14ac:dyDescent="0.2">
      <c r="A235" s="72" t="s">
        <v>805</v>
      </c>
      <c r="B235" s="66" t="s">
        <v>806</v>
      </c>
      <c r="C235" s="67">
        <v>64</v>
      </c>
      <c r="D235" s="67" t="s">
        <v>343</v>
      </c>
      <c r="E235" s="71">
        <v>0.796322565295701</v>
      </c>
      <c r="F235" s="68">
        <v>90.526315789473699</v>
      </c>
      <c r="G235" s="71">
        <v>0.66016001353487697</v>
      </c>
      <c r="H235" s="68">
        <v>32.894736842105303</v>
      </c>
      <c r="I235" s="71">
        <v>0.75647857446308298</v>
      </c>
      <c r="J235" s="68">
        <v>84.736842105263193</v>
      </c>
      <c r="K235" s="71">
        <v>0.86458215645066705</v>
      </c>
      <c r="L235" s="68">
        <v>89.210526315789494</v>
      </c>
      <c r="M235" s="71">
        <v>0.88511636520772896</v>
      </c>
      <c r="N235" s="68">
        <v>90.237467018469701</v>
      </c>
      <c r="O235" s="71">
        <v>0.81527571682214905</v>
      </c>
      <c r="P235" s="68">
        <v>92.741935483871003</v>
      </c>
      <c r="Q235" s="71"/>
      <c r="R235" s="68"/>
    </row>
    <row r="236" spans="1:18" x14ac:dyDescent="0.2">
      <c r="A236" s="72" t="s">
        <v>807</v>
      </c>
      <c r="B236" s="66" t="s">
        <v>808</v>
      </c>
      <c r="C236" s="67">
        <v>64</v>
      </c>
      <c r="D236" s="67" t="s">
        <v>343</v>
      </c>
      <c r="E236" s="71">
        <v>0.74391484264938201</v>
      </c>
      <c r="F236" s="68">
        <v>79.473684210526301</v>
      </c>
      <c r="G236" s="71">
        <v>0.73674711694931505</v>
      </c>
      <c r="H236" s="68">
        <v>58.157894736842103</v>
      </c>
      <c r="I236" s="71">
        <v>0.739188092458407</v>
      </c>
      <c r="J236" s="68">
        <v>78.684210526315795</v>
      </c>
      <c r="K236" s="71">
        <v>0.63792889075217796</v>
      </c>
      <c r="L236" s="68">
        <v>18.947368421052602</v>
      </c>
      <c r="M236" s="71">
        <v>0.80177788752392098</v>
      </c>
      <c r="N236" s="68">
        <v>79.4195250659631</v>
      </c>
      <c r="O236" s="71">
        <v>0.80393222556308697</v>
      </c>
      <c r="P236" s="68">
        <v>91.6666666666667</v>
      </c>
      <c r="Q236" s="71"/>
      <c r="R236" s="68"/>
    </row>
    <row r="237" spans="1:18" x14ac:dyDescent="0.2">
      <c r="A237" s="72" t="s">
        <v>809</v>
      </c>
      <c r="B237" s="66" t="s">
        <v>810</v>
      </c>
      <c r="C237" s="67">
        <v>64</v>
      </c>
      <c r="D237" s="67" t="s">
        <v>343</v>
      </c>
      <c r="E237" s="71">
        <v>0.77813439499812898</v>
      </c>
      <c r="F237" s="68">
        <v>86.842105263157904</v>
      </c>
      <c r="G237" s="71">
        <v>0.72036691841981904</v>
      </c>
      <c r="H237" s="68">
        <v>52.368421052631597</v>
      </c>
      <c r="I237" s="71">
        <v>0.66054003849526799</v>
      </c>
      <c r="J237" s="68">
        <v>52.631578947368403</v>
      </c>
      <c r="K237" s="71">
        <v>0.85548917614720599</v>
      </c>
      <c r="L237" s="68">
        <v>86.842105263157904</v>
      </c>
      <c r="M237" s="71">
        <v>0.83264399036977599</v>
      </c>
      <c r="N237" s="68">
        <v>83.641160949868095</v>
      </c>
      <c r="O237" s="71">
        <v>0.82163185155857399</v>
      </c>
      <c r="P237" s="68">
        <v>93.548387096774206</v>
      </c>
      <c r="Q237" s="71"/>
      <c r="R237" s="68"/>
    </row>
    <row r="238" spans="1:18" x14ac:dyDescent="0.2">
      <c r="A238" s="72" t="s">
        <v>811</v>
      </c>
      <c r="B238" s="66" t="s">
        <v>812</v>
      </c>
      <c r="C238" s="67">
        <v>66</v>
      </c>
      <c r="D238" s="67" t="s">
        <v>343</v>
      </c>
      <c r="E238" s="71">
        <v>0.82625992256525105</v>
      </c>
      <c r="F238" s="68">
        <v>82.201834862385297</v>
      </c>
      <c r="G238" s="71">
        <v>0.76987104500807702</v>
      </c>
      <c r="H238" s="68">
        <v>36.146788990825698</v>
      </c>
      <c r="I238" s="71">
        <v>0.87263817353137296</v>
      </c>
      <c r="J238" s="68">
        <v>90.825688073394502</v>
      </c>
      <c r="K238" s="71">
        <v>0.83516506245766897</v>
      </c>
      <c r="L238" s="68">
        <v>39.633027522935798</v>
      </c>
      <c r="M238" s="71">
        <v>0.76055992141453799</v>
      </c>
      <c r="N238" s="68">
        <v>69.724770642201804</v>
      </c>
      <c r="O238" s="71">
        <v>0.89306541041459997</v>
      </c>
      <c r="P238" s="68">
        <v>95.412844036697294</v>
      </c>
      <c r="Q238" s="71"/>
      <c r="R238" s="68"/>
    </row>
    <row r="239" spans="1:18" x14ac:dyDescent="0.2">
      <c r="A239" s="72" t="s">
        <v>813</v>
      </c>
      <c r="B239" s="66" t="s">
        <v>814</v>
      </c>
      <c r="C239" s="67">
        <v>64</v>
      </c>
      <c r="D239" s="67" t="s">
        <v>343</v>
      </c>
      <c r="E239" s="71">
        <v>0.86723791684992502</v>
      </c>
      <c r="F239" s="68">
        <v>96.315789473684205</v>
      </c>
      <c r="G239" s="71">
        <v>0.79108125034097398</v>
      </c>
      <c r="H239" s="68">
        <v>81.842105263157904</v>
      </c>
      <c r="I239" s="71">
        <v>0.75480705704999096</v>
      </c>
      <c r="J239" s="68">
        <v>84.210526315789494</v>
      </c>
      <c r="K239" s="71">
        <v>0.86740782039917397</v>
      </c>
      <c r="L239" s="68">
        <v>89.736842105263193</v>
      </c>
      <c r="M239" s="71">
        <v>0.94067535033026695</v>
      </c>
      <c r="N239" s="68">
        <v>96.042216358839099</v>
      </c>
      <c r="O239" s="71">
        <v>0.982218106129218</v>
      </c>
      <c r="P239" s="68">
        <v>98.118279569892493</v>
      </c>
      <c r="Q239" s="71"/>
      <c r="R239" s="68"/>
    </row>
    <row r="240" spans="1:18" x14ac:dyDescent="0.2">
      <c r="A240" s="72" t="s">
        <v>815</v>
      </c>
      <c r="B240" s="66" t="s">
        <v>816</v>
      </c>
      <c r="C240" s="67">
        <v>64</v>
      </c>
      <c r="D240" s="67" t="s">
        <v>343</v>
      </c>
      <c r="E240" s="71">
        <v>0.82086083730049997</v>
      </c>
      <c r="F240" s="68">
        <v>92.894736842105303</v>
      </c>
      <c r="G240" s="71">
        <v>0.80153070740139698</v>
      </c>
      <c r="H240" s="68">
        <v>83.684210526315795</v>
      </c>
      <c r="I240" s="71">
        <v>0.77264372282176697</v>
      </c>
      <c r="J240" s="68">
        <v>86.315789473684205</v>
      </c>
      <c r="K240" s="71">
        <v>0.82708408193165805</v>
      </c>
      <c r="L240" s="68">
        <v>78.947368421052602</v>
      </c>
      <c r="M240" s="71">
        <v>0.88511636520772896</v>
      </c>
      <c r="N240" s="68">
        <v>90.237467018469701</v>
      </c>
      <c r="O240" s="71">
        <v>0.81792930913994699</v>
      </c>
      <c r="P240" s="68">
        <v>93.279569892473106</v>
      </c>
      <c r="Q240" s="71"/>
      <c r="R240" s="68"/>
    </row>
    <row r="241" spans="1:18" x14ac:dyDescent="0.2">
      <c r="A241" s="72" t="s">
        <v>817</v>
      </c>
      <c r="B241" s="66" t="s">
        <v>818</v>
      </c>
      <c r="C241" s="67">
        <v>64</v>
      </c>
      <c r="D241" s="67" t="s">
        <v>343</v>
      </c>
      <c r="E241" s="71">
        <v>0.82670715843379305</v>
      </c>
      <c r="F241" s="68">
        <v>93.157894736842096</v>
      </c>
      <c r="G241" s="71">
        <v>0.77649416187182296</v>
      </c>
      <c r="H241" s="68">
        <v>75.263157894736807</v>
      </c>
      <c r="I241" s="71">
        <v>0.77523987665133498</v>
      </c>
      <c r="J241" s="68">
        <v>86.842105263157904</v>
      </c>
      <c r="K241" s="71">
        <v>0.87354205370286797</v>
      </c>
      <c r="L241" s="68">
        <v>91.315789473684205</v>
      </c>
      <c r="M241" s="71">
        <v>0.87276992406938703</v>
      </c>
      <c r="N241" s="68">
        <v>88.918205804749306</v>
      </c>
      <c r="O241" s="71">
        <v>0.835489775873551</v>
      </c>
      <c r="P241" s="68">
        <v>94.086021505376394</v>
      </c>
      <c r="Q241" s="71"/>
      <c r="R241" s="68"/>
    </row>
    <row r="242" spans="1:18" x14ac:dyDescent="0.2">
      <c r="A242" s="72" t="s">
        <v>566</v>
      </c>
      <c r="B242" s="66" t="s">
        <v>819</v>
      </c>
      <c r="C242" s="67">
        <v>64</v>
      </c>
      <c r="D242" s="67" t="s">
        <v>343</v>
      </c>
      <c r="E242" s="71">
        <v>0.87472006828428395</v>
      </c>
      <c r="F242" s="68">
        <v>96.842105263157904</v>
      </c>
      <c r="G242" s="71">
        <v>0.82986962334843795</v>
      </c>
      <c r="H242" s="68">
        <v>91.052631578947398</v>
      </c>
      <c r="I242" s="71">
        <v>0.83215294782815197</v>
      </c>
      <c r="J242" s="68">
        <v>96.315789473684205</v>
      </c>
      <c r="K242" s="71">
        <v>0.95099079165725797</v>
      </c>
      <c r="L242" s="68">
        <v>99.210526315789494</v>
      </c>
      <c r="M242" s="71">
        <v>0.92215568862275399</v>
      </c>
      <c r="N242" s="68">
        <v>95.514511873350898</v>
      </c>
      <c r="O242" s="71">
        <v>0.83843128996481597</v>
      </c>
      <c r="P242" s="68">
        <v>94.354838709677395</v>
      </c>
      <c r="Q242" s="71"/>
      <c r="R242" s="68"/>
    </row>
    <row r="243" spans="1:18" x14ac:dyDescent="0.2">
      <c r="A243" s="72" t="s">
        <v>820</v>
      </c>
      <c r="B243" s="66" t="s">
        <v>821</v>
      </c>
      <c r="C243" s="67">
        <v>64</v>
      </c>
      <c r="D243" s="67" t="s">
        <v>343</v>
      </c>
      <c r="E243" s="71">
        <v>0.80268043599470495</v>
      </c>
      <c r="F243" s="68">
        <v>91.578947368421098</v>
      </c>
      <c r="G243" s="71">
        <v>0.77334927886372895</v>
      </c>
      <c r="H243" s="68">
        <v>73.947368421052602</v>
      </c>
      <c r="I243" s="71">
        <v>0.71186331585768603</v>
      </c>
      <c r="J243" s="68">
        <v>70.263157894736807</v>
      </c>
      <c r="K243" s="71">
        <v>0.86979608439630995</v>
      </c>
      <c r="L243" s="68">
        <v>90.526315789473699</v>
      </c>
      <c r="M243" s="71">
        <v>0.80795110809309201</v>
      </c>
      <c r="N243" s="68">
        <v>81.002638522427404</v>
      </c>
      <c r="O243" s="71">
        <v>0.85044239276270905</v>
      </c>
      <c r="P243" s="68">
        <v>95.161290322580697</v>
      </c>
      <c r="Q243" s="71"/>
      <c r="R243" s="68"/>
    </row>
    <row r="244" spans="1:18" x14ac:dyDescent="0.2">
      <c r="A244" s="72" t="s">
        <v>822</v>
      </c>
      <c r="B244" s="66" t="s">
        <v>823</v>
      </c>
      <c r="C244" s="67">
        <v>64</v>
      </c>
      <c r="D244" s="67" t="s">
        <v>343</v>
      </c>
      <c r="E244" s="71">
        <v>0.79475124000167496</v>
      </c>
      <c r="F244" s="68">
        <v>90</v>
      </c>
      <c r="G244" s="71">
        <v>0.71587828155631505</v>
      </c>
      <c r="H244" s="68">
        <v>50</v>
      </c>
      <c r="I244" s="71">
        <v>0.713951209788248</v>
      </c>
      <c r="J244" s="68">
        <v>71.578947368421098</v>
      </c>
      <c r="K244" s="71">
        <v>0.76256947152834698</v>
      </c>
      <c r="L244" s="68">
        <v>53.157894736842103</v>
      </c>
      <c r="M244" s="71">
        <v>0.90363602691524203</v>
      </c>
      <c r="N244" s="68">
        <v>93.931398416886594</v>
      </c>
      <c r="O244" s="71">
        <v>0.87772121022022298</v>
      </c>
      <c r="P244" s="68">
        <v>95.430107526881699</v>
      </c>
      <c r="Q244" s="71"/>
      <c r="R244" s="68"/>
    </row>
    <row r="245" spans="1:18" x14ac:dyDescent="0.2">
      <c r="A245" s="72" t="s">
        <v>824</v>
      </c>
      <c r="B245" s="66" t="s">
        <v>825</v>
      </c>
      <c r="C245" s="67">
        <v>64</v>
      </c>
      <c r="D245" s="67" t="s">
        <v>343</v>
      </c>
      <c r="E245" s="71">
        <v>0.669867362434868</v>
      </c>
      <c r="F245" s="68">
        <v>56.578947368420998</v>
      </c>
      <c r="G245" s="71">
        <v>0.71468053068317094</v>
      </c>
      <c r="H245" s="68">
        <v>49.210526315789501</v>
      </c>
      <c r="I245" s="71">
        <v>0.62230398378766105</v>
      </c>
      <c r="J245" s="68">
        <v>36.578947368421098</v>
      </c>
      <c r="K245" s="71">
        <v>0.75880411870310205</v>
      </c>
      <c r="L245" s="68">
        <v>51.578947368421098</v>
      </c>
      <c r="M245" s="71">
        <v>0.78017161553182302</v>
      </c>
      <c r="N245" s="68">
        <v>75.197889182058006</v>
      </c>
      <c r="O245" s="71">
        <v>0.47337656346858198</v>
      </c>
      <c r="P245" s="68">
        <v>48.655913978494603</v>
      </c>
      <c r="Q245" s="71"/>
      <c r="R245" s="68"/>
    </row>
    <row r="246" spans="1:18" x14ac:dyDescent="0.2">
      <c r="A246" s="72" t="s">
        <v>826</v>
      </c>
      <c r="B246" s="66" t="s">
        <v>827</v>
      </c>
      <c r="C246" s="67">
        <v>64</v>
      </c>
      <c r="D246" s="67" t="s">
        <v>343</v>
      </c>
      <c r="E246" s="71">
        <v>0.69738054976717301</v>
      </c>
      <c r="F246" s="68">
        <v>65.789473684210506</v>
      </c>
      <c r="G246" s="71">
        <v>0.75670478972741495</v>
      </c>
      <c r="H246" s="68">
        <v>68.421052631578902</v>
      </c>
      <c r="I246" s="71">
        <v>0.60782702717175896</v>
      </c>
      <c r="J246" s="68">
        <v>32.368421052631597</v>
      </c>
      <c r="K246" s="71">
        <v>0.64248268856526203</v>
      </c>
      <c r="L246" s="68">
        <v>20</v>
      </c>
      <c r="M246" s="71">
        <v>0.79251805667016495</v>
      </c>
      <c r="N246" s="68">
        <v>77.308707124010596</v>
      </c>
      <c r="O246" s="71">
        <v>0.68737018670126304</v>
      </c>
      <c r="P246" s="68">
        <v>80.913978494623606</v>
      </c>
      <c r="Q246" s="71"/>
      <c r="R246" s="68"/>
    </row>
    <row r="247" spans="1:18" x14ac:dyDescent="0.2">
      <c r="A247" s="72" t="s">
        <v>828</v>
      </c>
      <c r="B247" s="66" t="s">
        <v>829</v>
      </c>
      <c r="C247" s="67">
        <v>45</v>
      </c>
      <c r="D247" s="67" t="s">
        <v>343</v>
      </c>
      <c r="E247" s="71">
        <v>0.68931134102699398</v>
      </c>
      <c r="F247" s="68">
        <v>32.186234817813798</v>
      </c>
      <c r="G247" s="71">
        <v>0.69133022791610299</v>
      </c>
      <c r="H247" s="68">
        <v>17.1558704453441</v>
      </c>
      <c r="I247" s="71">
        <v>0.51423032284347303</v>
      </c>
      <c r="J247" s="68">
        <v>4.25101214574899</v>
      </c>
      <c r="K247" s="71">
        <v>0.690801283336266</v>
      </c>
      <c r="L247" s="68">
        <v>9.3623481781376494</v>
      </c>
      <c r="M247" s="71">
        <v>0.67346652154067599</v>
      </c>
      <c r="N247" s="68">
        <v>19.3515704154002</v>
      </c>
      <c r="O247" s="71">
        <v>0.87672834949845302</v>
      </c>
      <c r="P247" s="68">
        <v>96.784073506891303</v>
      </c>
      <c r="Q247" s="71"/>
      <c r="R247" s="68"/>
    </row>
    <row r="248" spans="1:18" x14ac:dyDescent="0.2">
      <c r="A248" s="72" t="s">
        <v>830</v>
      </c>
      <c r="B248" s="66" t="s">
        <v>831</v>
      </c>
      <c r="C248" s="67">
        <v>45</v>
      </c>
      <c r="D248" s="67" t="s">
        <v>343</v>
      </c>
      <c r="E248" s="71">
        <v>0.73966615081534903</v>
      </c>
      <c r="F248" s="68">
        <v>51.265182186234803</v>
      </c>
      <c r="G248" s="71">
        <v>0.82019335860389497</v>
      </c>
      <c r="H248" s="68">
        <v>49.342105263157897</v>
      </c>
      <c r="I248" s="71">
        <v>0.63817883434609601</v>
      </c>
      <c r="J248" s="68">
        <v>15.6882591093117</v>
      </c>
      <c r="K248" s="71">
        <v>0.83962056024377796</v>
      </c>
      <c r="L248" s="68">
        <v>31.9331983805668</v>
      </c>
      <c r="M248" s="71">
        <v>0.75071100031600002</v>
      </c>
      <c r="N248" s="68">
        <v>33.485309017223898</v>
      </c>
      <c r="O248" s="71">
        <v>0.64962700056697398</v>
      </c>
      <c r="P248" s="68">
        <v>85.145482388974003</v>
      </c>
      <c r="Q248" s="71"/>
      <c r="R248" s="68"/>
    </row>
    <row r="249" spans="1:18" x14ac:dyDescent="0.2">
      <c r="A249" s="72" t="s">
        <v>832</v>
      </c>
      <c r="B249" s="66" t="s">
        <v>833</v>
      </c>
      <c r="C249" s="67">
        <v>45</v>
      </c>
      <c r="D249" s="67" t="s">
        <v>343</v>
      </c>
      <c r="E249" s="71">
        <v>0.80915724928211596</v>
      </c>
      <c r="F249" s="68">
        <v>83.046558704453403</v>
      </c>
      <c r="G249" s="71">
        <v>0.80645362668324805</v>
      </c>
      <c r="H249" s="68">
        <v>44.1295546558704</v>
      </c>
      <c r="I249" s="71">
        <v>0.69589274987223304</v>
      </c>
      <c r="J249" s="68">
        <v>28.593117408906899</v>
      </c>
      <c r="K249" s="71">
        <v>0.830723291491402</v>
      </c>
      <c r="L249" s="68">
        <v>29.757085020242901</v>
      </c>
      <c r="M249" s="71">
        <v>0.85604438046416897</v>
      </c>
      <c r="N249" s="68">
        <v>63.931104356636297</v>
      </c>
      <c r="O249" s="71">
        <v>0.85667219789952898</v>
      </c>
      <c r="P249" s="68">
        <v>96.222562531904003</v>
      </c>
      <c r="Q249" s="71"/>
      <c r="R249" s="68"/>
    </row>
    <row r="250" spans="1:18" x14ac:dyDescent="0.2">
      <c r="A250" s="72" t="s">
        <v>834</v>
      </c>
      <c r="B250" s="66" t="s">
        <v>835</v>
      </c>
      <c r="C250" s="67">
        <v>45</v>
      </c>
      <c r="D250" s="67" t="s">
        <v>343</v>
      </c>
      <c r="E250" s="71">
        <v>0.67844408994077499</v>
      </c>
      <c r="F250" s="68">
        <v>29.402834008097201</v>
      </c>
      <c r="G250" s="71">
        <v>0.80092776196593995</v>
      </c>
      <c r="H250" s="68">
        <v>41.700404858299599</v>
      </c>
      <c r="I250" s="71">
        <v>0.67099790774488799</v>
      </c>
      <c r="J250" s="68">
        <v>22.5202429149798</v>
      </c>
      <c r="K250" s="71">
        <v>0.62164508149744702</v>
      </c>
      <c r="L250" s="68">
        <v>5.2125506072874499</v>
      </c>
      <c r="M250" s="71">
        <v>0.74368877497278896</v>
      </c>
      <c r="N250" s="68">
        <v>31.661600810536999</v>
      </c>
      <c r="O250" s="71">
        <v>0.55496092352281301</v>
      </c>
      <c r="P250" s="68">
        <v>76.059213884635</v>
      </c>
      <c r="Q250" s="71"/>
      <c r="R250" s="68"/>
    </row>
    <row r="251" spans="1:18" x14ac:dyDescent="0.2">
      <c r="A251" s="72" t="s">
        <v>836</v>
      </c>
      <c r="B251" s="66" t="s">
        <v>837</v>
      </c>
      <c r="C251" s="67">
        <v>45</v>
      </c>
      <c r="D251" s="67" t="s">
        <v>343</v>
      </c>
      <c r="E251" s="71">
        <v>0.86363339120599303</v>
      </c>
      <c r="F251" s="68">
        <v>96.912955465587004</v>
      </c>
      <c r="G251" s="71">
        <v>0.89206687889608904</v>
      </c>
      <c r="H251" s="68">
        <v>79.807692307692307</v>
      </c>
      <c r="I251" s="71">
        <v>0.77395916695157796</v>
      </c>
      <c r="J251" s="68">
        <v>57.591093117408903</v>
      </c>
      <c r="K251" s="71">
        <v>0.87181044951283104</v>
      </c>
      <c r="L251" s="68">
        <v>42.1558704453441</v>
      </c>
      <c r="M251" s="71">
        <v>0.89817773252343702</v>
      </c>
      <c r="N251" s="68">
        <v>78.064842958460005</v>
      </c>
      <c r="O251" s="71">
        <v>0.88215272814602796</v>
      </c>
      <c r="P251" s="68">
        <v>97.192445125063799</v>
      </c>
      <c r="Q251" s="71"/>
      <c r="R251" s="68"/>
    </row>
    <row r="252" spans="1:18" x14ac:dyDescent="0.2">
      <c r="A252" s="72" t="s">
        <v>838</v>
      </c>
      <c r="B252" s="66" t="s">
        <v>839</v>
      </c>
      <c r="C252" s="67">
        <v>45</v>
      </c>
      <c r="D252" s="67" t="s">
        <v>343</v>
      </c>
      <c r="E252" s="71">
        <v>0.75222299765713296</v>
      </c>
      <c r="F252" s="68">
        <v>57.034412955465598</v>
      </c>
      <c r="G252" s="71">
        <v>0.80724823544278801</v>
      </c>
      <c r="H252" s="68">
        <v>44.483805668016203</v>
      </c>
      <c r="I252" s="71">
        <v>0.64230730126067204</v>
      </c>
      <c r="J252" s="68">
        <v>16.244939271255099</v>
      </c>
      <c r="K252" s="71">
        <v>0.86635883695974103</v>
      </c>
      <c r="L252" s="68">
        <v>40.485829959514199</v>
      </c>
      <c r="M252" s="71">
        <v>0.78933323970366198</v>
      </c>
      <c r="N252" s="68">
        <v>43.161094224924</v>
      </c>
      <c r="O252" s="71">
        <v>0.65586737491879998</v>
      </c>
      <c r="P252" s="68">
        <v>85.604900459418104</v>
      </c>
      <c r="Q252" s="71"/>
      <c r="R252" s="68"/>
    </row>
    <row r="253" spans="1:18" x14ac:dyDescent="0.2">
      <c r="A253" s="72" t="s">
        <v>840</v>
      </c>
      <c r="B253" s="66" t="s">
        <v>841</v>
      </c>
      <c r="C253" s="67">
        <v>65</v>
      </c>
      <c r="D253" s="67" t="s">
        <v>343</v>
      </c>
      <c r="E253" s="71">
        <v>0.38576312906689603</v>
      </c>
      <c r="F253" s="68">
        <v>0.854936569222283</v>
      </c>
      <c r="G253" s="71">
        <v>0.264398767765334</v>
      </c>
      <c r="H253" s="68">
        <v>1.0204081632653099</v>
      </c>
      <c r="I253" s="71">
        <v>0.325770419744008</v>
      </c>
      <c r="J253" s="68">
        <v>0.13789299503585201</v>
      </c>
      <c r="K253" s="71">
        <v>0.67847581273278501</v>
      </c>
      <c r="L253" s="68">
        <v>11.7760617760618</v>
      </c>
      <c r="M253" s="71">
        <v>0.184782608695652</v>
      </c>
      <c r="N253" s="68">
        <v>1.9066040342636099</v>
      </c>
      <c r="O253" s="71">
        <v>0.47538803639669902</v>
      </c>
      <c r="P253" s="68">
        <v>40.741773563859503</v>
      </c>
      <c r="Q253" s="71"/>
      <c r="R253" s="68"/>
    </row>
    <row r="254" spans="1:18" x14ac:dyDescent="0.2">
      <c r="A254" s="72" t="s">
        <v>842</v>
      </c>
      <c r="B254" s="66" t="s">
        <v>843</v>
      </c>
      <c r="C254" s="67">
        <v>65</v>
      </c>
      <c r="D254" s="67" t="s">
        <v>343</v>
      </c>
      <c r="E254" s="71">
        <v>0.47273506363367801</v>
      </c>
      <c r="F254" s="68">
        <v>3.06122448979592</v>
      </c>
      <c r="G254" s="71">
        <v>0.29737096785308098</v>
      </c>
      <c r="H254" s="68">
        <v>1.2410369553226701</v>
      </c>
      <c r="I254" s="71">
        <v>0.48915917267113102</v>
      </c>
      <c r="J254" s="68">
        <v>2.31660231660232</v>
      </c>
      <c r="K254" s="71">
        <v>0.72633092878990202</v>
      </c>
      <c r="L254" s="68">
        <v>17.264202978488701</v>
      </c>
      <c r="M254" s="71">
        <v>0.17934782608695701</v>
      </c>
      <c r="N254" s="68">
        <v>1.7408123791102501</v>
      </c>
      <c r="O254" s="71">
        <v>0.67146642276731805</v>
      </c>
      <c r="P254" s="68">
        <v>62.7718906860011</v>
      </c>
      <c r="Q254" s="71"/>
      <c r="R254" s="68"/>
    </row>
    <row r="255" spans="1:18" x14ac:dyDescent="0.2">
      <c r="A255" s="72" t="s">
        <v>844</v>
      </c>
      <c r="B255" s="66" t="s">
        <v>845</v>
      </c>
      <c r="C255" s="67">
        <v>65</v>
      </c>
      <c r="D255" s="67" t="s">
        <v>343</v>
      </c>
      <c r="E255" s="71">
        <v>0.64043823347596696</v>
      </c>
      <c r="F255" s="68">
        <v>22.642029784886901</v>
      </c>
      <c r="G255" s="71">
        <v>0.68109605302645804</v>
      </c>
      <c r="H255" s="68">
        <v>15.526751241036999</v>
      </c>
      <c r="I255" s="71">
        <v>0.59179829665975303</v>
      </c>
      <c r="J255" s="68">
        <v>6.4258135686707103</v>
      </c>
      <c r="K255" s="71">
        <v>0.78555191091387999</v>
      </c>
      <c r="L255" s="68">
        <v>27.220077220077201</v>
      </c>
      <c r="M255" s="71">
        <v>0.73913043478260798</v>
      </c>
      <c r="N255" s="68">
        <v>30.643824260845498</v>
      </c>
      <c r="O255" s="71">
        <v>0.40461447199713602</v>
      </c>
      <c r="P255" s="68">
        <v>33.7423312883436</v>
      </c>
      <c r="Q255" s="71"/>
      <c r="R255" s="68"/>
    </row>
    <row r="256" spans="1:18" x14ac:dyDescent="0.2">
      <c r="A256" s="72" t="s">
        <v>846</v>
      </c>
      <c r="B256" s="66" t="s">
        <v>847</v>
      </c>
      <c r="C256" s="67">
        <v>65</v>
      </c>
      <c r="D256" s="67" t="s">
        <v>343</v>
      </c>
      <c r="E256" s="71">
        <v>0.72187493165132399</v>
      </c>
      <c r="F256" s="68">
        <v>38.940981798124703</v>
      </c>
      <c r="G256" s="71">
        <v>0.71464276790776804</v>
      </c>
      <c r="H256" s="68">
        <v>23.193601765030301</v>
      </c>
      <c r="I256" s="71">
        <v>0.71201332313394705</v>
      </c>
      <c r="J256" s="68">
        <v>25.2619966905681</v>
      </c>
      <c r="K256" s="71">
        <v>0.79356616835653504</v>
      </c>
      <c r="L256" s="68">
        <v>29.0126861555433</v>
      </c>
      <c r="M256" s="71">
        <v>0.80434782608695599</v>
      </c>
      <c r="N256" s="68">
        <v>42.691351201989498</v>
      </c>
      <c r="O256" s="71">
        <v>0.58480457277141296</v>
      </c>
      <c r="P256" s="68">
        <v>53.039598438371399</v>
      </c>
      <c r="Q256" s="71"/>
      <c r="R256" s="68"/>
    </row>
    <row r="257" spans="1:18" x14ac:dyDescent="0.2">
      <c r="A257" s="72" t="s">
        <v>848</v>
      </c>
      <c r="B257" s="66" t="s">
        <v>849</v>
      </c>
      <c r="C257" s="67">
        <v>65</v>
      </c>
      <c r="D257" s="67" t="s">
        <v>343</v>
      </c>
      <c r="E257" s="71">
        <v>0.81552458518423498</v>
      </c>
      <c r="F257" s="68">
        <v>64.258135686707107</v>
      </c>
      <c r="G257" s="71">
        <v>0.84133312905977997</v>
      </c>
      <c r="H257" s="68">
        <v>72.862658576944298</v>
      </c>
      <c r="I257" s="71">
        <v>0.79949839551767299</v>
      </c>
      <c r="J257" s="68">
        <v>57.832322118036402</v>
      </c>
      <c r="K257" s="71">
        <v>0.89450389976145595</v>
      </c>
      <c r="L257" s="68">
        <v>58.025372311086599</v>
      </c>
      <c r="M257" s="71">
        <v>0.86956521739130399</v>
      </c>
      <c r="N257" s="68">
        <v>58.109975131251701</v>
      </c>
      <c r="O257" s="71">
        <v>0.67272228419095903</v>
      </c>
      <c r="P257" s="68">
        <v>62.939208031232603</v>
      </c>
      <c r="Q257" s="71"/>
      <c r="R257" s="68"/>
    </row>
    <row r="258" spans="1:18" x14ac:dyDescent="0.2">
      <c r="A258" s="72" t="s">
        <v>850</v>
      </c>
      <c r="B258" s="66" t="s">
        <v>851</v>
      </c>
      <c r="C258" s="67">
        <v>65</v>
      </c>
      <c r="D258" s="67" t="s">
        <v>343</v>
      </c>
      <c r="E258" s="71">
        <v>0.74620364716076604</v>
      </c>
      <c r="F258" s="68">
        <v>44.8703805846663</v>
      </c>
      <c r="G258" s="71">
        <v>0.72463836007738203</v>
      </c>
      <c r="H258" s="68">
        <v>26.061776061776101</v>
      </c>
      <c r="I258" s="71">
        <v>0.76663745785216697</v>
      </c>
      <c r="J258" s="68">
        <v>44.180915609487002</v>
      </c>
      <c r="K258" s="71">
        <v>0.84116453970952099</v>
      </c>
      <c r="L258" s="68">
        <v>41.064533921676798</v>
      </c>
      <c r="M258" s="71">
        <v>0.86413043478260898</v>
      </c>
      <c r="N258" s="68">
        <v>56.092843326885898</v>
      </c>
      <c r="O258" s="71">
        <v>0.534447443382152</v>
      </c>
      <c r="P258" s="68">
        <v>47.183491355270498</v>
      </c>
      <c r="Q258" s="71"/>
      <c r="R258" s="68"/>
    </row>
    <row r="259" spans="1:18" x14ac:dyDescent="0.2">
      <c r="A259" s="72" t="s">
        <v>852</v>
      </c>
      <c r="B259" s="66" t="s">
        <v>853</v>
      </c>
      <c r="C259" s="67">
        <v>65</v>
      </c>
      <c r="D259" s="67" t="s">
        <v>343</v>
      </c>
      <c r="E259" s="71">
        <v>0.79642244779425597</v>
      </c>
      <c r="F259" s="68">
        <v>58.797573083287404</v>
      </c>
      <c r="G259" s="71">
        <v>0.73941879511205499</v>
      </c>
      <c r="H259" s="68">
        <v>30.253723110866002</v>
      </c>
      <c r="I259" s="71">
        <v>0.79876891325393196</v>
      </c>
      <c r="J259" s="68">
        <v>57.308328736900201</v>
      </c>
      <c r="K259" s="71">
        <v>0.90349124917567003</v>
      </c>
      <c r="L259" s="68">
        <v>61.472697186982899</v>
      </c>
      <c r="M259" s="71">
        <v>0.95652173913043503</v>
      </c>
      <c r="N259" s="68">
        <v>85.382702403978996</v>
      </c>
      <c r="O259" s="71">
        <v>0.58391154229918996</v>
      </c>
      <c r="P259" s="68">
        <v>52.983825989960998</v>
      </c>
      <c r="Q259" s="71"/>
      <c r="R259" s="68"/>
    </row>
    <row r="260" spans="1:18" x14ac:dyDescent="0.2">
      <c r="A260" s="72" t="s">
        <v>854</v>
      </c>
      <c r="B260" s="66" t="s">
        <v>855</v>
      </c>
      <c r="C260" s="67">
        <v>65</v>
      </c>
      <c r="D260" s="67" t="s">
        <v>343</v>
      </c>
      <c r="E260" s="71">
        <v>0.68371237490592496</v>
      </c>
      <c r="F260" s="68">
        <v>31.136238279095402</v>
      </c>
      <c r="G260" s="71">
        <v>0.77208600031994601</v>
      </c>
      <c r="H260" s="68">
        <v>41.864313292884702</v>
      </c>
      <c r="I260" s="71">
        <v>0.64107299062904299</v>
      </c>
      <c r="J260" s="68">
        <v>12.410369553226699</v>
      </c>
      <c r="K260" s="71">
        <v>0.78582182122932898</v>
      </c>
      <c r="L260" s="68">
        <v>27.357970215113099</v>
      </c>
      <c r="M260" s="71">
        <v>0.79347826086956497</v>
      </c>
      <c r="N260" s="68">
        <v>40.425531914893597</v>
      </c>
      <c r="O260" s="71">
        <v>0.42610280148174101</v>
      </c>
      <c r="P260" s="68">
        <v>35.8059118795315</v>
      </c>
      <c r="Q260" s="71"/>
      <c r="R260" s="68"/>
    </row>
    <row r="261" spans="1:18" x14ac:dyDescent="0.2">
      <c r="A261" s="72" t="s">
        <v>856</v>
      </c>
      <c r="B261" s="66" t="s">
        <v>857</v>
      </c>
      <c r="C261" s="67">
        <v>65</v>
      </c>
      <c r="D261" s="67" t="s">
        <v>343</v>
      </c>
      <c r="E261" s="71">
        <v>0.69962951468126999</v>
      </c>
      <c r="F261" s="68">
        <v>34.280198565912798</v>
      </c>
      <c r="G261" s="71">
        <v>0.70103201509229696</v>
      </c>
      <c r="H261" s="68">
        <v>19.801434087148401</v>
      </c>
      <c r="I261" s="71">
        <v>0.72468829372177201</v>
      </c>
      <c r="J261" s="68">
        <v>28.157749586321</v>
      </c>
      <c r="K261" s="71">
        <v>0.79968121743379394</v>
      </c>
      <c r="L261" s="68">
        <v>30.612244897959201</v>
      </c>
      <c r="M261" s="71">
        <v>0.78260869565217395</v>
      </c>
      <c r="N261" s="68">
        <v>38.657087593257799</v>
      </c>
      <c r="O261" s="71">
        <v>0.49013735150631499</v>
      </c>
      <c r="P261" s="68">
        <v>42.219743446737297</v>
      </c>
      <c r="Q261" s="71"/>
      <c r="R261" s="68"/>
    </row>
    <row r="262" spans="1:18" x14ac:dyDescent="0.2">
      <c r="A262" s="72" t="s">
        <v>858</v>
      </c>
      <c r="B262" s="66" t="s">
        <v>859</v>
      </c>
      <c r="C262" s="67">
        <v>65</v>
      </c>
      <c r="D262" s="67" t="s">
        <v>343</v>
      </c>
      <c r="E262" s="71">
        <v>0.73849981383940999</v>
      </c>
      <c r="F262" s="68">
        <v>43.022614451185902</v>
      </c>
      <c r="G262" s="71">
        <v>0.76607104678184001</v>
      </c>
      <c r="H262" s="68">
        <v>39.602868174296702</v>
      </c>
      <c r="I262" s="71">
        <v>0.68486760042947403</v>
      </c>
      <c r="J262" s="68">
        <v>19.3325979040265</v>
      </c>
      <c r="K262" s="71">
        <v>0.79588511405512397</v>
      </c>
      <c r="L262" s="68">
        <v>29.398786541643702</v>
      </c>
      <c r="M262" s="71">
        <v>0.89673913043478204</v>
      </c>
      <c r="N262" s="68">
        <v>65.598231555678396</v>
      </c>
      <c r="O262" s="71">
        <v>0.54893617749582801</v>
      </c>
      <c r="P262" s="68">
        <v>48.7730061349693</v>
      </c>
      <c r="Q262" s="71"/>
      <c r="R262" s="68"/>
    </row>
    <row r="263" spans="1:18" x14ac:dyDescent="0.2">
      <c r="A263" s="72" t="s">
        <v>860</v>
      </c>
      <c r="B263" s="66" t="s">
        <v>861</v>
      </c>
      <c r="C263" s="67">
        <v>65</v>
      </c>
      <c r="D263" s="67" t="s">
        <v>343</v>
      </c>
      <c r="E263" s="71">
        <v>0.74123976965251204</v>
      </c>
      <c r="F263" s="68">
        <v>43.7948152233866</v>
      </c>
      <c r="G263" s="71">
        <v>0.72546254740753002</v>
      </c>
      <c r="H263" s="68">
        <v>26.309983452840601</v>
      </c>
      <c r="I263" s="71">
        <v>0.76495494025472999</v>
      </c>
      <c r="J263" s="68">
        <v>43.7948152233866</v>
      </c>
      <c r="K263" s="71">
        <v>0.86020632981869904</v>
      </c>
      <c r="L263" s="68">
        <v>46.249310535024797</v>
      </c>
      <c r="M263" s="71">
        <v>0.91847826086956497</v>
      </c>
      <c r="N263" s="68">
        <v>72.616744957170496</v>
      </c>
      <c r="O263" s="71">
        <v>0.437096769912035</v>
      </c>
      <c r="P263" s="68">
        <v>36.809815950920203</v>
      </c>
      <c r="Q263" s="71"/>
      <c r="R263" s="68"/>
    </row>
    <row r="264" spans="1:18" x14ac:dyDescent="0.2">
      <c r="A264" s="72" t="s">
        <v>862</v>
      </c>
      <c r="B264" s="66" t="s">
        <v>863</v>
      </c>
      <c r="C264" s="67">
        <v>65</v>
      </c>
      <c r="D264" s="67" t="s">
        <v>343</v>
      </c>
      <c r="E264" s="71">
        <v>0.80158545928109004</v>
      </c>
      <c r="F264" s="68">
        <v>60.2592388306674</v>
      </c>
      <c r="G264" s="71">
        <v>0.77706941351152603</v>
      </c>
      <c r="H264" s="68">
        <v>44.098179812465503</v>
      </c>
      <c r="I264" s="71">
        <v>0.76906981438449196</v>
      </c>
      <c r="J264" s="68">
        <v>45.532266960838399</v>
      </c>
      <c r="K264" s="71">
        <v>0.90434112652208198</v>
      </c>
      <c r="L264" s="68">
        <v>61.858797573083301</v>
      </c>
      <c r="M264" s="71">
        <v>0.91304347826086996</v>
      </c>
      <c r="N264" s="68">
        <v>70.737772865432405</v>
      </c>
      <c r="O264" s="71">
        <v>0.64440346372648305</v>
      </c>
      <c r="P264" s="68">
        <v>59.760178471834898</v>
      </c>
      <c r="Q264" s="71"/>
      <c r="R264" s="68"/>
    </row>
    <row r="265" spans="1:18" x14ac:dyDescent="0.2">
      <c r="A265" s="72" t="s">
        <v>864</v>
      </c>
      <c r="B265" s="66" t="s">
        <v>865</v>
      </c>
      <c r="C265" s="67">
        <v>65</v>
      </c>
      <c r="D265" s="67" t="s">
        <v>343</v>
      </c>
      <c r="E265" s="71">
        <v>0.71937989049556295</v>
      </c>
      <c r="F265" s="68">
        <v>38.389409817981203</v>
      </c>
      <c r="G265" s="71">
        <v>0.73620628925313703</v>
      </c>
      <c r="H265" s="68">
        <v>29.205736348593501</v>
      </c>
      <c r="I265" s="71">
        <v>0.77324127711540303</v>
      </c>
      <c r="J265" s="68">
        <v>47.269718698290099</v>
      </c>
      <c r="K265" s="71">
        <v>0.90010064197041295</v>
      </c>
      <c r="L265" s="68">
        <v>60.038610038610003</v>
      </c>
      <c r="M265" s="71">
        <v>0.78804347826086996</v>
      </c>
      <c r="N265" s="68">
        <v>39.541309754075698</v>
      </c>
      <c r="O265" s="71">
        <v>0.39930776587799099</v>
      </c>
      <c r="P265" s="68">
        <v>33.296151701059699</v>
      </c>
      <c r="Q265" s="71"/>
      <c r="R265" s="68"/>
    </row>
    <row r="266" spans="1:18" x14ac:dyDescent="0.2">
      <c r="A266" s="72" t="s">
        <v>866</v>
      </c>
      <c r="B266" s="66" t="s">
        <v>867</v>
      </c>
      <c r="C266" s="67">
        <v>65</v>
      </c>
      <c r="D266" s="67" t="s">
        <v>343</v>
      </c>
      <c r="E266" s="71">
        <v>0.81755091881185404</v>
      </c>
      <c r="F266" s="68">
        <v>64.8097076668505</v>
      </c>
      <c r="G266" s="71">
        <v>0.79761683506438197</v>
      </c>
      <c r="H266" s="68">
        <v>52.785438499724201</v>
      </c>
      <c r="I266" s="71">
        <v>0.86574178812431202</v>
      </c>
      <c r="J266" s="68">
        <v>82.625482625482604</v>
      </c>
      <c r="K266" s="71">
        <v>0.96269682086689001</v>
      </c>
      <c r="L266" s="68">
        <v>89.464975179260904</v>
      </c>
      <c r="M266" s="71">
        <v>0.88586956521739102</v>
      </c>
      <c r="N266" s="68">
        <v>62.282398452611197</v>
      </c>
      <c r="O266" s="71">
        <v>0.57582958478629398</v>
      </c>
      <c r="P266" s="68">
        <v>51.952035694366998</v>
      </c>
      <c r="Q266" s="71"/>
      <c r="R266" s="68"/>
    </row>
    <row r="267" spans="1:18" x14ac:dyDescent="0.2">
      <c r="A267" s="72" t="s">
        <v>868</v>
      </c>
      <c r="B267" s="66" t="s">
        <v>869</v>
      </c>
      <c r="C267" s="67">
        <v>65</v>
      </c>
      <c r="D267" s="67" t="s">
        <v>343</v>
      </c>
      <c r="E267" s="71">
        <v>0.78479627431264398</v>
      </c>
      <c r="F267" s="68">
        <v>55.626034197462801</v>
      </c>
      <c r="G267" s="71">
        <v>0.78358215682639099</v>
      </c>
      <c r="H267" s="68">
        <v>46.662989520132399</v>
      </c>
      <c r="I267" s="71">
        <v>0.79031481942041504</v>
      </c>
      <c r="J267" s="68">
        <v>53.4197462768891</v>
      </c>
      <c r="K267" s="71">
        <v>0.84962130070560105</v>
      </c>
      <c r="L267" s="68">
        <v>43.436293436293397</v>
      </c>
      <c r="M267" s="71">
        <v>0.86956521739130399</v>
      </c>
      <c r="N267" s="68">
        <v>58.109975131251701</v>
      </c>
      <c r="O267" s="71">
        <v>0.63089787721950796</v>
      </c>
      <c r="P267" s="68">
        <v>58.2543223647518</v>
      </c>
      <c r="Q267" s="71"/>
      <c r="R267" s="68"/>
    </row>
    <row r="268" spans="1:18" x14ac:dyDescent="0.2">
      <c r="A268" s="72" t="s">
        <v>870</v>
      </c>
      <c r="B268" s="66" t="s">
        <v>871</v>
      </c>
      <c r="C268" s="67">
        <v>65</v>
      </c>
      <c r="D268" s="67" t="s">
        <v>343</v>
      </c>
      <c r="E268" s="71">
        <v>0.76627145832438404</v>
      </c>
      <c r="F268" s="68">
        <v>50.330943188086003</v>
      </c>
      <c r="G268" s="71">
        <v>0.78436428618572696</v>
      </c>
      <c r="H268" s="68">
        <v>46.856039713182597</v>
      </c>
      <c r="I268" s="71">
        <v>0.78827744855719994</v>
      </c>
      <c r="J268" s="68">
        <v>52.785438499724201</v>
      </c>
      <c r="K268" s="71">
        <v>0.87316999587521305</v>
      </c>
      <c r="L268" s="68">
        <v>50.110314396028699</v>
      </c>
      <c r="M268" s="71">
        <v>0.88586956521739102</v>
      </c>
      <c r="N268" s="68">
        <v>62.282398452611197</v>
      </c>
      <c r="O268" s="71">
        <v>0.49967599578638699</v>
      </c>
      <c r="P268" s="68">
        <v>43.279419966536501</v>
      </c>
      <c r="Q268" s="71"/>
      <c r="R268" s="68"/>
    </row>
    <row r="269" spans="1:18" x14ac:dyDescent="0.2">
      <c r="A269" s="72" t="s">
        <v>872</v>
      </c>
      <c r="B269" s="66" t="s">
        <v>873</v>
      </c>
      <c r="C269" s="67">
        <v>65</v>
      </c>
      <c r="D269" s="67" t="s">
        <v>343</v>
      </c>
      <c r="E269" s="71">
        <v>0.66461637511419303</v>
      </c>
      <c r="F269" s="68">
        <v>27.330391616105899</v>
      </c>
      <c r="G269" s="71">
        <v>0.62612804021032398</v>
      </c>
      <c r="H269" s="68">
        <v>7.8047435190292296</v>
      </c>
      <c r="I269" s="71">
        <v>0.67178787897911596</v>
      </c>
      <c r="J269" s="68">
        <v>16.574738003309399</v>
      </c>
      <c r="K269" s="71">
        <v>0.80566414162125199</v>
      </c>
      <c r="L269" s="68">
        <v>32.129067843353603</v>
      </c>
      <c r="M269" s="71">
        <v>0.809782608695652</v>
      </c>
      <c r="N269" s="68">
        <v>43.824260845537403</v>
      </c>
      <c r="O269" s="71">
        <v>0.40971920606461998</v>
      </c>
      <c r="P269" s="68">
        <v>34.272169548243198</v>
      </c>
      <c r="Q269" s="71"/>
      <c r="R269" s="68"/>
    </row>
    <row r="270" spans="1:18" x14ac:dyDescent="0.2">
      <c r="A270" s="72" t="s">
        <v>874</v>
      </c>
      <c r="B270" s="66" t="s">
        <v>875</v>
      </c>
      <c r="C270" s="67">
        <v>65</v>
      </c>
      <c r="D270" s="67" t="s">
        <v>343</v>
      </c>
      <c r="E270" s="71">
        <v>0.67845997620307097</v>
      </c>
      <c r="F270" s="68">
        <v>30.198565912851599</v>
      </c>
      <c r="G270" s="71">
        <v>0.70815912430689099</v>
      </c>
      <c r="H270" s="68">
        <v>21.456150027578602</v>
      </c>
      <c r="I270" s="71">
        <v>0.68955090007265696</v>
      </c>
      <c r="J270" s="68">
        <v>20.2151130722559</v>
      </c>
      <c r="K270" s="71">
        <v>0.88121382112278102</v>
      </c>
      <c r="L270" s="68">
        <v>53.116381687810303</v>
      </c>
      <c r="M270" s="71">
        <v>0.72282608695652195</v>
      </c>
      <c r="N270" s="68">
        <v>28.267477203647399</v>
      </c>
      <c r="O270" s="71">
        <v>0.39054994855650299</v>
      </c>
      <c r="P270" s="68">
        <v>32.3201338538762</v>
      </c>
      <c r="Q270" s="71"/>
      <c r="R270" s="68"/>
    </row>
    <row r="271" spans="1:18" x14ac:dyDescent="0.2">
      <c r="A271" s="72" t="s">
        <v>876</v>
      </c>
      <c r="B271" s="66" t="s">
        <v>877</v>
      </c>
      <c r="C271" s="67">
        <v>65</v>
      </c>
      <c r="D271" s="67" t="s">
        <v>343</v>
      </c>
      <c r="E271" s="71">
        <v>0.76661363821990003</v>
      </c>
      <c r="F271" s="68">
        <v>50.496414782129101</v>
      </c>
      <c r="G271" s="71">
        <v>0.78563564682597298</v>
      </c>
      <c r="H271" s="68">
        <v>47.324875896304498</v>
      </c>
      <c r="I271" s="71">
        <v>0.79087877647529603</v>
      </c>
      <c r="J271" s="68">
        <v>53.640375068946497</v>
      </c>
      <c r="K271" s="71">
        <v>0.95647693103308795</v>
      </c>
      <c r="L271" s="68">
        <v>86.596800882515197</v>
      </c>
      <c r="M271" s="71">
        <v>0.85326086956521796</v>
      </c>
      <c r="N271" s="68">
        <v>53.578336557059998</v>
      </c>
      <c r="O271" s="71">
        <v>0.446815967199927</v>
      </c>
      <c r="P271" s="68">
        <v>37.841606246514203</v>
      </c>
      <c r="Q271" s="71"/>
      <c r="R271" s="68"/>
    </row>
    <row r="272" spans="1:18" x14ac:dyDescent="0.2">
      <c r="A272" s="72" t="s">
        <v>878</v>
      </c>
      <c r="B272" s="66" t="s">
        <v>879</v>
      </c>
      <c r="C272" s="67">
        <v>65</v>
      </c>
      <c r="D272" s="67" t="s">
        <v>343</v>
      </c>
      <c r="E272" s="71">
        <v>0.82980540135035397</v>
      </c>
      <c r="F272" s="68">
        <v>68.836183121897406</v>
      </c>
      <c r="G272" s="71">
        <v>0.81630562298654197</v>
      </c>
      <c r="H272" s="68">
        <v>61.169332597904003</v>
      </c>
      <c r="I272" s="71">
        <v>0.81155818440777705</v>
      </c>
      <c r="J272" s="68">
        <v>62.906784335355802</v>
      </c>
      <c r="K272" s="71">
        <v>0.93389127735225796</v>
      </c>
      <c r="L272" s="68">
        <v>75.537782680639793</v>
      </c>
      <c r="M272" s="71">
        <v>0.92934782608695699</v>
      </c>
      <c r="N272" s="68">
        <v>76.264161370544301</v>
      </c>
      <c r="O272" s="71">
        <v>0.65792409591823497</v>
      </c>
      <c r="P272" s="68">
        <v>60.9035136642499</v>
      </c>
      <c r="Q272" s="71"/>
      <c r="R272" s="68"/>
    </row>
    <row r="273" spans="1:18" x14ac:dyDescent="0.2">
      <c r="A273" s="72" t="s">
        <v>880</v>
      </c>
      <c r="B273" s="66" t="s">
        <v>881</v>
      </c>
      <c r="C273" s="67">
        <v>65</v>
      </c>
      <c r="D273" s="67" t="s">
        <v>343</v>
      </c>
      <c r="E273" s="71">
        <v>0.74295032250253001</v>
      </c>
      <c r="F273" s="68">
        <v>44.125758411472702</v>
      </c>
      <c r="G273" s="71">
        <v>0.66645180925862302</v>
      </c>
      <c r="H273" s="68">
        <v>12.7688913403199</v>
      </c>
      <c r="I273" s="71">
        <v>0.74099623008649995</v>
      </c>
      <c r="J273" s="68">
        <v>34.390512961941504</v>
      </c>
      <c r="K273" s="71">
        <v>0.86817544861595497</v>
      </c>
      <c r="L273" s="68">
        <v>48.676227247655802</v>
      </c>
      <c r="M273" s="71">
        <v>0.90217391304347805</v>
      </c>
      <c r="N273" s="68">
        <v>67.339043934788606</v>
      </c>
      <c r="O273" s="71">
        <v>0.53695421150809497</v>
      </c>
      <c r="P273" s="68">
        <v>47.657557166759602</v>
      </c>
      <c r="Q273" s="71"/>
      <c r="R273" s="68"/>
    </row>
    <row r="274" spans="1:18" x14ac:dyDescent="0.2">
      <c r="A274" s="72" t="s">
        <v>882</v>
      </c>
      <c r="B274" s="66" t="s">
        <v>883</v>
      </c>
      <c r="C274" s="67">
        <v>65</v>
      </c>
      <c r="D274" s="67" t="s">
        <v>343</v>
      </c>
      <c r="E274" s="71">
        <v>0.79655025574006999</v>
      </c>
      <c r="F274" s="68">
        <v>58.825151682294504</v>
      </c>
      <c r="G274" s="71">
        <v>0.799571915794142</v>
      </c>
      <c r="H274" s="68">
        <v>53.916161059018201</v>
      </c>
      <c r="I274" s="71">
        <v>0.78110024976371495</v>
      </c>
      <c r="J274" s="68">
        <v>49.834528405957002</v>
      </c>
      <c r="K274" s="71">
        <v>0.83870427575733497</v>
      </c>
      <c r="L274" s="68">
        <v>40.430226144511899</v>
      </c>
      <c r="M274" s="71">
        <v>0.96739130434782605</v>
      </c>
      <c r="N274" s="68">
        <v>88.809063277148397</v>
      </c>
      <c r="O274" s="71">
        <v>0.59598353303733298</v>
      </c>
      <c r="P274" s="68">
        <v>54.406023424428298</v>
      </c>
      <c r="Q274" s="71"/>
      <c r="R274" s="68"/>
    </row>
    <row r="275" spans="1:18" x14ac:dyDescent="0.2">
      <c r="A275" s="72" t="s">
        <v>884</v>
      </c>
      <c r="B275" s="66" t="s">
        <v>885</v>
      </c>
      <c r="C275" s="67">
        <v>65</v>
      </c>
      <c r="D275" s="67" t="s">
        <v>343</v>
      </c>
      <c r="E275" s="71">
        <v>0.75614035637980503</v>
      </c>
      <c r="F275" s="68">
        <v>47.435190292333203</v>
      </c>
      <c r="G275" s="71">
        <v>0.66582229683784699</v>
      </c>
      <c r="H275" s="68">
        <v>12.6585769442912</v>
      </c>
      <c r="I275" s="71">
        <v>0.78824508650234604</v>
      </c>
      <c r="J275" s="68">
        <v>52.757859900717001</v>
      </c>
      <c r="K275" s="71">
        <v>0.89016111270054399</v>
      </c>
      <c r="L275" s="68">
        <v>56.343077771649199</v>
      </c>
      <c r="M275" s="71">
        <v>0.92391304347826098</v>
      </c>
      <c r="N275" s="68">
        <v>74.329925393755204</v>
      </c>
      <c r="O275" s="71">
        <v>0.51256024238002496</v>
      </c>
      <c r="P275" s="68">
        <v>44.785276073619599</v>
      </c>
      <c r="Q275" s="71"/>
      <c r="R275" s="68"/>
    </row>
    <row r="276" spans="1:18" x14ac:dyDescent="0.2">
      <c r="A276" s="72" t="s">
        <v>886</v>
      </c>
      <c r="B276" s="66" t="s">
        <v>887</v>
      </c>
      <c r="C276" s="67">
        <v>65</v>
      </c>
      <c r="D276" s="67" t="s">
        <v>343</v>
      </c>
      <c r="E276" s="71">
        <v>0.70716763999628596</v>
      </c>
      <c r="F276" s="68">
        <v>35.7970215113072</v>
      </c>
      <c r="G276" s="71">
        <v>0.64570323825182396</v>
      </c>
      <c r="H276" s="68">
        <v>10.011031439602901</v>
      </c>
      <c r="I276" s="71">
        <v>0.75933543207041398</v>
      </c>
      <c r="J276" s="68">
        <v>41.312741312741302</v>
      </c>
      <c r="K276" s="71">
        <v>0.76502568966725804</v>
      </c>
      <c r="L276" s="68">
        <v>22.972972972973</v>
      </c>
      <c r="M276" s="71">
        <v>0.85326086956521796</v>
      </c>
      <c r="N276" s="68">
        <v>53.578336557059998</v>
      </c>
      <c r="O276" s="71">
        <v>0.51251297042671795</v>
      </c>
      <c r="P276" s="68">
        <v>44.757389849414402</v>
      </c>
      <c r="Q276" s="71"/>
      <c r="R276" s="68"/>
    </row>
    <row r="277" spans="1:18" x14ac:dyDescent="0.2">
      <c r="A277" s="72" t="s">
        <v>888</v>
      </c>
      <c r="B277" s="66" t="s">
        <v>889</v>
      </c>
      <c r="C277" s="67">
        <v>65</v>
      </c>
      <c r="D277" s="67" t="s">
        <v>343</v>
      </c>
      <c r="E277" s="71">
        <v>0.803745230662959</v>
      </c>
      <c r="F277" s="68">
        <v>60.893546607832299</v>
      </c>
      <c r="G277" s="71">
        <v>0.768431524341328</v>
      </c>
      <c r="H277" s="68">
        <v>40.678433535576403</v>
      </c>
      <c r="I277" s="71">
        <v>0.79626601044713696</v>
      </c>
      <c r="J277" s="68">
        <v>56.2327633756205</v>
      </c>
      <c r="K277" s="71">
        <v>0.90901733082425296</v>
      </c>
      <c r="L277" s="68">
        <v>64.230557087699907</v>
      </c>
      <c r="M277" s="71">
        <v>0.90217391304347805</v>
      </c>
      <c r="N277" s="68">
        <v>67.339043934788606</v>
      </c>
      <c r="O277" s="71">
        <v>0.64283737465859603</v>
      </c>
      <c r="P277" s="68">
        <v>59.620747350808699</v>
      </c>
      <c r="Q277" s="71"/>
      <c r="R277" s="68"/>
    </row>
    <row r="278" spans="1:18" x14ac:dyDescent="0.2">
      <c r="A278" s="72" t="s">
        <v>890</v>
      </c>
      <c r="B278" s="66" t="s">
        <v>891</v>
      </c>
      <c r="C278" s="67">
        <v>65</v>
      </c>
      <c r="D278" s="67" t="s">
        <v>343</v>
      </c>
      <c r="E278" s="71">
        <v>0.77402799401412403</v>
      </c>
      <c r="F278" s="68">
        <v>52.537231108659697</v>
      </c>
      <c r="G278" s="71">
        <v>0.75889145953830395</v>
      </c>
      <c r="H278" s="68">
        <v>36.982901268615599</v>
      </c>
      <c r="I278" s="71">
        <v>0.78221043220313202</v>
      </c>
      <c r="J278" s="68">
        <v>50.275785990071697</v>
      </c>
      <c r="K278" s="71">
        <v>0.86342937057087399</v>
      </c>
      <c r="L278" s="68">
        <v>47.1318257032543</v>
      </c>
      <c r="M278" s="71">
        <v>0.83695652173913004</v>
      </c>
      <c r="N278" s="68">
        <v>49.405913235700503</v>
      </c>
      <c r="O278" s="71">
        <v>0.62865218601918205</v>
      </c>
      <c r="P278" s="68">
        <v>58.031232571109904</v>
      </c>
      <c r="Q278" s="71"/>
      <c r="R278" s="68"/>
    </row>
    <row r="279" spans="1:18" x14ac:dyDescent="0.2">
      <c r="A279" s="72" t="s">
        <v>892</v>
      </c>
      <c r="B279" s="66" t="s">
        <v>893</v>
      </c>
      <c r="C279" s="67">
        <v>65</v>
      </c>
      <c r="D279" s="67" t="s">
        <v>343</v>
      </c>
      <c r="E279" s="71">
        <v>0.71619745211687802</v>
      </c>
      <c r="F279" s="68">
        <v>37.589630446773299</v>
      </c>
      <c r="G279" s="71">
        <v>0.66870587480871901</v>
      </c>
      <c r="H279" s="68">
        <v>13.127413127413099</v>
      </c>
      <c r="I279" s="71">
        <v>0.77889948118332597</v>
      </c>
      <c r="J279" s="68">
        <v>48.896856039713199</v>
      </c>
      <c r="K279" s="71">
        <v>0.79085320084097699</v>
      </c>
      <c r="L279" s="68">
        <v>28.4059569773856</v>
      </c>
      <c r="M279" s="71">
        <v>0.809782608695652</v>
      </c>
      <c r="N279" s="68">
        <v>43.824260845537403</v>
      </c>
      <c r="O279" s="71">
        <v>0.53274609505571602</v>
      </c>
      <c r="P279" s="68">
        <v>46.848856664807599</v>
      </c>
      <c r="Q279" s="71"/>
      <c r="R279" s="68"/>
    </row>
    <row r="280" spans="1:18" x14ac:dyDescent="0.2">
      <c r="A280" s="72" t="s">
        <v>894</v>
      </c>
      <c r="B280" s="66" t="s">
        <v>895</v>
      </c>
      <c r="C280" s="67">
        <v>65</v>
      </c>
      <c r="D280" s="67" t="s">
        <v>343</v>
      </c>
      <c r="E280" s="71">
        <v>0.68564907561449695</v>
      </c>
      <c r="F280" s="68">
        <v>31.549917264203</v>
      </c>
      <c r="G280" s="71">
        <v>0.56577660608539604</v>
      </c>
      <c r="H280" s="68">
        <v>4.0264754550468798</v>
      </c>
      <c r="I280" s="71">
        <v>0.774276835960378</v>
      </c>
      <c r="J280" s="68">
        <v>47.628240485383301</v>
      </c>
      <c r="K280" s="71">
        <v>0.86349076728344198</v>
      </c>
      <c r="L280" s="68">
        <v>47.242140099282999</v>
      </c>
      <c r="M280" s="71">
        <v>0.809782608695652</v>
      </c>
      <c r="N280" s="68">
        <v>43.824260845537403</v>
      </c>
      <c r="O280" s="71">
        <v>0.41491856004761402</v>
      </c>
      <c r="P280" s="68">
        <v>34.857780256553298</v>
      </c>
      <c r="Q280" s="71"/>
      <c r="R280" s="68"/>
    </row>
    <row r="281" spans="1:18" x14ac:dyDescent="0.2">
      <c r="A281" s="72" t="s">
        <v>896</v>
      </c>
      <c r="B281" s="66" t="s">
        <v>897</v>
      </c>
      <c r="C281" s="67">
        <v>63</v>
      </c>
      <c r="D281" s="67" t="s">
        <v>343</v>
      </c>
      <c r="E281" s="71">
        <v>0.73863690354274303</v>
      </c>
      <c r="F281" s="68">
        <v>60.018903591682403</v>
      </c>
      <c r="G281" s="71">
        <v>0.63910608421681303</v>
      </c>
      <c r="H281" s="68">
        <v>16.068052930056702</v>
      </c>
      <c r="I281" s="71">
        <v>0.78291172478968996</v>
      </c>
      <c r="J281" s="68">
        <v>54.064272211720201</v>
      </c>
      <c r="K281" s="71">
        <v>0.87336584275595397</v>
      </c>
      <c r="L281" s="68">
        <v>69.187145557655995</v>
      </c>
      <c r="M281" s="71">
        <v>0.74776528896362504</v>
      </c>
      <c r="N281" s="68">
        <v>41.616766467065901</v>
      </c>
      <c r="O281" s="71">
        <v>0.65003557698763303</v>
      </c>
      <c r="P281" s="68">
        <v>91.573604060913695</v>
      </c>
      <c r="Q281" s="71"/>
      <c r="R281" s="68"/>
    </row>
    <row r="282" spans="1:18" x14ac:dyDescent="0.2">
      <c r="A282" s="72" t="s">
        <v>898</v>
      </c>
      <c r="B282" s="66" t="s">
        <v>899</v>
      </c>
      <c r="C282" s="67">
        <v>45</v>
      </c>
      <c r="D282" s="67" t="s">
        <v>343</v>
      </c>
      <c r="E282" s="71">
        <v>0.74702559611458397</v>
      </c>
      <c r="F282" s="68">
        <v>55.060728744939297</v>
      </c>
      <c r="G282" s="71">
        <v>0.84463292344820196</v>
      </c>
      <c r="H282" s="68">
        <v>58.856275303643699</v>
      </c>
      <c r="I282" s="71">
        <v>0.49177038849180099</v>
      </c>
      <c r="J282" s="68">
        <v>3.6437246963562799</v>
      </c>
      <c r="K282" s="71">
        <v>0.81950361602870003</v>
      </c>
      <c r="L282" s="68">
        <v>27.1761133603239</v>
      </c>
      <c r="M282" s="71">
        <v>0.81742214107650701</v>
      </c>
      <c r="N282" s="68">
        <v>51.367781155015201</v>
      </c>
      <c r="O282" s="71">
        <v>0.76179891152771095</v>
      </c>
      <c r="P282" s="68">
        <v>91.985706993364005</v>
      </c>
      <c r="Q282" s="71"/>
      <c r="R282" s="68"/>
    </row>
    <row r="283" spans="1:18" x14ac:dyDescent="0.2">
      <c r="A283" s="72" t="s">
        <v>900</v>
      </c>
      <c r="B283" s="66" t="s">
        <v>901</v>
      </c>
      <c r="C283" s="67">
        <v>45</v>
      </c>
      <c r="D283" s="67" t="s">
        <v>343</v>
      </c>
      <c r="E283" s="71">
        <v>0.77224931037852895</v>
      </c>
      <c r="F283" s="68">
        <v>66.396761133603206</v>
      </c>
      <c r="G283" s="71">
        <v>0.94195749478823299</v>
      </c>
      <c r="H283" s="68">
        <v>94.787449392712503</v>
      </c>
      <c r="I283" s="71">
        <v>0.53023743756091601</v>
      </c>
      <c r="J283" s="68">
        <v>5.3643724696356303</v>
      </c>
      <c r="K283" s="71">
        <v>0.85976203665723705</v>
      </c>
      <c r="L283" s="68">
        <v>38.309716599190303</v>
      </c>
      <c r="M283" s="71">
        <v>0.82795547909132405</v>
      </c>
      <c r="N283" s="68">
        <v>55.217831813576502</v>
      </c>
      <c r="O283" s="71">
        <v>0.70133410379493499</v>
      </c>
      <c r="P283" s="68">
        <v>88.310362429811093</v>
      </c>
      <c r="Q283" s="71"/>
      <c r="R283" s="68"/>
    </row>
    <row r="284" spans="1:18" x14ac:dyDescent="0.2">
      <c r="A284" s="72" t="s">
        <v>902</v>
      </c>
      <c r="B284" s="66" t="s">
        <v>903</v>
      </c>
      <c r="C284" s="67">
        <v>45</v>
      </c>
      <c r="D284" s="67" t="s">
        <v>343</v>
      </c>
      <c r="E284" s="71">
        <v>0.76219674031814999</v>
      </c>
      <c r="F284" s="68">
        <v>61.4372469635627</v>
      </c>
      <c r="G284" s="71">
        <v>0.94835630031664597</v>
      </c>
      <c r="H284" s="68">
        <v>95.850202429149803</v>
      </c>
      <c r="I284" s="71">
        <v>0.64989283319010904</v>
      </c>
      <c r="J284" s="68">
        <v>17.560728744939301</v>
      </c>
      <c r="K284" s="71">
        <v>0.86108976257465397</v>
      </c>
      <c r="L284" s="68">
        <v>38.815789473684198</v>
      </c>
      <c r="M284" s="71">
        <v>0.79986657771847902</v>
      </c>
      <c r="N284" s="68">
        <v>46.352583586626103</v>
      </c>
      <c r="O284" s="71">
        <v>0.55177822779086105</v>
      </c>
      <c r="P284" s="68">
        <v>75.752935171005603</v>
      </c>
      <c r="Q284" s="71"/>
      <c r="R284" s="68"/>
    </row>
    <row r="285" spans="1:18" x14ac:dyDescent="0.2">
      <c r="A285" s="72" t="s">
        <v>904</v>
      </c>
      <c r="B285" s="66" t="s">
        <v>905</v>
      </c>
      <c r="C285" s="67">
        <v>45</v>
      </c>
      <c r="D285" s="67" t="s">
        <v>343</v>
      </c>
      <c r="E285" s="71">
        <v>0.80324179998219503</v>
      </c>
      <c r="F285" s="68">
        <v>80.718623481781407</v>
      </c>
      <c r="G285" s="71">
        <v>0.88893798519241296</v>
      </c>
      <c r="H285" s="68">
        <v>78.188259109311701</v>
      </c>
      <c r="I285" s="71">
        <v>0.59714374154571503</v>
      </c>
      <c r="J285" s="68">
        <v>10.8805668016194</v>
      </c>
      <c r="K285" s="71">
        <v>0.79683754619631597</v>
      </c>
      <c r="L285" s="68">
        <v>22.267206477732799</v>
      </c>
      <c r="M285" s="71">
        <v>0.84902215512095802</v>
      </c>
      <c r="N285" s="68">
        <v>61.651469098277602</v>
      </c>
      <c r="O285" s="71">
        <v>0.88426757185557603</v>
      </c>
      <c r="P285" s="68">
        <v>97.294538029606898</v>
      </c>
      <c r="Q285" s="71"/>
      <c r="R285" s="68"/>
    </row>
    <row r="286" spans="1:18" x14ac:dyDescent="0.2">
      <c r="A286" s="72" t="s">
        <v>906</v>
      </c>
      <c r="B286" s="66" t="s">
        <v>907</v>
      </c>
      <c r="C286" s="67">
        <v>65</v>
      </c>
      <c r="D286" s="67" t="s">
        <v>343</v>
      </c>
      <c r="E286" s="71">
        <v>0.79261045990317103</v>
      </c>
      <c r="F286" s="68">
        <v>57.832322118036402</v>
      </c>
      <c r="G286" s="71">
        <v>0.815914508437521</v>
      </c>
      <c r="H286" s="68">
        <v>61.059018201875297</v>
      </c>
      <c r="I286" s="71">
        <v>0.76598574617361903</v>
      </c>
      <c r="J286" s="68">
        <v>43.960286817429697</v>
      </c>
      <c r="K286" s="71">
        <v>0.82064732467585999</v>
      </c>
      <c r="L286" s="68">
        <v>35.438499724213997</v>
      </c>
      <c r="M286" s="71">
        <v>0.84782608695652195</v>
      </c>
      <c r="N286" s="68">
        <v>52.141475545730898</v>
      </c>
      <c r="O286" s="71">
        <v>0.71267863327233505</v>
      </c>
      <c r="P286" s="68">
        <v>67.317345231455704</v>
      </c>
      <c r="Q286" s="71"/>
      <c r="R286" s="68"/>
    </row>
    <row r="287" spans="1:18" x14ac:dyDescent="0.2">
      <c r="A287" s="72" t="s">
        <v>908</v>
      </c>
      <c r="B287" s="66" t="s">
        <v>909</v>
      </c>
      <c r="C287" s="67">
        <v>45</v>
      </c>
      <c r="D287" s="67" t="s">
        <v>343</v>
      </c>
      <c r="E287" s="71">
        <v>0.78011136238349299</v>
      </c>
      <c r="F287" s="68">
        <v>69.686234817813798</v>
      </c>
      <c r="G287" s="71">
        <v>0.956289521542393</v>
      </c>
      <c r="H287" s="68">
        <v>97.419028340080999</v>
      </c>
      <c r="I287" s="71">
        <v>0.66094668323164996</v>
      </c>
      <c r="J287" s="68">
        <v>20.040485829959501</v>
      </c>
      <c r="K287" s="71">
        <v>0.92555461562563202</v>
      </c>
      <c r="L287" s="68">
        <v>66.953441295546597</v>
      </c>
      <c r="M287" s="71">
        <v>0.84551104244935205</v>
      </c>
      <c r="N287" s="68">
        <v>60.182370820668702</v>
      </c>
      <c r="O287" s="71">
        <v>0.51225494906843705</v>
      </c>
      <c r="P287" s="68">
        <v>71.209800918836095</v>
      </c>
      <c r="Q287" s="71"/>
      <c r="R287" s="68"/>
    </row>
    <row r="288" spans="1:18" x14ac:dyDescent="0.2">
      <c r="A288" s="72" t="s">
        <v>910</v>
      </c>
      <c r="B288" s="66" t="s">
        <v>911</v>
      </c>
      <c r="C288" s="67">
        <v>45</v>
      </c>
      <c r="D288" s="67" t="s">
        <v>343</v>
      </c>
      <c r="E288" s="71">
        <v>0.77024852781355402</v>
      </c>
      <c r="F288" s="68">
        <v>65.435222672064796</v>
      </c>
      <c r="G288" s="71">
        <v>0.928308190184996</v>
      </c>
      <c r="H288" s="68">
        <v>91.143724696356301</v>
      </c>
      <c r="I288" s="71">
        <v>0.65236265858271503</v>
      </c>
      <c r="J288" s="68">
        <v>18.421052631578899</v>
      </c>
      <c r="K288" s="71">
        <v>0.88196893923304198</v>
      </c>
      <c r="L288" s="68">
        <v>46.305668016194304</v>
      </c>
      <c r="M288" s="71">
        <v>0.77879990168884505</v>
      </c>
      <c r="N288" s="68">
        <v>40.020263424518703</v>
      </c>
      <c r="O288" s="71">
        <v>0.60980294937817203</v>
      </c>
      <c r="P288" s="68">
        <v>82.4400204185809</v>
      </c>
      <c r="Q288" s="71"/>
      <c r="R288" s="68"/>
    </row>
    <row r="289" spans="1:18" x14ac:dyDescent="0.2">
      <c r="A289" s="72" t="s">
        <v>912</v>
      </c>
      <c r="B289" s="66" t="s">
        <v>913</v>
      </c>
      <c r="C289" s="67">
        <v>65</v>
      </c>
      <c r="D289" s="67" t="s">
        <v>343</v>
      </c>
      <c r="E289" s="71">
        <v>0.76972333899617096</v>
      </c>
      <c r="F289" s="68">
        <v>51.268615554329799</v>
      </c>
      <c r="G289" s="71">
        <v>0.78796393958798705</v>
      </c>
      <c r="H289" s="68">
        <v>48.207391064533901</v>
      </c>
      <c r="I289" s="71">
        <v>0.69200045550448996</v>
      </c>
      <c r="J289" s="68">
        <v>20.628792057363501</v>
      </c>
      <c r="K289" s="71">
        <v>0.87547651315716402</v>
      </c>
      <c r="L289" s="68">
        <v>51.213458356315499</v>
      </c>
      <c r="M289" s="71">
        <v>0.684782608695652</v>
      </c>
      <c r="N289" s="68">
        <v>23.183199778944498</v>
      </c>
      <c r="O289" s="71">
        <v>0.80839317803556099</v>
      </c>
      <c r="P289" s="68">
        <v>80.8421639709983</v>
      </c>
      <c r="Q289" s="71"/>
      <c r="R289" s="68"/>
    </row>
    <row r="290" spans="1:18" x14ac:dyDescent="0.2">
      <c r="A290" s="72" t="s">
        <v>914</v>
      </c>
      <c r="B290" s="66" t="s">
        <v>915</v>
      </c>
      <c r="C290" s="67">
        <v>65</v>
      </c>
      <c r="D290" s="67" t="s">
        <v>343</v>
      </c>
      <c r="E290" s="71">
        <v>0.74956094817875396</v>
      </c>
      <c r="F290" s="68">
        <v>45.808052950910103</v>
      </c>
      <c r="G290" s="71">
        <v>0.76396457832144105</v>
      </c>
      <c r="H290" s="68">
        <v>39.106453392167701</v>
      </c>
      <c r="I290" s="71">
        <v>0.69675773302354704</v>
      </c>
      <c r="J290" s="68">
        <v>21.704357418643099</v>
      </c>
      <c r="K290" s="71">
        <v>0.80588766237158704</v>
      </c>
      <c r="L290" s="68">
        <v>32.156646442360703</v>
      </c>
      <c r="M290" s="71">
        <v>0.70652173913043503</v>
      </c>
      <c r="N290" s="68">
        <v>26.139817629179301</v>
      </c>
      <c r="O290" s="71">
        <v>0.77467302804676297</v>
      </c>
      <c r="P290" s="68">
        <v>75.683212493028407</v>
      </c>
      <c r="Q290" s="71"/>
      <c r="R290" s="68"/>
    </row>
    <row r="291" spans="1:18" x14ac:dyDescent="0.2">
      <c r="A291" s="72" t="s">
        <v>916</v>
      </c>
      <c r="B291" s="66" t="s">
        <v>917</v>
      </c>
      <c r="C291" s="67">
        <v>65</v>
      </c>
      <c r="D291" s="67" t="s">
        <v>343</v>
      </c>
      <c r="E291" s="71">
        <v>0.77267776381596098</v>
      </c>
      <c r="F291" s="68">
        <v>51.985659128516303</v>
      </c>
      <c r="G291" s="71">
        <v>0.83487652889161601</v>
      </c>
      <c r="H291" s="68">
        <v>69.718698290126895</v>
      </c>
      <c r="I291" s="71">
        <v>0.68755879405167997</v>
      </c>
      <c r="J291" s="68">
        <v>19.801434087148401</v>
      </c>
      <c r="K291" s="71">
        <v>0.80065727577811197</v>
      </c>
      <c r="L291" s="68">
        <v>30.888030888030901</v>
      </c>
      <c r="M291" s="71">
        <v>0.83152173913043503</v>
      </c>
      <c r="N291" s="68">
        <v>48.134843879524702</v>
      </c>
      <c r="O291" s="71">
        <v>0.70877448122796305</v>
      </c>
      <c r="P291" s="68">
        <v>66.899051868377001</v>
      </c>
      <c r="Q291" s="71"/>
      <c r="R291" s="68"/>
    </row>
    <row r="292" spans="1:18" x14ac:dyDescent="0.2">
      <c r="A292" s="72" t="s">
        <v>918</v>
      </c>
      <c r="B292" s="66" t="s">
        <v>919</v>
      </c>
      <c r="C292" s="67">
        <v>65</v>
      </c>
      <c r="D292" s="67" t="s">
        <v>343</v>
      </c>
      <c r="E292" s="71">
        <v>0.74034339556181705</v>
      </c>
      <c r="F292" s="68">
        <v>43.491450634307803</v>
      </c>
      <c r="G292" s="71">
        <v>0.75203015369679005</v>
      </c>
      <c r="H292" s="68">
        <v>34.197462768891299</v>
      </c>
      <c r="I292" s="71">
        <v>0.6125841726272</v>
      </c>
      <c r="J292" s="68">
        <v>8.8527302813017101</v>
      </c>
      <c r="K292" s="71">
        <v>0.77221290648954599</v>
      </c>
      <c r="L292" s="68">
        <v>24.241588527302799</v>
      </c>
      <c r="M292" s="71">
        <v>0.815217391304348</v>
      </c>
      <c r="N292" s="68">
        <v>44.5979552362531</v>
      </c>
      <c r="O292" s="71">
        <v>0.7496723536912</v>
      </c>
      <c r="P292" s="68">
        <v>72.643614054656993</v>
      </c>
      <c r="Q292" s="71"/>
      <c r="R292" s="68"/>
    </row>
    <row r="293" spans="1:18" x14ac:dyDescent="0.2">
      <c r="A293" s="72" t="s">
        <v>920</v>
      </c>
      <c r="B293" s="66" t="s">
        <v>921</v>
      </c>
      <c r="C293" s="67">
        <v>65</v>
      </c>
      <c r="D293" s="67" t="s">
        <v>343</v>
      </c>
      <c r="E293" s="71">
        <v>0.81631316598348103</v>
      </c>
      <c r="F293" s="68">
        <v>64.644236072807502</v>
      </c>
      <c r="G293" s="71">
        <v>0.81356364936938497</v>
      </c>
      <c r="H293" s="68">
        <v>60.093767236624402</v>
      </c>
      <c r="I293" s="71">
        <v>0.77228727757325</v>
      </c>
      <c r="J293" s="68">
        <v>46.856039713182597</v>
      </c>
      <c r="K293" s="71">
        <v>0.90033416703741997</v>
      </c>
      <c r="L293" s="68">
        <v>60.121345835631502</v>
      </c>
      <c r="M293" s="71">
        <v>0.940217391304348</v>
      </c>
      <c r="N293" s="68">
        <v>79.662890301188199</v>
      </c>
      <c r="O293" s="71">
        <v>0.65516334463300396</v>
      </c>
      <c r="P293" s="68">
        <v>60.736196319018397</v>
      </c>
      <c r="Q293" s="71"/>
      <c r="R293" s="68"/>
    </row>
    <row r="294" spans="1:18" x14ac:dyDescent="0.2">
      <c r="A294" s="72" t="s">
        <v>922</v>
      </c>
      <c r="B294" s="66" t="s">
        <v>923</v>
      </c>
      <c r="C294" s="67">
        <v>65</v>
      </c>
      <c r="D294" s="67" t="s">
        <v>343</v>
      </c>
      <c r="E294" s="71">
        <v>0.79819465457084704</v>
      </c>
      <c r="F294" s="68">
        <v>59.321566464423597</v>
      </c>
      <c r="G294" s="71">
        <v>0.85252778516974703</v>
      </c>
      <c r="H294" s="68">
        <v>78.185328185328203</v>
      </c>
      <c r="I294" s="71">
        <v>0.72825733445200802</v>
      </c>
      <c r="J294" s="68">
        <v>29.619415333700999</v>
      </c>
      <c r="K294" s="71">
        <v>0.83073510486911695</v>
      </c>
      <c r="L294" s="68">
        <v>38.251516822945398</v>
      </c>
      <c r="M294" s="71">
        <v>0.875</v>
      </c>
      <c r="N294" s="68">
        <v>59.823155567836402</v>
      </c>
      <c r="O294" s="71">
        <v>0.70445304836336597</v>
      </c>
      <c r="P294" s="68">
        <v>66.285554935861697</v>
      </c>
      <c r="Q294" s="71"/>
      <c r="R294" s="68"/>
    </row>
    <row r="295" spans="1:18" x14ac:dyDescent="0.2">
      <c r="A295" s="72" t="s">
        <v>924</v>
      </c>
      <c r="B295" s="66" t="s">
        <v>925</v>
      </c>
      <c r="C295" s="67">
        <v>65</v>
      </c>
      <c r="D295" s="67" t="s">
        <v>343</v>
      </c>
      <c r="E295" s="71">
        <v>0.76367898484798202</v>
      </c>
      <c r="F295" s="68">
        <v>49.338113623827901</v>
      </c>
      <c r="G295" s="71">
        <v>0.77321662133569302</v>
      </c>
      <c r="H295" s="68">
        <v>42.388306674021003</v>
      </c>
      <c r="I295" s="71">
        <v>0.70407894610182498</v>
      </c>
      <c r="J295" s="68">
        <v>23.496966354109201</v>
      </c>
      <c r="K295" s="71">
        <v>0.79545413217568395</v>
      </c>
      <c r="L295" s="68">
        <v>29.2608935466078</v>
      </c>
      <c r="M295" s="71">
        <v>0.88586956521739102</v>
      </c>
      <c r="N295" s="68">
        <v>62.282398452611197</v>
      </c>
      <c r="O295" s="71">
        <v>0.65977565940931604</v>
      </c>
      <c r="P295" s="68">
        <v>61.126603457891797</v>
      </c>
      <c r="Q295" s="71"/>
      <c r="R295" s="68"/>
    </row>
    <row r="296" spans="1:18" x14ac:dyDescent="0.2">
      <c r="A296" s="72" t="s">
        <v>926</v>
      </c>
      <c r="B296" s="66" t="s">
        <v>927</v>
      </c>
      <c r="C296" s="67">
        <v>65</v>
      </c>
      <c r="D296" s="67" t="s">
        <v>343</v>
      </c>
      <c r="E296" s="71">
        <v>0.83130930894749799</v>
      </c>
      <c r="F296" s="68">
        <v>69.553226696083797</v>
      </c>
      <c r="G296" s="71">
        <v>0.80703390121932095</v>
      </c>
      <c r="H296" s="68">
        <v>57.3634859349145</v>
      </c>
      <c r="I296" s="71">
        <v>0.76315302935862095</v>
      </c>
      <c r="J296" s="68">
        <v>42.967457253171503</v>
      </c>
      <c r="K296" s="71">
        <v>0.90111673682393401</v>
      </c>
      <c r="L296" s="68">
        <v>60.672917815775001</v>
      </c>
      <c r="M296" s="71">
        <v>0.934782608695652</v>
      </c>
      <c r="N296" s="68">
        <v>78.087869577231302</v>
      </c>
      <c r="O296" s="71">
        <v>0.75046026863996296</v>
      </c>
      <c r="P296" s="68">
        <v>72.699386503067501</v>
      </c>
      <c r="Q296" s="71"/>
      <c r="R296" s="68"/>
    </row>
    <row r="297" spans="1:18" x14ac:dyDescent="0.2">
      <c r="A297" s="72" t="s">
        <v>928</v>
      </c>
      <c r="B297" s="66" t="s">
        <v>929</v>
      </c>
      <c r="C297" s="67">
        <v>65</v>
      </c>
      <c r="D297" s="67" t="s">
        <v>343</v>
      </c>
      <c r="E297" s="71">
        <v>0.82195034399487799</v>
      </c>
      <c r="F297" s="68">
        <v>66.161059018201897</v>
      </c>
      <c r="G297" s="71">
        <v>0.82642830194042405</v>
      </c>
      <c r="H297" s="68">
        <v>65.857694429123001</v>
      </c>
      <c r="I297" s="71">
        <v>0.77580983645241897</v>
      </c>
      <c r="J297" s="68">
        <v>47.959183673469397</v>
      </c>
      <c r="K297" s="71">
        <v>0.893136911715115</v>
      </c>
      <c r="L297" s="68">
        <v>57.556536127964698</v>
      </c>
      <c r="M297" s="71">
        <v>0.875</v>
      </c>
      <c r="N297" s="68">
        <v>59.823155567836402</v>
      </c>
      <c r="O297" s="71">
        <v>0.73937666986643202</v>
      </c>
      <c r="P297" s="68">
        <v>70.998326826547697</v>
      </c>
      <c r="Q297" s="71"/>
      <c r="R297" s="68"/>
    </row>
    <row r="298" spans="1:18" x14ac:dyDescent="0.2">
      <c r="A298" s="72" t="s">
        <v>930</v>
      </c>
      <c r="B298" s="66" t="s">
        <v>931</v>
      </c>
      <c r="C298" s="67">
        <v>65</v>
      </c>
      <c r="D298" s="67" t="s">
        <v>343</v>
      </c>
      <c r="E298" s="71">
        <v>0.80108749870057105</v>
      </c>
      <c r="F298" s="68">
        <v>59.955874241588504</v>
      </c>
      <c r="G298" s="71">
        <v>0.78859949634231497</v>
      </c>
      <c r="H298" s="68">
        <v>48.400441257584099</v>
      </c>
      <c r="I298" s="71">
        <v>0.74178562499802103</v>
      </c>
      <c r="J298" s="68">
        <v>34.6938775510204</v>
      </c>
      <c r="K298" s="71">
        <v>0.88691209063506904</v>
      </c>
      <c r="L298" s="68">
        <v>55.184776613347999</v>
      </c>
      <c r="M298" s="71">
        <v>0.91304347826086996</v>
      </c>
      <c r="N298" s="68">
        <v>70.737772865432405</v>
      </c>
      <c r="O298" s="71">
        <v>0.67509680326658195</v>
      </c>
      <c r="P298" s="68">
        <v>63.190184049079797</v>
      </c>
      <c r="Q298" s="71"/>
      <c r="R298" s="68"/>
    </row>
    <row r="299" spans="1:18" x14ac:dyDescent="0.2">
      <c r="A299" s="72" t="s">
        <v>932</v>
      </c>
      <c r="B299" s="66" t="s">
        <v>933</v>
      </c>
      <c r="C299" s="67">
        <v>65</v>
      </c>
      <c r="D299" s="67" t="s">
        <v>343</v>
      </c>
      <c r="E299" s="71">
        <v>0.750030212489598</v>
      </c>
      <c r="F299" s="68">
        <v>45.918367346938801</v>
      </c>
      <c r="G299" s="71">
        <v>0.81777587935377005</v>
      </c>
      <c r="H299" s="68">
        <v>61.8863761720905</v>
      </c>
      <c r="I299" s="71">
        <v>0.63784734484934003</v>
      </c>
      <c r="J299" s="68">
        <v>11.7760617760618</v>
      </c>
      <c r="K299" s="71">
        <v>0.79941316082269498</v>
      </c>
      <c r="L299" s="68">
        <v>30.529509100937702</v>
      </c>
      <c r="M299" s="71">
        <v>0.86413043478260898</v>
      </c>
      <c r="N299" s="68">
        <v>56.092843326885898</v>
      </c>
      <c r="O299" s="71">
        <v>0.63098424263957797</v>
      </c>
      <c r="P299" s="68">
        <v>58.310094813162301</v>
      </c>
      <c r="Q299" s="71"/>
      <c r="R299" s="68"/>
    </row>
    <row r="300" spans="1:18" x14ac:dyDescent="0.2">
      <c r="A300" s="72" t="s">
        <v>934</v>
      </c>
      <c r="B300" s="66" t="s">
        <v>935</v>
      </c>
      <c r="C300" s="67">
        <v>65</v>
      </c>
      <c r="D300" s="67" t="s">
        <v>343</v>
      </c>
      <c r="E300" s="71">
        <v>0.78576524312577001</v>
      </c>
      <c r="F300" s="68">
        <v>55.901820187534497</v>
      </c>
      <c r="G300" s="71">
        <v>0.80562499462748205</v>
      </c>
      <c r="H300" s="68">
        <v>56.729178157749601</v>
      </c>
      <c r="I300" s="71">
        <v>0.778204469470681</v>
      </c>
      <c r="J300" s="68">
        <v>48.758963044677301</v>
      </c>
      <c r="K300" s="71">
        <v>0.83547764127348201</v>
      </c>
      <c r="L300" s="68">
        <v>39.327082184224999</v>
      </c>
      <c r="M300" s="71">
        <v>0.84782608695652195</v>
      </c>
      <c r="N300" s="68">
        <v>52.141475545730898</v>
      </c>
      <c r="O300" s="71">
        <v>0.66169302330068303</v>
      </c>
      <c r="P300" s="68">
        <v>61.433351924149498</v>
      </c>
      <c r="Q300" s="71"/>
      <c r="R300" s="68"/>
    </row>
    <row r="301" spans="1:18" x14ac:dyDescent="0.2">
      <c r="A301" s="72" t="s">
        <v>936</v>
      </c>
      <c r="B301" s="66" t="s">
        <v>937</v>
      </c>
      <c r="C301" s="67">
        <v>65</v>
      </c>
      <c r="D301" s="67" t="s">
        <v>343</v>
      </c>
      <c r="E301" s="71">
        <v>0.732642900356819</v>
      </c>
      <c r="F301" s="68">
        <v>41.312741312741302</v>
      </c>
      <c r="G301" s="71">
        <v>0.73874903993202501</v>
      </c>
      <c r="H301" s="68">
        <v>30.060672917815801</v>
      </c>
      <c r="I301" s="71">
        <v>0.72956627023561904</v>
      </c>
      <c r="J301" s="68">
        <v>29.977937120794302</v>
      </c>
      <c r="K301" s="71">
        <v>0.77430750776465496</v>
      </c>
      <c r="L301" s="68">
        <v>24.600110314396002</v>
      </c>
      <c r="M301" s="71">
        <v>0.79347826086956497</v>
      </c>
      <c r="N301" s="68">
        <v>40.425531914893597</v>
      </c>
      <c r="O301" s="71">
        <v>0.62711342298222905</v>
      </c>
      <c r="P301" s="68">
        <v>57.8081427774679</v>
      </c>
      <c r="Q301" s="71"/>
      <c r="R301" s="68"/>
    </row>
    <row r="302" spans="1:18" x14ac:dyDescent="0.2">
      <c r="A302" s="72" t="s">
        <v>938</v>
      </c>
      <c r="B302" s="66" t="s">
        <v>939</v>
      </c>
      <c r="C302" s="67">
        <v>65</v>
      </c>
      <c r="D302" s="67" t="s">
        <v>343</v>
      </c>
      <c r="E302" s="71">
        <v>0.80123478889226696</v>
      </c>
      <c r="F302" s="68">
        <v>60.148924434638701</v>
      </c>
      <c r="G302" s="71">
        <v>0.80884213606578204</v>
      </c>
      <c r="H302" s="68">
        <v>58.052950910093799</v>
      </c>
      <c r="I302" s="71">
        <v>0.73487170285840497</v>
      </c>
      <c r="J302" s="68">
        <v>32.046332046331997</v>
      </c>
      <c r="K302" s="71">
        <v>0.81155599218694596</v>
      </c>
      <c r="L302" s="68">
        <v>33.314947600661903</v>
      </c>
      <c r="M302" s="71">
        <v>0.95108695652173902</v>
      </c>
      <c r="N302" s="68">
        <v>83.641890024868701</v>
      </c>
      <c r="O302" s="71">
        <v>0.69981715682846302</v>
      </c>
      <c r="P302" s="68">
        <v>65.672058003346393</v>
      </c>
      <c r="Q302" s="71"/>
      <c r="R302" s="68"/>
    </row>
    <row r="303" spans="1:18" x14ac:dyDescent="0.2">
      <c r="A303" s="72" t="s">
        <v>940</v>
      </c>
      <c r="B303" s="66" t="s">
        <v>941</v>
      </c>
      <c r="C303" s="67">
        <v>65</v>
      </c>
      <c r="D303" s="67" t="s">
        <v>343</v>
      </c>
      <c r="E303" s="71">
        <v>0.84340105613508698</v>
      </c>
      <c r="F303" s="68">
        <v>73.993381136238298</v>
      </c>
      <c r="G303" s="71">
        <v>0.84111898446387601</v>
      </c>
      <c r="H303" s="68">
        <v>72.7247655819084</v>
      </c>
      <c r="I303" s="71">
        <v>0.85686731007043904</v>
      </c>
      <c r="J303" s="68">
        <v>79.729729729729698</v>
      </c>
      <c r="K303" s="71">
        <v>0.92145430579324406</v>
      </c>
      <c r="L303" s="68">
        <v>69.3050193050193</v>
      </c>
      <c r="M303" s="71">
        <v>0.96739130434782605</v>
      </c>
      <c r="N303" s="68">
        <v>88.809063277148397</v>
      </c>
      <c r="O303" s="71">
        <v>0.63017337600005097</v>
      </c>
      <c r="P303" s="68">
        <v>58.1985499163413</v>
      </c>
      <c r="Q303" s="71"/>
      <c r="R303" s="68"/>
    </row>
    <row r="304" spans="1:18" x14ac:dyDescent="0.2">
      <c r="A304" s="72" t="s">
        <v>942</v>
      </c>
      <c r="B304" s="66" t="s">
        <v>943</v>
      </c>
      <c r="C304" s="67">
        <v>65</v>
      </c>
      <c r="D304" s="67" t="s">
        <v>343</v>
      </c>
      <c r="E304" s="71">
        <v>0.79483942614121295</v>
      </c>
      <c r="F304" s="68">
        <v>58.301158301158303</v>
      </c>
      <c r="G304" s="71">
        <v>0.84882250103655499</v>
      </c>
      <c r="H304" s="68">
        <v>76.585769442912294</v>
      </c>
      <c r="I304" s="71">
        <v>0.80487132415709295</v>
      </c>
      <c r="J304" s="68">
        <v>60.176503033645901</v>
      </c>
      <c r="K304" s="71">
        <v>0.84007954496574699</v>
      </c>
      <c r="L304" s="68">
        <v>40.650854936569203</v>
      </c>
      <c r="M304" s="71">
        <v>0.92934782608695699</v>
      </c>
      <c r="N304" s="68">
        <v>76.264161370544301</v>
      </c>
      <c r="O304" s="71">
        <v>0.55107593445971503</v>
      </c>
      <c r="P304" s="68">
        <v>48.968209704406</v>
      </c>
      <c r="Q304" s="71"/>
      <c r="R304" s="68"/>
    </row>
    <row r="305" spans="1:18" x14ac:dyDescent="0.2">
      <c r="A305" s="72" t="s">
        <v>944</v>
      </c>
      <c r="B305" s="66" t="s">
        <v>945</v>
      </c>
      <c r="C305" s="67">
        <v>65</v>
      </c>
      <c r="D305" s="67" t="s">
        <v>343</v>
      </c>
      <c r="E305" s="71">
        <v>0.78955902462154104</v>
      </c>
      <c r="F305" s="68">
        <v>56.894649751792599</v>
      </c>
      <c r="G305" s="71">
        <v>0.79263516577844095</v>
      </c>
      <c r="H305" s="68">
        <v>50.523993381136201</v>
      </c>
      <c r="I305" s="71">
        <v>0.80798652732374698</v>
      </c>
      <c r="J305" s="68">
        <v>61.417539988968599</v>
      </c>
      <c r="K305" s="71">
        <v>0.84847504745227498</v>
      </c>
      <c r="L305" s="68">
        <v>43.1329288472146</v>
      </c>
      <c r="M305" s="71">
        <v>0.89673913043478204</v>
      </c>
      <c r="N305" s="68">
        <v>65.598231555678396</v>
      </c>
      <c r="O305" s="71">
        <v>0.60195925211845802</v>
      </c>
      <c r="P305" s="68">
        <v>54.796430563301698</v>
      </c>
      <c r="Q305" s="71"/>
      <c r="R305" s="68"/>
    </row>
    <row r="306" spans="1:18" x14ac:dyDescent="0.2">
      <c r="A306" s="72" t="s">
        <v>946</v>
      </c>
      <c r="B306" s="66" t="s">
        <v>947</v>
      </c>
      <c r="C306" s="67">
        <v>45</v>
      </c>
      <c r="D306" s="67" t="s">
        <v>343</v>
      </c>
      <c r="E306" s="71">
        <v>0.75152539172393995</v>
      </c>
      <c r="F306" s="68">
        <v>56.528340080971702</v>
      </c>
      <c r="G306" s="71">
        <v>0.79080546918694306</v>
      </c>
      <c r="H306" s="68">
        <v>38.765182186234803</v>
      </c>
      <c r="I306" s="71">
        <v>0.59285405217750498</v>
      </c>
      <c r="J306" s="68">
        <v>10.222672064777299</v>
      </c>
      <c r="K306" s="71">
        <v>0.878069303702814</v>
      </c>
      <c r="L306" s="68">
        <v>44.635627530364403</v>
      </c>
      <c r="M306" s="71">
        <v>0.79635546504687305</v>
      </c>
      <c r="N306" s="68">
        <v>45.5927051671732</v>
      </c>
      <c r="O306" s="71">
        <v>0.69954266850556401</v>
      </c>
      <c r="P306" s="68">
        <v>88.2593159775396</v>
      </c>
      <c r="Q306" s="71"/>
      <c r="R306" s="68"/>
    </row>
    <row r="307" spans="1:18" x14ac:dyDescent="0.2">
      <c r="A307" s="72" t="s">
        <v>948</v>
      </c>
      <c r="B307" s="66" t="s">
        <v>949</v>
      </c>
      <c r="C307" s="67">
        <v>45</v>
      </c>
      <c r="D307" s="67" t="s">
        <v>343</v>
      </c>
      <c r="E307" s="71">
        <v>0.70601531474694101</v>
      </c>
      <c r="F307" s="68">
        <v>37.904858299595098</v>
      </c>
      <c r="G307" s="71">
        <v>0.813120226823702</v>
      </c>
      <c r="H307" s="68">
        <v>46.609311740890703</v>
      </c>
      <c r="I307" s="71">
        <v>0.66401768941950301</v>
      </c>
      <c r="J307" s="68">
        <v>20.900809716599198</v>
      </c>
      <c r="K307" s="71">
        <v>0.74970125968507595</v>
      </c>
      <c r="L307" s="68">
        <v>15.637651821862301</v>
      </c>
      <c r="M307" s="71">
        <v>0.77879990168884505</v>
      </c>
      <c r="N307" s="68">
        <v>40.020263424518703</v>
      </c>
      <c r="O307" s="71">
        <v>0.52443749611757895</v>
      </c>
      <c r="P307" s="68">
        <v>72.332822868810595</v>
      </c>
      <c r="Q307" s="71"/>
      <c r="R307" s="68"/>
    </row>
    <row r="308" spans="1:18" x14ac:dyDescent="0.2">
      <c r="A308" s="72" t="s">
        <v>950</v>
      </c>
      <c r="B308" s="66" t="s">
        <v>951</v>
      </c>
      <c r="C308" s="67">
        <v>45</v>
      </c>
      <c r="D308" s="67" t="s">
        <v>343</v>
      </c>
      <c r="E308" s="71">
        <v>0.81161854346651696</v>
      </c>
      <c r="F308" s="68">
        <v>83.957489878542503</v>
      </c>
      <c r="G308" s="71">
        <v>0.86227131087393305</v>
      </c>
      <c r="H308" s="68">
        <v>66.953441295546597</v>
      </c>
      <c r="I308" s="71">
        <v>0.70026459387034301</v>
      </c>
      <c r="J308" s="68">
        <v>30.161943319838102</v>
      </c>
      <c r="K308" s="71">
        <v>0.91805632910435997</v>
      </c>
      <c r="L308" s="68">
        <v>62.854251012145703</v>
      </c>
      <c r="M308" s="71">
        <v>0.89115550718022596</v>
      </c>
      <c r="N308" s="68">
        <v>75.633232016210698</v>
      </c>
      <c r="O308" s="71">
        <v>0.68634497630372204</v>
      </c>
      <c r="P308" s="68">
        <v>87.595712098009201</v>
      </c>
      <c r="Q308" s="71"/>
      <c r="R308" s="68"/>
    </row>
    <row r="309" spans="1:18" x14ac:dyDescent="0.2">
      <c r="A309" s="72" t="s">
        <v>952</v>
      </c>
      <c r="B309" s="66" t="s">
        <v>953</v>
      </c>
      <c r="C309" s="67">
        <v>45</v>
      </c>
      <c r="D309" s="67" t="s">
        <v>343</v>
      </c>
      <c r="E309" s="71">
        <v>0.77659828763847205</v>
      </c>
      <c r="F309" s="68">
        <v>68.117408906882602</v>
      </c>
      <c r="G309" s="71">
        <v>0.83614635578010699</v>
      </c>
      <c r="H309" s="68">
        <v>55.668016194331997</v>
      </c>
      <c r="I309" s="71">
        <v>0.68474207647940799</v>
      </c>
      <c r="J309" s="68">
        <v>25.354251012145799</v>
      </c>
      <c r="K309" s="71">
        <v>0.88752855536054098</v>
      </c>
      <c r="L309" s="68">
        <v>48.4817813765182</v>
      </c>
      <c r="M309" s="71">
        <v>0.86657771847898601</v>
      </c>
      <c r="N309" s="68">
        <v>67.983789260384995</v>
      </c>
      <c r="O309" s="71">
        <v>0.60799673209332095</v>
      </c>
      <c r="P309" s="68">
        <v>82.286881061766195</v>
      </c>
      <c r="Q309" s="71"/>
      <c r="R309" s="68"/>
    </row>
    <row r="310" spans="1:18" x14ac:dyDescent="0.2">
      <c r="A310" s="72" t="s">
        <v>954</v>
      </c>
      <c r="B310" s="66" t="s">
        <v>955</v>
      </c>
      <c r="C310" s="67">
        <v>45</v>
      </c>
      <c r="D310" s="67" t="s">
        <v>343</v>
      </c>
      <c r="E310" s="71">
        <v>0.80385156571243899</v>
      </c>
      <c r="F310" s="68">
        <v>81.022267206477693</v>
      </c>
      <c r="G310" s="71">
        <v>0.92325290396270698</v>
      </c>
      <c r="H310" s="68">
        <v>89.726720647773305</v>
      </c>
      <c r="I310" s="71">
        <v>0.71297861206189705</v>
      </c>
      <c r="J310" s="68">
        <v>34.817813765182201</v>
      </c>
      <c r="K310" s="71">
        <v>0.91258978583393502</v>
      </c>
      <c r="L310" s="68">
        <v>59.564777327935197</v>
      </c>
      <c r="M310" s="71">
        <v>0.89817773252343702</v>
      </c>
      <c r="N310" s="68">
        <v>78.064842958460005</v>
      </c>
      <c r="O310" s="71">
        <v>0.57225879418022096</v>
      </c>
      <c r="P310" s="68">
        <v>77.947932618682998</v>
      </c>
      <c r="Q310" s="71"/>
      <c r="R310" s="68"/>
    </row>
    <row r="311" spans="1:18" x14ac:dyDescent="0.2">
      <c r="A311" s="72" t="s">
        <v>956</v>
      </c>
      <c r="B311" s="66" t="s">
        <v>957</v>
      </c>
      <c r="C311" s="67">
        <v>45</v>
      </c>
      <c r="D311" s="67" t="s">
        <v>343</v>
      </c>
      <c r="E311" s="71">
        <v>0.74672417947271297</v>
      </c>
      <c r="F311" s="68">
        <v>54.807692307692299</v>
      </c>
      <c r="G311" s="71">
        <v>0.86608989985487195</v>
      </c>
      <c r="H311" s="68">
        <v>68.421052631578902</v>
      </c>
      <c r="I311" s="71">
        <v>0.67027202515790996</v>
      </c>
      <c r="J311" s="68">
        <v>22.317813765182201</v>
      </c>
      <c r="K311" s="71">
        <v>0.88871358739677897</v>
      </c>
      <c r="L311" s="68">
        <v>49.0890688259109</v>
      </c>
      <c r="M311" s="71">
        <v>0.79635546504687305</v>
      </c>
      <c r="N311" s="68">
        <v>45.5927051671732</v>
      </c>
      <c r="O311" s="71">
        <v>0.51218991990713203</v>
      </c>
      <c r="P311" s="68">
        <v>71.158754466564602</v>
      </c>
      <c r="Q311" s="71"/>
      <c r="R311" s="68"/>
    </row>
    <row r="312" spans="1:18" x14ac:dyDescent="0.2">
      <c r="A312" s="72" t="s">
        <v>958</v>
      </c>
      <c r="B312" s="66" t="s">
        <v>959</v>
      </c>
      <c r="C312" s="67">
        <v>45</v>
      </c>
      <c r="D312" s="67" t="s">
        <v>343</v>
      </c>
      <c r="E312" s="71">
        <v>0.75604589471744899</v>
      </c>
      <c r="F312" s="68">
        <v>58.603238866396801</v>
      </c>
      <c r="G312" s="71">
        <v>0.90089545771103796</v>
      </c>
      <c r="H312" s="68">
        <v>82.186234817813798</v>
      </c>
      <c r="I312" s="71">
        <v>0.66382293865572595</v>
      </c>
      <c r="J312" s="68">
        <v>20.8502024291498</v>
      </c>
      <c r="K312" s="71">
        <v>0.82126380828731704</v>
      </c>
      <c r="L312" s="68">
        <v>27.884615384615401</v>
      </c>
      <c r="M312" s="71">
        <v>0.83848881710614098</v>
      </c>
      <c r="N312" s="68">
        <v>58.156028368794303</v>
      </c>
      <c r="O312" s="71">
        <v>0.55575845182702099</v>
      </c>
      <c r="P312" s="68">
        <v>76.314446145992903</v>
      </c>
      <c r="Q312" s="71"/>
      <c r="R312" s="68"/>
    </row>
    <row r="313" spans="1:18" x14ac:dyDescent="0.2">
      <c r="A313" s="72" t="s">
        <v>960</v>
      </c>
      <c r="B313" s="66" t="s">
        <v>961</v>
      </c>
      <c r="C313" s="67">
        <v>45</v>
      </c>
      <c r="D313" s="67" t="s">
        <v>343</v>
      </c>
      <c r="E313" s="71">
        <v>0.741963149659006</v>
      </c>
      <c r="F313" s="68">
        <v>52.884615384615401</v>
      </c>
      <c r="G313" s="71">
        <v>0.83407763132347501</v>
      </c>
      <c r="H313" s="68">
        <v>54.959514170040499</v>
      </c>
      <c r="I313" s="71">
        <v>0.69128349230743402</v>
      </c>
      <c r="J313" s="68">
        <v>27.4797570850202</v>
      </c>
      <c r="K313" s="71">
        <v>0.84737216332653098</v>
      </c>
      <c r="L313" s="68">
        <v>34.514170040485801</v>
      </c>
      <c r="M313" s="71">
        <v>0.79986657771847902</v>
      </c>
      <c r="N313" s="68">
        <v>46.352583586626103</v>
      </c>
      <c r="O313" s="71">
        <v>0.53721588361911299</v>
      </c>
      <c r="P313" s="68">
        <v>74.221541602858593</v>
      </c>
      <c r="Q313" s="71"/>
      <c r="R313" s="68"/>
    </row>
    <row r="314" spans="1:18" x14ac:dyDescent="0.2">
      <c r="A314" s="72" t="s">
        <v>962</v>
      </c>
      <c r="B314" s="66" t="s">
        <v>963</v>
      </c>
      <c r="C314" s="67">
        <v>45</v>
      </c>
      <c r="D314" s="67" t="s">
        <v>343</v>
      </c>
      <c r="E314" s="71">
        <v>0.68489740810959099</v>
      </c>
      <c r="F314" s="68">
        <v>30.769230769230798</v>
      </c>
      <c r="G314" s="71">
        <v>0.824336337861312</v>
      </c>
      <c r="H314" s="68">
        <v>51.417004048583003</v>
      </c>
      <c r="I314" s="71">
        <v>0.56881939303804196</v>
      </c>
      <c r="J314" s="68">
        <v>8.1983805668016192</v>
      </c>
      <c r="K314" s="71">
        <v>0.67019066072830302</v>
      </c>
      <c r="L314" s="68">
        <v>7.7429149797570798</v>
      </c>
      <c r="M314" s="71">
        <v>0.77879990168884505</v>
      </c>
      <c r="N314" s="68">
        <v>40.020263424518703</v>
      </c>
      <c r="O314" s="71">
        <v>0.58234074723145401</v>
      </c>
      <c r="P314" s="68">
        <v>79.275140377743796</v>
      </c>
      <c r="Q314" s="71"/>
      <c r="R314" s="68"/>
    </row>
    <row r="315" spans="1:18" x14ac:dyDescent="0.2">
      <c r="A315" s="72" t="s">
        <v>964</v>
      </c>
      <c r="B315" s="66" t="s">
        <v>965</v>
      </c>
      <c r="C315" s="67">
        <v>45</v>
      </c>
      <c r="D315" s="67" t="s">
        <v>343</v>
      </c>
      <c r="E315" s="71">
        <v>0.75920729646323404</v>
      </c>
      <c r="F315" s="68">
        <v>60.172064777327897</v>
      </c>
      <c r="G315" s="71">
        <v>0.89838793575466702</v>
      </c>
      <c r="H315" s="68">
        <v>81.528340080971702</v>
      </c>
      <c r="I315" s="71">
        <v>0.61385408597749802</v>
      </c>
      <c r="J315" s="68">
        <v>12.854251012145699</v>
      </c>
      <c r="K315" s="71">
        <v>0.77889506652703799</v>
      </c>
      <c r="L315" s="68">
        <v>19.4331983805668</v>
      </c>
      <c r="M315" s="71">
        <v>0.76475545100242304</v>
      </c>
      <c r="N315" s="68">
        <v>36.474164133738597</v>
      </c>
      <c r="O315" s="71">
        <v>0.74014394305454601</v>
      </c>
      <c r="P315" s="68">
        <v>90.607452782031601</v>
      </c>
      <c r="Q315" s="71"/>
      <c r="R315" s="68"/>
    </row>
    <row r="316" spans="1:18" x14ac:dyDescent="0.2">
      <c r="A316" s="72" t="s">
        <v>966</v>
      </c>
      <c r="B316" s="66" t="s">
        <v>967</v>
      </c>
      <c r="C316" s="67">
        <v>45</v>
      </c>
      <c r="D316" s="67" t="s">
        <v>343</v>
      </c>
      <c r="E316" s="71">
        <v>0.72002097608992099</v>
      </c>
      <c r="F316" s="68">
        <v>43.876518218623502</v>
      </c>
      <c r="G316" s="71">
        <v>0.90807316323101706</v>
      </c>
      <c r="H316" s="68">
        <v>84.969635627530394</v>
      </c>
      <c r="I316" s="71">
        <v>0.53926228980871704</v>
      </c>
      <c r="J316" s="68">
        <v>6.1234817813765199</v>
      </c>
      <c r="K316" s="71">
        <v>0.60036136772281701</v>
      </c>
      <c r="L316" s="68">
        <v>3.6437246963562799</v>
      </c>
      <c r="M316" s="71">
        <v>0.84199992977774696</v>
      </c>
      <c r="N316" s="68">
        <v>59.219858156028401</v>
      </c>
      <c r="O316" s="71">
        <v>0.71040812990931002</v>
      </c>
      <c r="P316" s="68">
        <v>89.025012761613098</v>
      </c>
      <c r="Q316" s="71"/>
      <c r="R316" s="68"/>
    </row>
    <row r="317" spans="1:18" x14ac:dyDescent="0.2">
      <c r="A317" s="72" t="s">
        <v>968</v>
      </c>
      <c r="B317" s="66" t="s">
        <v>969</v>
      </c>
      <c r="C317" s="67">
        <v>45</v>
      </c>
      <c r="D317" s="67" t="s">
        <v>343</v>
      </c>
      <c r="E317" s="71">
        <v>0.801983221846162</v>
      </c>
      <c r="F317" s="68">
        <v>80.161943319838102</v>
      </c>
      <c r="G317" s="71">
        <v>0.81115275031413603</v>
      </c>
      <c r="H317" s="68">
        <v>46.052631578947398</v>
      </c>
      <c r="I317" s="71">
        <v>0.65977141027692399</v>
      </c>
      <c r="J317" s="68">
        <v>19.838056680161898</v>
      </c>
      <c r="K317" s="71">
        <v>0.88556133739201104</v>
      </c>
      <c r="L317" s="68">
        <v>47.672064777327897</v>
      </c>
      <c r="M317" s="71">
        <v>0.87711105649380305</v>
      </c>
      <c r="N317" s="68">
        <v>70.466058763931102</v>
      </c>
      <c r="O317" s="71">
        <v>0.77631955475393799</v>
      </c>
      <c r="P317" s="68">
        <v>92.649310872894304</v>
      </c>
      <c r="Q317" s="71"/>
      <c r="R317" s="68"/>
    </row>
    <row r="318" spans="1:18" x14ac:dyDescent="0.2">
      <c r="A318" s="72" t="s">
        <v>970</v>
      </c>
      <c r="B318" s="66" t="s">
        <v>971</v>
      </c>
      <c r="C318" s="67">
        <v>45</v>
      </c>
      <c r="D318" s="67" t="s">
        <v>343</v>
      </c>
      <c r="E318" s="71">
        <v>0.79830128457421101</v>
      </c>
      <c r="F318" s="68">
        <v>78.340080971659901</v>
      </c>
      <c r="G318" s="71">
        <v>0.84769496861937899</v>
      </c>
      <c r="H318" s="68">
        <v>60.931174089068797</v>
      </c>
      <c r="I318" s="71">
        <v>0.74249483826395402</v>
      </c>
      <c r="J318" s="68">
        <v>46.002024291498003</v>
      </c>
      <c r="K318" s="71">
        <v>0.83350345870473597</v>
      </c>
      <c r="L318" s="68">
        <v>30.7186234817814</v>
      </c>
      <c r="M318" s="71">
        <v>0.96137776061233804</v>
      </c>
      <c r="N318" s="68">
        <v>94.427558257345495</v>
      </c>
      <c r="O318" s="71">
        <v>0.60643539667064705</v>
      </c>
      <c r="P318" s="68">
        <v>82.133741704951504</v>
      </c>
      <c r="Q318" s="71"/>
      <c r="R318" s="68"/>
    </row>
    <row r="319" spans="1:18" x14ac:dyDescent="0.2">
      <c r="A319" s="72" t="s">
        <v>972</v>
      </c>
      <c r="B319" s="66" t="s">
        <v>973</v>
      </c>
      <c r="C319" s="67">
        <v>45</v>
      </c>
      <c r="D319" s="67" t="s">
        <v>343</v>
      </c>
      <c r="E319" s="71">
        <v>0.76864450016199604</v>
      </c>
      <c r="F319" s="68">
        <v>64.827935222672096</v>
      </c>
      <c r="G319" s="71">
        <v>0.83306520138297901</v>
      </c>
      <c r="H319" s="68">
        <v>54.402834008097201</v>
      </c>
      <c r="I319" s="71">
        <v>0.72895302827204</v>
      </c>
      <c r="J319" s="68">
        <v>40.890688259109297</v>
      </c>
      <c r="K319" s="71">
        <v>0.894744409806563</v>
      </c>
      <c r="L319" s="68">
        <v>52.074898785425098</v>
      </c>
      <c r="M319" s="71">
        <v>0.81391102840490104</v>
      </c>
      <c r="N319" s="68">
        <v>50.303951367781202</v>
      </c>
      <c r="O319" s="71">
        <v>0.57254883294349801</v>
      </c>
      <c r="P319" s="68">
        <v>78.050025523226097</v>
      </c>
      <c r="Q319" s="71"/>
      <c r="R319" s="68"/>
    </row>
    <row r="320" spans="1:18" x14ac:dyDescent="0.2">
      <c r="A320" s="72" t="s">
        <v>974</v>
      </c>
      <c r="B320" s="66" t="s">
        <v>975</v>
      </c>
      <c r="C320" s="67">
        <v>45</v>
      </c>
      <c r="D320" s="67" t="s">
        <v>343</v>
      </c>
      <c r="E320" s="71">
        <v>0.69525550639864198</v>
      </c>
      <c r="F320" s="68">
        <v>34.109311740890703</v>
      </c>
      <c r="G320" s="71">
        <v>0.69966595691984701</v>
      </c>
      <c r="H320" s="68">
        <v>18.572874493927099</v>
      </c>
      <c r="I320" s="71">
        <v>0.60888398803066202</v>
      </c>
      <c r="J320" s="68">
        <v>12.5</v>
      </c>
      <c r="K320" s="71">
        <v>0.86065868457515604</v>
      </c>
      <c r="L320" s="68">
        <v>38.5627530364373</v>
      </c>
      <c r="M320" s="71">
        <v>0.79284435237526796</v>
      </c>
      <c r="N320" s="68">
        <v>44.478216818642402</v>
      </c>
      <c r="O320" s="71">
        <v>0.51422455009227597</v>
      </c>
      <c r="P320" s="68">
        <v>71.567126084737097</v>
      </c>
      <c r="Q320" s="71"/>
      <c r="R320" s="68"/>
    </row>
    <row r="321" spans="1:18" x14ac:dyDescent="0.2">
      <c r="A321" s="72" t="s">
        <v>976</v>
      </c>
      <c r="B321" s="66" t="s">
        <v>977</v>
      </c>
      <c r="C321" s="67">
        <v>45</v>
      </c>
      <c r="D321" s="67" t="s">
        <v>343</v>
      </c>
      <c r="E321" s="71">
        <v>0.69590358483112003</v>
      </c>
      <c r="F321" s="68">
        <v>34.615384615384599</v>
      </c>
      <c r="G321" s="71">
        <v>0.72186232091581803</v>
      </c>
      <c r="H321" s="68">
        <v>22.2165991902834</v>
      </c>
      <c r="I321" s="71">
        <v>0.53919481985193196</v>
      </c>
      <c r="J321" s="68">
        <v>6.07287449392713</v>
      </c>
      <c r="K321" s="71">
        <v>0.83694949627186399</v>
      </c>
      <c r="L321" s="68">
        <v>31.427125506072901</v>
      </c>
      <c r="M321" s="71">
        <v>0.71559987359994404</v>
      </c>
      <c r="N321" s="68">
        <v>25.886524822695002</v>
      </c>
      <c r="O321" s="71">
        <v>0.66591141351604</v>
      </c>
      <c r="P321" s="68">
        <v>86.319550791219996</v>
      </c>
      <c r="Q321" s="71"/>
      <c r="R321" s="68"/>
    </row>
    <row r="322" spans="1:18" x14ac:dyDescent="0.2">
      <c r="A322" s="72" t="s">
        <v>978</v>
      </c>
      <c r="B322" s="66" t="s">
        <v>979</v>
      </c>
      <c r="C322" s="67">
        <v>45</v>
      </c>
      <c r="D322" s="67" t="s">
        <v>343</v>
      </c>
      <c r="E322" s="71">
        <v>0.70522291233083501</v>
      </c>
      <c r="F322" s="68">
        <v>37.702429149797602</v>
      </c>
      <c r="G322" s="71">
        <v>0.78527272210150001</v>
      </c>
      <c r="H322" s="68">
        <v>37.398785425101202</v>
      </c>
      <c r="I322" s="71">
        <v>0.55423453657088195</v>
      </c>
      <c r="J322" s="68">
        <v>7.2368421052631602</v>
      </c>
      <c r="K322" s="71">
        <v>0.85410039381519198</v>
      </c>
      <c r="L322" s="68">
        <v>36.487854251012102</v>
      </c>
      <c r="M322" s="71">
        <v>0.74368877497278896</v>
      </c>
      <c r="N322" s="68">
        <v>31.661600810536999</v>
      </c>
      <c r="O322" s="71">
        <v>0.58881813419381202</v>
      </c>
      <c r="P322" s="68">
        <v>80.142930066360407</v>
      </c>
      <c r="Q322" s="71"/>
      <c r="R322" s="68"/>
    </row>
    <row r="323" spans="1:18" x14ac:dyDescent="0.2">
      <c r="A323" s="72" t="s">
        <v>980</v>
      </c>
      <c r="B323" s="66" t="s">
        <v>981</v>
      </c>
      <c r="C323" s="67">
        <v>45</v>
      </c>
      <c r="D323" s="67" t="s">
        <v>343</v>
      </c>
      <c r="E323" s="71">
        <v>0.76017731141577205</v>
      </c>
      <c r="F323" s="68">
        <v>60.678137651821899</v>
      </c>
      <c r="G323" s="71">
        <v>0.87836363114787697</v>
      </c>
      <c r="H323" s="68">
        <v>73.380566801619395</v>
      </c>
      <c r="I323" s="71">
        <v>0.66889492763302305</v>
      </c>
      <c r="J323" s="68">
        <v>21.912955465587</v>
      </c>
      <c r="K323" s="71">
        <v>0.87180725156991001</v>
      </c>
      <c r="L323" s="68">
        <v>42.105263157894697</v>
      </c>
      <c r="M323" s="71">
        <v>0.77879990168884505</v>
      </c>
      <c r="N323" s="68">
        <v>40.020263424518703</v>
      </c>
      <c r="O323" s="71">
        <v>0.60302084503920395</v>
      </c>
      <c r="P323" s="68">
        <v>81.827462991322093</v>
      </c>
      <c r="Q323" s="71"/>
      <c r="R323" s="68"/>
    </row>
    <row r="324" spans="1:18" x14ac:dyDescent="0.2">
      <c r="A324" s="72" t="s">
        <v>982</v>
      </c>
      <c r="B324" s="66" t="s">
        <v>983</v>
      </c>
      <c r="C324" s="67">
        <v>45</v>
      </c>
      <c r="D324" s="67" t="s">
        <v>343</v>
      </c>
      <c r="E324" s="71">
        <v>0.74643523407091095</v>
      </c>
      <c r="F324" s="68">
        <v>54.504048582995999</v>
      </c>
      <c r="G324" s="71">
        <v>0.89330437223255699</v>
      </c>
      <c r="H324" s="68">
        <v>80.161943319838102</v>
      </c>
      <c r="I324" s="71">
        <v>0.71121230074855502</v>
      </c>
      <c r="J324" s="68">
        <v>34.008097165991899</v>
      </c>
      <c r="K324" s="71">
        <v>0.91554625504097398</v>
      </c>
      <c r="L324" s="68">
        <v>61.336032388664002</v>
      </c>
      <c r="M324" s="71">
        <v>0.79284435237526796</v>
      </c>
      <c r="N324" s="68">
        <v>44.478216818642402</v>
      </c>
      <c r="O324" s="71">
        <v>0.41926888995720202</v>
      </c>
      <c r="P324" s="68">
        <v>60.949464012251198</v>
      </c>
      <c r="Q324" s="71"/>
      <c r="R324" s="68"/>
    </row>
    <row r="325" spans="1:18" x14ac:dyDescent="0.2">
      <c r="A325" s="72" t="s">
        <v>984</v>
      </c>
      <c r="B325" s="66" t="s">
        <v>985</v>
      </c>
      <c r="C325" s="67">
        <v>45</v>
      </c>
      <c r="D325" s="67" t="s">
        <v>343</v>
      </c>
      <c r="E325" s="71">
        <v>0.75342453642834595</v>
      </c>
      <c r="F325" s="68">
        <v>57.641700404858298</v>
      </c>
      <c r="G325" s="71">
        <v>0.84439275859561502</v>
      </c>
      <c r="H325" s="68">
        <v>58.704453441295499</v>
      </c>
      <c r="I325" s="71">
        <v>0.70902334201033801</v>
      </c>
      <c r="J325" s="68">
        <v>33.400809716599198</v>
      </c>
      <c r="K325" s="71">
        <v>0.88106200601765405</v>
      </c>
      <c r="L325" s="68">
        <v>45.900809716599198</v>
      </c>
      <c r="M325" s="71">
        <v>0.83146659176292903</v>
      </c>
      <c r="N325" s="68">
        <v>56.028368794326198</v>
      </c>
      <c r="O325" s="71">
        <v>0.50117798375519296</v>
      </c>
      <c r="P325" s="68">
        <v>69.576314446146</v>
      </c>
      <c r="Q325" s="71"/>
      <c r="R325" s="68"/>
    </row>
    <row r="326" spans="1:18" x14ac:dyDescent="0.2">
      <c r="A326" s="72" t="s">
        <v>986</v>
      </c>
      <c r="B326" s="66" t="s">
        <v>987</v>
      </c>
      <c r="C326" s="67">
        <v>45</v>
      </c>
      <c r="D326" s="67" t="s">
        <v>343</v>
      </c>
      <c r="E326" s="71">
        <v>0.69345095033362003</v>
      </c>
      <c r="F326" s="68">
        <v>33.502024291498003</v>
      </c>
      <c r="G326" s="71">
        <v>0.78553312308398504</v>
      </c>
      <c r="H326" s="68">
        <v>37.6518218623482</v>
      </c>
      <c r="I326" s="71">
        <v>0.57545040304023598</v>
      </c>
      <c r="J326" s="68">
        <v>8.8562753036437307</v>
      </c>
      <c r="K326" s="71">
        <v>0.82875384765851601</v>
      </c>
      <c r="L326" s="68">
        <v>29.200404858299599</v>
      </c>
      <c r="M326" s="71">
        <v>0.81742214107650701</v>
      </c>
      <c r="N326" s="68">
        <v>51.367781155015201</v>
      </c>
      <c r="O326" s="71">
        <v>0.460095236808855</v>
      </c>
      <c r="P326" s="68">
        <v>65.288412455334395</v>
      </c>
      <c r="Q326" s="71"/>
      <c r="R326" s="68"/>
    </row>
    <row r="327" spans="1:18" x14ac:dyDescent="0.2">
      <c r="A327" s="72" t="s">
        <v>988</v>
      </c>
      <c r="B327" s="66" t="s">
        <v>989</v>
      </c>
      <c r="C327" s="67">
        <v>45</v>
      </c>
      <c r="D327" s="67" t="s">
        <v>343</v>
      </c>
      <c r="E327" s="71">
        <v>0.77371312282543803</v>
      </c>
      <c r="F327" s="68">
        <v>67.004048582995907</v>
      </c>
      <c r="G327" s="71">
        <v>0.91601622800431604</v>
      </c>
      <c r="H327" s="68">
        <v>87.601214574898805</v>
      </c>
      <c r="I327" s="71">
        <v>0.72631252549398195</v>
      </c>
      <c r="J327" s="68">
        <v>39.777327935222701</v>
      </c>
      <c r="K327" s="71">
        <v>0.85793350903703602</v>
      </c>
      <c r="L327" s="68">
        <v>37.449392712550598</v>
      </c>
      <c r="M327" s="71">
        <v>0.83497770443453501</v>
      </c>
      <c r="N327" s="68">
        <v>57.041540020263398</v>
      </c>
      <c r="O327" s="71">
        <v>0.533325647157322</v>
      </c>
      <c r="P327" s="68">
        <v>73.7110770801429</v>
      </c>
      <c r="Q327" s="71"/>
      <c r="R327" s="68"/>
    </row>
    <row r="328" spans="1:18" x14ac:dyDescent="0.2">
      <c r="A328" s="72" t="s">
        <v>990</v>
      </c>
      <c r="B328" s="66" t="s">
        <v>991</v>
      </c>
      <c r="C328" s="67">
        <v>45</v>
      </c>
      <c r="D328" s="67" t="s">
        <v>343</v>
      </c>
      <c r="E328" s="71">
        <v>0.84866665237449201</v>
      </c>
      <c r="F328" s="68">
        <v>94.635627530364403</v>
      </c>
      <c r="G328" s="71">
        <v>0.93512187707537697</v>
      </c>
      <c r="H328" s="68">
        <v>92.661943319838102</v>
      </c>
      <c r="I328" s="71">
        <v>0.66753542525343201</v>
      </c>
      <c r="J328" s="68">
        <v>21.659919028340099</v>
      </c>
      <c r="K328" s="71">
        <v>0.86254815874639401</v>
      </c>
      <c r="L328" s="68">
        <v>39.321862348178101</v>
      </c>
      <c r="M328" s="71">
        <v>0.87711105649380305</v>
      </c>
      <c r="N328" s="68">
        <v>70.466058763931102</v>
      </c>
      <c r="O328" s="71">
        <v>0.90101674430345502</v>
      </c>
      <c r="P328" s="68">
        <v>97.753956100050999</v>
      </c>
      <c r="Q328" s="71"/>
      <c r="R328" s="68"/>
    </row>
    <row r="329" spans="1:18" x14ac:dyDescent="0.2">
      <c r="A329" s="72" t="s">
        <v>992</v>
      </c>
      <c r="B329" s="66" t="s">
        <v>993</v>
      </c>
      <c r="C329" s="67">
        <v>45</v>
      </c>
      <c r="D329" s="67" t="s">
        <v>343</v>
      </c>
      <c r="E329" s="71">
        <v>0.77168678817088399</v>
      </c>
      <c r="F329" s="68">
        <v>66.194331983805696</v>
      </c>
      <c r="G329" s="71">
        <v>0.94871376501792104</v>
      </c>
      <c r="H329" s="68">
        <v>96.052631578947398</v>
      </c>
      <c r="I329" s="71">
        <v>0.64572401491713305</v>
      </c>
      <c r="J329" s="68">
        <v>16.751012145749002</v>
      </c>
      <c r="K329" s="71">
        <v>0.90843831607477399</v>
      </c>
      <c r="L329" s="68">
        <v>57.540485829959501</v>
      </c>
      <c r="M329" s="71">
        <v>0.803377690390085</v>
      </c>
      <c r="N329" s="68">
        <v>47.467071935157001</v>
      </c>
      <c r="O329" s="71">
        <v>0.55218015445450797</v>
      </c>
      <c r="P329" s="68">
        <v>75.855028075548702</v>
      </c>
      <c r="Q329" s="71"/>
      <c r="R329" s="68"/>
    </row>
    <row r="330" spans="1:18" x14ac:dyDescent="0.2">
      <c r="A330" s="72" t="s">
        <v>994</v>
      </c>
      <c r="B330" s="66" t="s">
        <v>995</v>
      </c>
      <c r="C330" s="67">
        <v>45</v>
      </c>
      <c r="D330" s="67" t="s">
        <v>343</v>
      </c>
      <c r="E330" s="71">
        <v>0.80517960352767903</v>
      </c>
      <c r="F330" s="68">
        <v>81.528340080971702</v>
      </c>
      <c r="G330" s="71">
        <v>0.923255823295279</v>
      </c>
      <c r="H330" s="68">
        <v>89.777327935222701</v>
      </c>
      <c r="I330" s="71">
        <v>0.75271251753820601</v>
      </c>
      <c r="J330" s="68">
        <v>49.342105263157897</v>
      </c>
      <c r="K330" s="71">
        <v>0.89533742775173797</v>
      </c>
      <c r="L330" s="68">
        <v>52.277327935222701</v>
      </c>
      <c r="M330" s="71">
        <v>0.89115550718022596</v>
      </c>
      <c r="N330" s="68">
        <v>75.633232016210698</v>
      </c>
      <c r="O330" s="71">
        <v>0.56343674187294501</v>
      </c>
      <c r="P330" s="68">
        <v>77.029096477794795</v>
      </c>
      <c r="Q330" s="71"/>
      <c r="R330" s="68"/>
    </row>
    <row r="331" spans="1:18" x14ac:dyDescent="0.2">
      <c r="A331" s="72" t="s">
        <v>996</v>
      </c>
      <c r="B331" s="66" t="s">
        <v>997</v>
      </c>
      <c r="C331" s="67">
        <v>65</v>
      </c>
      <c r="D331" s="67" t="s">
        <v>343</v>
      </c>
      <c r="E331" s="71">
        <v>0.74402371733856498</v>
      </c>
      <c r="F331" s="68">
        <v>44.2636514065086</v>
      </c>
      <c r="G331" s="71">
        <v>0.78615431133148195</v>
      </c>
      <c r="H331" s="68">
        <v>47.462768891340303</v>
      </c>
      <c r="I331" s="71">
        <v>0.65418802972393597</v>
      </c>
      <c r="J331" s="68">
        <v>14.009928295642601</v>
      </c>
      <c r="K331" s="71">
        <v>0.81154296765840706</v>
      </c>
      <c r="L331" s="68">
        <v>33.287369001654703</v>
      </c>
      <c r="M331" s="71">
        <v>0.75543478260869601</v>
      </c>
      <c r="N331" s="68">
        <v>33.655705996131502</v>
      </c>
      <c r="O331" s="71">
        <v>0.71279849537030304</v>
      </c>
      <c r="P331" s="68">
        <v>67.345231455660894</v>
      </c>
      <c r="Q331" s="71"/>
      <c r="R331" s="68"/>
    </row>
    <row r="332" spans="1:18" x14ac:dyDescent="0.2">
      <c r="A332" s="72" t="s">
        <v>998</v>
      </c>
      <c r="B332" s="66" t="s">
        <v>999</v>
      </c>
      <c r="C332" s="67">
        <v>65</v>
      </c>
      <c r="D332" s="67" t="s">
        <v>343</v>
      </c>
      <c r="E332" s="71">
        <v>0.72001405536407104</v>
      </c>
      <c r="F332" s="68">
        <v>38.6100386100386</v>
      </c>
      <c r="G332" s="71">
        <v>0.75685534824524603</v>
      </c>
      <c r="H332" s="68">
        <v>36.183121897407602</v>
      </c>
      <c r="I332" s="71">
        <v>0.66996196659343199</v>
      </c>
      <c r="J332" s="68">
        <v>16.354109211252101</v>
      </c>
      <c r="K332" s="71">
        <v>0.78007808359478903</v>
      </c>
      <c r="L332" s="68">
        <v>26.034197462768901</v>
      </c>
      <c r="M332" s="71">
        <v>0.73369565217391297</v>
      </c>
      <c r="N332" s="68">
        <v>29.8977618126554</v>
      </c>
      <c r="O332" s="71">
        <v>0.65947922621297494</v>
      </c>
      <c r="P332" s="68">
        <v>61.070831009481303</v>
      </c>
      <c r="Q332" s="71"/>
      <c r="R332" s="68"/>
    </row>
    <row r="333" spans="1:18" x14ac:dyDescent="0.2">
      <c r="A333" s="72" t="s">
        <v>1000</v>
      </c>
      <c r="B333" s="66" t="s">
        <v>1001</v>
      </c>
      <c r="C333" s="67">
        <v>65</v>
      </c>
      <c r="D333" s="67" t="s">
        <v>343</v>
      </c>
      <c r="E333" s="71">
        <v>0.70065627366299998</v>
      </c>
      <c r="F333" s="68">
        <v>34.500827357970202</v>
      </c>
      <c r="G333" s="71">
        <v>0.73595937291435798</v>
      </c>
      <c r="H333" s="68">
        <v>29.095421952564799</v>
      </c>
      <c r="I333" s="71">
        <v>0.691935214558419</v>
      </c>
      <c r="J333" s="68">
        <v>20.601213458356298</v>
      </c>
      <c r="K333" s="71">
        <v>0.65620754447746998</v>
      </c>
      <c r="L333" s="68">
        <v>9.8731384445670205</v>
      </c>
      <c r="M333" s="71">
        <v>0.75543478260869601</v>
      </c>
      <c r="N333" s="68">
        <v>33.655705996131502</v>
      </c>
      <c r="O333" s="71">
        <v>0.66374445375605495</v>
      </c>
      <c r="P333" s="68">
        <v>61.907417735638603</v>
      </c>
      <c r="Q333" s="71"/>
      <c r="R333" s="68"/>
    </row>
    <row r="334" spans="1:18" x14ac:dyDescent="0.2">
      <c r="A334" s="72" t="s">
        <v>1002</v>
      </c>
      <c r="B334" s="66" t="s">
        <v>1003</v>
      </c>
      <c r="C334" s="67">
        <v>65</v>
      </c>
      <c r="D334" s="67" t="s">
        <v>343</v>
      </c>
      <c r="E334" s="71">
        <v>0.69571669189240004</v>
      </c>
      <c r="F334" s="68">
        <v>33.425261996690601</v>
      </c>
      <c r="G334" s="71">
        <v>0.76140765535671495</v>
      </c>
      <c r="H334" s="68">
        <v>38.030888030888001</v>
      </c>
      <c r="I334" s="71">
        <v>0.63191532061336697</v>
      </c>
      <c r="J334" s="68">
        <v>11.003861003860999</v>
      </c>
      <c r="K334" s="71">
        <v>0.73538225214583497</v>
      </c>
      <c r="L334" s="68">
        <v>18.615554329839998</v>
      </c>
      <c r="M334" s="71">
        <v>0.76086956521739102</v>
      </c>
      <c r="N334" s="68">
        <v>34.512296214423898</v>
      </c>
      <c r="O334" s="71">
        <v>0.58900866612869496</v>
      </c>
      <c r="P334" s="68">
        <v>53.569436698271097</v>
      </c>
      <c r="Q334" s="71"/>
      <c r="R334" s="68"/>
    </row>
    <row r="335" spans="1:18" x14ac:dyDescent="0.2">
      <c r="A335" s="72" t="s">
        <v>1004</v>
      </c>
      <c r="B335" s="66" t="s">
        <v>1005</v>
      </c>
      <c r="C335" s="67">
        <v>65</v>
      </c>
      <c r="D335" s="67" t="s">
        <v>343</v>
      </c>
      <c r="E335" s="71">
        <v>0.60832380445816903</v>
      </c>
      <c r="F335" s="68">
        <v>17.374517374517399</v>
      </c>
      <c r="G335" s="71">
        <v>0.54980097107710202</v>
      </c>
      <c r="H335" s="68">
        <v>3.5576392719249901</v>
      </c>
      <c r="I335" s="71">
        <v>0.60505857020852405</v>
      </c>
      <c r="J335" s="68">
        <v>7.9702151130722596</v>
      </c>
      <c r="K335" s="71">
        <v>0.66684394359458299</v>
      </c>
      <c r="L335" s="68">
        <v>10.865968008825201</v>
      </c>
      <c r="M335" s="71">
        <v>0.65217391304347805</v>
      </c>
      <c r="N335" s="68">
        <v>18.872616744957199</v>
      </c>
      <c r="O335" s="71">
        <v>0.56774162436715803</v>
      </c>
      <c r="P335" s="68">
        <v>51.059676519799197</v>
      </c>
      <c r="Q335" s="71"/>
      <c r="R335" s="68"/>
    </row>
    <row r="336" spans="1:18" x14ac:dyDescent="0.2">
      <c r="A336" s="72" t="s">
        <v>1006</v>
      </c>
      <c r="B336" s="66" t="s">
        <v>1007</v>
      </c>
      <c r="C336" s="67">
        <v>65</v>
      </c>
      <c r="D336" s="67" t="s">
        <v>343</v>
      </c>
      <c r="E336" s="71">
        <v>0.63548532733000396</v>
      </c>
      <c r="F336" s="68">
        <v>21.842250413679</v>
      </c>
      <c r="G336" s="71">
        <v>0.70157554469251204</v>
      </c>
      <c r="H336" s="68">
        <v>19.8565912851627</v>
      </c>
      <c r="I336" s="71">
        <v>0.57238353523214902</v>
      </c>
      <c r="J336" s="68">
        <v>5.2399338113623797</v>
      </c>
      <c r="K336" s="71">
        <v>0.61987621209646004</v>
      </c>
      <c r="L336" s="68">
        <v>7.47380033094319</v>
      </c>
      <c r="M336" s="71">
        <v>0.66304347826086996</v>
      </c>
      <c r="N336" s="68">
        <v>20.309477756286299</v>
      </c>
      <c r="O336" s="71">
        <v>0.62054786636802906</v>
      </c>
      <c r="P336" s="68">
        <v>57.027328499721101</v>
      </c>
      <c r="Q336" s="71"/>
      <c r="R336" s="68"/>
    </row>
    <row r="337" spans="1:18" x14ac:dyDescent="0.2">
      <c r="A337" s="72" t="s">
        <v>1008</v>
      </c>
      <c r="B337" s="66" t="s">
        <v>1009</v>
      </c>
      <c r="C337" s="67">
        <v>65</v>
      </c>
      <c r="D337" s="67" t="s">
        <v>343</v>
      </c>
      <c r="E337" s="71">
        <v>0.77146729478003895</v>
      </c>
      <c r="F337" s="68">
        <v>51.571980143408702</v>
      </c>
      <c r="G337" s="71">
        <v>0.76434764254950904</v>
      </c>
      <c r="H337" s="68">
        <v>39.2443463872035</v>
      </c>
      <c r="I337" s="71">
        <v>0.74467323167067401</v>
      </c>
      <c r="J337" s="68">
        <v>35.8246001103144</v>
      </c>
      <c r="K337" s="71">
        <v>0.84816126650609003</v>
      </c>
      <c r="L337" s="68">
        <v>42.884721456149997</v>
      </c>
      <c r="M337" s="71">
        <v>0.89673913043478204</v>
      </c>
      <c r="N337" s="68">
        <v>65.598231555678396</v>
      </c>
      <c r="O337" s="71">
        <v>0.60341520273913896</v>
      </c>
      <c r="P337" s="68">
        <v>54.9637479085332</v>
      </c>
      <c r="Q337" s="71"/>
      <c r="R337" s="68"/>
    </row>
    <row r="338" spans="1:18" x14ac:dyDescent="0.2">
      <c r="A338" s="72" t="s">
        <v>1010</v>
      </c>
      <c r="B338" s="66" t="s">
        <v>1011</v>
      </c>
      <c r="C338" s="67">
        <v>65</v>
      </c>
      <c r="D338" s="67" t="s">
        <v>343</v>
      </c>
      <c r="E338" s="71">
        <v>0.82412377342587895</v>
      </c>
      <c r="F338" s="68">
        <v>67.098731384445699</v>
      </c>
      <c r="G338" s="71">
        <v>0.80883726699759095</v>
      </c>
      <c r="H338" s="68">
        <v>58.025372311086599</v>
      </c>
      <c r="I338" s="71">
        <v>0.79547265627875796</v>
      </c>
      <c r="J338" s="68">
        <v>56.012134583563203</v>
      </c>
      <c r="K338" s="71">
        <v>0.87360243073354604</v>
      </c>
      <c r="L338" s="68">
        <v>50.358521787093203</v>
      </c>
      <c r="M338" s="71">
        <v>0.875</v>
      </c>
      <c r="N338" s="68">
        <v>59.823155567836402</v>
      </c>
      <c r="O338" s="71">
        <v>0.767706513119499</v>
      </c>
      <c r="P338" s="68">
        <v>74.456218627997799</v>
      </c>
      <c r="Q338" s="71"/>
      <c r="R338" s="68"/>
    </row>
    <row r="339" spans="1:18" x14ac:dyDescent="0.2">
      <c r="A339" s="72" t="s">
        <v>1012</v>
      </c>
      <c r="B339" s="66" t="s">
        <v>1013</v>
      </c>
      <c r="C339" s="67">
        <v>65</v>
      </c>
      <c r="D339" s="67" t="s">
        <v>343</v>
      </c>
      <c r="E339" s="71">
        <v>0.71883702025931595</v>
      </c>
      <c r="F339" s="68">
        <v>38.279095421952597</v>
      </c>
      <c r="G339" s="71">
        <v>0.75030800542376697</v>
      </c>
      <c r="H339" s="68">
        <v>33.728626585769398</v>
      </c>
      <c r="I339" s="71">
        <v>0.70124325743795501</v>
      </c>
      <c r="J339" s="68">
        <v>22.835079977937099</v>
      </c>
      <c r="K339" s="71">
        <v>0.72223780447576302</v>
      </c>
      <c r="L339" s="68">
        <v>16.685052399338101</v>
      </c>
      <c r="M339" s="71">
        <v>0.79347826086956497</v>
      </c>
      <c r="N339" s="68">
        <v>40.425531914893597</v>
      </c>
      <c r="O339" s="71">
        <v>0.62691777308952801</v>
      </c>
      <c r="P339" s="68">
        <v>57.724484104852202</v>
      </c>
      <c r="Q339" s="71"/>
      <c r="R339" s="68"/>
    </row>
    <row r="340" spans="1:18" x14ac:dyDescent="0.2">
      <c r="A340" s="72" t="s">
        <v>1014</v>
      </c>
      <c r="B340" s="66" t="s">
        <v>1015</v>
      </c>
      <c r="C340" s="67">
        <v>65</v>
      </c>
      <c r="D340" s="67" t="s">
        <v>343</v>
      </c>
      <c r="E340" s="71">
        <v>0.82174837314029503</v>
      </c>
      <c r="F340" s="68">
        <v>66.078323221180398</v>
      </c>
      <c r="G340" s="71">
        <v>0.80778063367419495</v>
      </c>
      <c r="H340" s="68">
        <v>57.722007722007703</v>
      </c>
      <c r="I340" s="71">
        <v>0.81225723462741495</v>
      </c>
      <c r="J340" s="68">
        <v>63.237727523441798</v>
      </c>
      <c r="K340" s="71">
        <v>0.89278797648039598</v>
      </c>
      <c r="L340" s="68">
        <v>57.3910645339217</v>
      </c>
      <c r="M340" s="71">
        <v>0.96739130434782605</v>
      </c>
      <c r="N340" s="68">
        <v>88.809063277148397</v>
      </c>
      <c r="O340" s="71">
        <v>0.62852471657164199</v>
      </c>
      <c r="P340" s="68">
        <v>58.0033463469046</v>
      </c>
      <c r="Q340" s="71"/>
      <c r="R340" s="68"/>
    </row>
    <row r="341" spans="1:18" x14ac:dyDescent="0.2">
      <c r="A341" s="72" t="s">
        <v>1016</v>
      </c>
      <c r="B341" s="66" t="s">
        <v>1017</v>
      </c>
      <c r="C341" s="67">
        <v>65</v>
      </c>
      <c r="D341" s="67" t="s">
        <v>343</v>
      </c>
      <c r="E341" s="71">
        <v>0.81112915191101898</v>
      </c>
      <c r="F341" s="68">
        <v>62.989520132377301</v>
      </c>
      <c r="G341" s="71">
        <v>0.82587799257057903</v>
      </c>
      <c r="H341" s="68">
        <v>65.499172642029805</v>
      </c>
      <c r="I341" s="71">
        <v>0.79520673150334598</v>
      </c>
      <c r="J341" s="68">
        <v>55.819084390512998</v>
      </c>
      <c r="K341" s="71">
        <v>0.83836515165041003</v>
      </c>
      <c r="L341" s="68">
        <v>40.237175951461701</v>
      </c>
      <c r="M341" s="71">
        <v>0.940217391304348</v>
      </c>
      <c r="N341" s="68">
        <v>79.662890301188199</v>
      </c>
      <c r="O341" s="71">
        <v>0.65597849252641305</v>
      </c>
      <c r="P341" s="68">
        <v>60.791968767428898</v>
      </c>
      <c r="Q341" s="71"/>
      <c r="R341" s="68"/>
    </row>
    <row r="342" spans="1:18" x14ac:dyDescent="0.2">
      <c r="A342" s="72" t="s">
        <v>1018</v>
      </c>
      <c r="B342" s="66" t="s">
        <v>1019</v>
      </c>
      <c r="C342" s="67">
        <v>65</v>
      </c>
      <c r="D342" s="67" t="s">
        <v>343</v>
      </c>
      <c r="E342" s="71">
        <v>0.79203965307857604</v>
      </c>
      <c r="F342" s="68">
        <v>57.639271924986197</v>
      </c>
      <c r="G342" s="71">
        <v>0.81171940740317705</v>
      </c>
      <c r="H342" s="68">
        <v>59.321566464423597</v>
      </c>
      <c r="I342" s="71">
        <v>0.79881292708194696</v>
      </c>
      <c r="J342" s="68">
        <v>57.335907335907301</v>
      </c>
      <c r="K342" s="71">
        <v>0.85896412986510895</v>
      </c>
      <c r="L342" s="68">
        <v>45.890788747931602</v>
      </c>
      <c r="M342" s="71">
        <v>0.91304347826086996</v>
      </c>
      <c r="N342" s="68">
        <v>70.737772865432405</v>
      </c>
      <c r="O342" s="71">
        <v>0.57765832278177798</v>
      </c>
      <c r="P342" s="68">
        <v>52.230897936419403</v>
      </c>
      <c r="Q342" s="71"/>
      <c r="R342" s="68"/>
    </row>
    <row r="343" spans="1:18" x14ac:dyDescent="0.2">
      <c r="A343" s="72" t="s">
        <v>1020</v>
      </c>
      <c r="B343" s="66" t="s">
        <v>1021</v>
      </c>
      <c r="C343" s="67">
        <v>65</v>
      </c>
      <c r="D343" s="67" t="s">
        <v>343</v>
      </c>
      <c r="E343" s="71">
        <v>0.73259496665693902</v>
      </c>
      <c r="F343" s="68">
        <v>41.257584114727003</v>
      </c>
      <c r="G343" s="71">
        <v>0.745935771450563</v>
      </c>
      <c r="H343" s="68">
        <v>32.349696635410901</v>
      </c>
      <c r="I343" s="71">
        <v>0.73510938015272098</v>
      </c>
      <c r="J343" s="68">
        <v>32.156646442360703</v>
      </c>
      <c r="K343" s="71">
        <v>0.75760415986040597</v>
      </c>
      <c r="L343" s="68">
        <v>21.787093215664601</v>
      </c>
      <c r="M343" s="71">
        <v>0.83695652173913004</v>
      </c>
      <c r="N343" s="68">
        <v>49.405913235700503</v>
      </c>
      <c r="O343" s="71">
        <v>0.58736900008187498</v>
      </c>
      <c r="P343" s="68">
        <v>53.346346904629101</v>
      </c>
      <c r="Q343" s="71"/>
      <c r="R343" s="68"/>
    </row>
    <row r="344" spans="1:18" x14ac:dyDescent="0.2">
      <c r="A344" s="72" t="s">
        <v>1022</v>
      </c>
      <c r="B344" s="66" t="s">
        <v>1023</v>
      </c>
      <c r="C344" s="67">
        <v>65</v>
      </c>
      <c r="D344" s="67" t="s">
        <v>343</v>
      </c>
      <c r="E344" s="71">
        <v>0.76813333598757605</v>
      </c>
      <c r="F344" s="68">
        <v>50.965250965251002</v>
      </c>
      <c r="G344" s="71">
        <v>0.716110883590103</v>
      </c>
      <c r="H344" s="68">
        <v>23.441809156094902</v>
      </c>
      <c r="I344" s="71">
        <v>0.80283347545251604</v>
      </c>
      <c r="J344" s="68">
        <v>59.404302261445103</v>
      </c>
      <c r="K344" s="71">
        <v>0.89868353792368405</v>
      </c>
      <c r="L344" s="68">
        <v>59.376723662437897</v>
      </c>
      <c r="M344" s="71">
        <v>0.875</v>
      </c>
      <c r="N344" s="68">
        <v>59.823155567836402</v>
      </c>
      <c r="O344" s="71">
        <v>0.54803878297157604</v>
      </c>
      <c r="P344" s="68">
        <v>48.605688789737897</v>
      </c>
      <c r="Q344" s="71"/>
      <c r="R344" s="68"/>
    </row>
    <row r="345" spans="1:18" x14ac:dyDescent="0.2">
      <c r="A345" s="72" t="s">
        <v>1024</v>
      </c>
      <c r="B345" s="66" t="s">
        <v>1025</v>
      </c>
      <c r="C345" s="67">
        <v>65</v>
      </c>
      <c r="D345" s="67" t="s">
        <v>343</v>
      </c>
      <c r="E345" s="71">
        <v>0.77813317804359305</v>
      </c>
      <c r="F345" s="68">
        <v>53.557639271924998</v>
      </c>
      <c r="G345" s="71">
        <v>0.80122853763256896</v>
      </c>
      <c r="H345" s="68">
        <v>54.605626034197499</v>
      </c>
      <c r="I345" s="71">
        <v>0.82512208637760998</v>
      </c>
      <c r="J345" s="68">
        <v>68.670711527854394</v>
      </c>
      <c r="K345" s="71">
        <v>0.90631684274013902</v>
      </c>
      <c r="L345" s="68">
        <v>62.879205736348602</v>
      </c>
      <c r="M345" s="71">
        <v>0.79891304347826098</v>
      </c>
      <c r="N345" s="68">
        <v>41.475545730864901</v>
      </c>
      <c r="O345" s="71">
        <v>0.55908537998938601</v>
      </c>
      <c r="P345" s="68">
        <v>50.111544896821002</v>
      </c>
      <c r="Q345" s="71"/>
      <c r="R345" s="68"/>
    </row>
    <row r="346" spans="1:18" x14ac:dyDescent="0.2">
      <c r="A346" s="72" t="s">
        <v>1026</v>
      </c>
      <c r="B346" s="66" t="s">
        <v>1027</v>
      </c>
      <c r="C346" s="67">
        <v>65</v>
      </c>
      <c r="D346" s="67" t="s">
        <v>343</v>
      </c>
      <c r="E346" s="71">
        <v>0.73571743213552798</v>
      </c>
      <c r="F346" s="68">
        <v>42.250413678985097</v>
      </c>
      <c r="G346" s="71">
        <v>0.73331846089363895</v>
      </c>
      <c r="H346" s="68">
        <v>28.268063982349702</v>
      </c>
      <c r="I346" s="71">
        <v>0.83168808265926897</v>
      </c>
      <c r="J346" s="68">
        <v>71.014892443463907</v>
      </c>
      <c r="K346" s="71">
        <v>0.88108086160784305</v>
      </c>
      <c r="L346" s="68">
        <v>53.061224489795897</v>
      </c>
      <c r="M346" s="71">
        <v>0.684782608695652</v>
      </c>
      <c r="N346" s="68">
        <v>23.183199778944498</v>
      </c>
      <c r="O346" s="71">
        <v>0.54771714682123496</v>
      </c>
      <c r="P346" s="68">
        <v>48.5220301171221</v>
      </c>
      <c r="Q346" s="71"/>
      <c r="R346" s="68"/>
    </row>
    <row r="347" spans="1:18" x14ac:dyDescent="0.2">
      <c r="A347" s="72" t="s">
        <v>1028</v>
      </c>
      <c r="B347" s="66" t="s">
        <v>1029</v>
      </c>
      <c r="C347" s="67">
        <v>65</v>
      </c>
      <c r="D347" s="67" t="s">
        <v>343</v>
      </c>
      <c r="E347" s="71">
        <v>0.69998687734224097</v>
      </c>
      <c r="F347" s="68">
        <v>34.335355763927197</v>
      </c>
      <c r="G347" s="71">
        <v>0.69503932361076504</v>
      </c>
      <c r="H347" s="68">
        <v>18.284611141753999</v>
      </c>
      <c r="I347" s="71">
        <v>0.76131549113256802</v>
      </c>
      <c r="J347" s="68">
        <v>42.195256480970798</v>
      </c>
      <c r="K347" s="71">
        <v>0.82229633135302704</v>
      </c>
      <c r="L347" s="68">
        <v>35.934914506343098</v>
      </c>
      <c r="M347" s="71">
        <v>0.69565217391304401</v>
      </c>
      <c r="N347" s="68">
        <v>24.675324675324699</v>
      </c>
      <c r="O347" s="71">
        <v>0.52563106670180204</v>
      </c>
      <c r="P347" s="68">
        <v>46.291132180702697</v>
      </c>
      <c r="Q347" s="71"/>
      <c r="R347" s="68"/>
    </row>
    <row r="348" spans="1:18" x14ac:dyDescent="0.2">
      <c r="A348" s="72" t="s">
        <v>1030</v>
      </c>
      <c r="B348" s="66" t="s">
        <v>1031</v>
      </c>
      <c r="C348" s="67">
        <v>65</v>
      </c>
      <c r="D348" s="67" t="s">
        <v>343</v>
      </c>
      <c r="E348" s="71">
        <v>0.53398767773756795</v>
      </c>
      <c r="F348" s="68">
        <v>7.4186431329288496</v>
      </c>
      <c r="G348" s="71">
        <v>0.64157689096581905</v>
      </c>
      <c r="H348" s="68">
        <v>9.37672366243795</v>
      </c>
      <c r="I348" s="71">
        <v>0.52763117802955195</v>
      </c>
      <c r="J348" s="68">
        <v>3.3094318808604499</v>
      </c>
      <c r="K348" s="71">
        <v>0.58754071604616298</v>
      </c>
      <c r="L348" s="68">
        <v>5.8742415885273003</v>
      </c>
      <c r="M348" s="71">
        <v>0.38043478260869601</v>
      </c>
      <c r="N348" s="68">
        <v>4.0618955512572503</v>
      </c>
      <c r="O348" s="71">
        <v>0.53275482103761096</v>
      </c>
      <c r="P348" s="68">
        <v>46.876742889012803</v>
      </c>
      <c r="Q348" s="71"/>
      <c r="R348" s="68"/>
    </row>
    <row r="349" spans="1:18" x14ac:dyDescent="0.2">
      <c r="A349" s="72" t="s">
        <v>1032</v>
      </c>
      <c r="B349" s="66" t="s">
        <v>1033</v>
      </c>
      <c r="C349" s="67">
        <v>65</v>
      </c>
      <c r="D349" s="67" t="s">
        <v>343</v>
      </c>
      <c r="E349" s="71">
        <v>0.64808046957751997</v>
      </c>
      <c r="F349" s="68">
        <v>24.020959735245501</v>
      </c>
      <c r="G349" s="71">
        <v>0.65234090337303496</v>
      </c>
      <c r="H349" s="68">
        <v>10.7832322118036</v>
      </c>
      <c r="I349" s="71">
        <v>0.73949676270953901</v>
      </c>
      <c r="J349" s="68">
        <v>33.811362382791003</v>
      </c>
      <c r="K349" s="71">
        <v>0.72153757062002899</v>
      </c>
      <c r="L349" s="68">
        <v>16.629895201323802</v>
      </c>
      <c r="M349" s="71">
        <v>0.69565217391304401</v>
      </c>
      <c r="N349" s="68">
        <v>24.675324675324699</v>
      </c>
      <c r="O349" s="71">
        <v>0.43137493727195497</v>
      </c>
      <c r="P349" s="68">
        <v>36.112660345789202</v>
      </c>
      <c r="Q349" s="71"/>
      <c r="R349" s="68"/>
    </row>
    <row r="350" spans="1:18" x14ac:dyDescent="0.2">
      <c r="A350" s="72" t="s">
        <v>1034</v>
      </c>
      <c r="B350" s="66" t="s">
        <v>1035</v>
      </c>
      <c r="C350" s="67">
        <v>63</v>
      </c>
      <c r="D350" s="67" t="s">
        <v>343</v>
      </c>
      <c r="E350" s="71">
        <v>0.66714019200534302</v>
      </c>
      <c r="F350" s="68">
        <v>39.508506616257101</v>
      </c>
      <c r="G350" s="71">
        <v>0.55780877797645101</v>
      </c>
      <c r="H350" s="68">
        <v>6.5217391304347796</v>
      </c>
      <c r="I350" s="71">
        <v>0.66162981723819203</v>
      </c>
      <c r="J350" s="68">
        <v>21.644612476370501</v>
      </c>
      <c r="K350" s="71">
        <v>0.78500434096654104</v>
      </c>
      <c r="L350" s="68">
        <v>43.856332703213603</v>
      </c>
      <c r="M350" s="71">
        <v>0.75661562970174401</v>
      </c>
      <c r="N350" s="68">
        <v>43.9121756487026</v>
      </c>
      <c r="O350" s="71">
        <v>0.57464239414379104</v>
      </c>
      <c r="P350" s="68">
        <v>85.786802030456897</v>
      </c>
      <c r="Q350" s="71"/>
      <c r="R350" s="68"/>
    </row>
    <row r="351" spans="1:18" x14ac:dyDescent="0.2">
      <c r="A351" s="72" t="s">
        <v>1036</v>
      </c>
      <c r="B351" s="66" t="s">
        <v>1037</v>
      </c>
      <c r="C351" s="67">
        <v>63</v>
      </c>
      <c r="D351" s="67" t="s">
        <v>343</v>
      </c>
      <c r="E351" s="71">
        <v>0.57430037446954096</v>
      </c>
      <c r="F351" s="68">
        <v>16.351606805292999</v>
      </c>
      <c r="G351" s="71">
        <v>0.48598190422338899</v>
      </c>
      <c r="H351" s="68">
        <v>3.96975425330813</v>
      </c>
      <c r="I351" s="71">
        <v>0.64127426728556303</v>
      </c>
      <c r="J351" s="68">
        <v>17.1077504725898</v>
      </c>
      <c r="K351" s="71">
        <v>0.80332388787084896</v>
      </c>
      <c r="L351" s="68">
        <v>48.582230623818504</v>
      </c>
      <c r="M351" s="71">
        <v>0.52208160014160498</v>
      </c>
      <c r="N351" s="68">
        <v>11.2774451097804</v>
      </c>
      <c r="O351" s="71">
        <v>0.41884021282629802</v>
      </c>
      <c r="P351" s="68">
        <v>62.4365482233503</v>
      </c>
      <c r="Q351" s="71"/>
      <c r="R351" s="68"/>
    </row>
    <row r="352" spans="1:18" x14ac:dyDescent="0.2">
      <c r="A352" s="72" t="s">
        <v>1038</v>
      </c>
      <c r="B352" s="66" t="s">
        <v>1039</v>
      </c>
      <c r="C352" s="67">
        <v>63</v>
      </c>
      <c r="D352" s="67" t="s">
        <v>343</v>
      </c>
      <c r="E352" s="71">
        <v>0.38040975102823699</v>
      </c>
      <c r="F352" s="68">
        <v>0.47258979206049201</v>
      </c>
      <c r="G352" s="71">
        <v>0.36493028606169903</v>
      </c>
      <c r="H352" s="68">
        <v>1.89035916824197</v>
      </c>
      <c r="I352" s="71">
        <v>0.25977502771601402</v>
      </c>
      <c r="J352" s="68">
        <v>9.4517958412098299E-2</v>
      </c>
      <c r="K352" s="71">
        <v>0.56213646558380803</v>
      </c>
      <c r="L352" s="68">
        <v>3.6862003780718302</v>
      </c>
      <c r="M352" s="71">
        <v>0.26542171873617099</v>
      </c>
      <c r="N352" s="68">
        <v>2.9940119760478998</v>
      </c>
      <c r="O352" s="71">
        <v>0.44978525704349498</v>
      </c>
      <c r="P352" s="68">
        <v>67.106598984771594</v>
      </c>
      <c r="Q352" s="71"/>
      <c r="R352" s="68"/>
    </row>
    <row r="353" spans="1:18" x14ac:dyDescent="0.2">
      <c r="A353" s="72" t="s">
        <v>1040</v>
      </c>
      <c r="B353" s="66" t="s">
        <v>1041</v>
      </c>
      <c r="C353" s="67">
        <v>63</v>
      </c>
      <c r="D353" s="67" t="s">
        <v>343</v>
      </c>
      <c r="E353" s="71">
        <v>0.33357268045476102</v>
      </c>
      <c r="F353" s="68">
        <v>0.28355387523629499</v>
      </c>
      <c r="G353" s="71">
        <v>0.27158222705024299</v>
      </c>
      <c r="H353" s="68">
        <v>0.66162570888468797</v>
      </c>
      <c r="I353" s="71">
        <v>0.32271696763871599</v>
      </c>
      <c r="J353" s="68">
        <v>0.18903591682419699</v>
      </c>
      <c r="K353" s="71">
        <v>0.67940670660545799</v>
      </c>
      <c r="L353" s="68">
        <v>19.9432892249527</v>
      </c>
      <c r="M353" s="71">
        <v>4.8588370652269897E-2</v>
      </c>
      <c r="N353" s="68">
        <v>1.8962075848303399</v>
      </c>
      <c r="O353" s="71">
        <v>0.345569130327117</v>
      </c>
      <c r="P353" s="68">
        <v>47.918781725888302</v>
      </c>
      <c r="Q353" s="71"/>
      <c r="R353" s="68"/>
    </row>
    <row r="354" spans="1:18" x14ac:dyDescent="0.2">
      <c r="A354" s="72" t="s">
        <v>1042</v>
      </c>
      <c r="B354" s="66" t="s">
        <v>1043</v>
      </c>
      <c r="C354" s="67">
        <v>63</v>
      </c>
      <c r="D354" s="67" t="s">
        <v>343</v>
      </c>
      <c r="E354" s="71">
        <v>0.58243171392888105</v>
      </c>
      <c r="F354" s="68">
        <v>18.5255198487713</v>
      </c>
      <c r="G354" s="71">
        <v>0.50908461881098999</v>
      </c>
      <c r="H354" s="68">
        <v>4.82041587901701</v>
      </c>
      <c r="I354" s="71">
        <v>0.634288036116058</v>
      </c>
      <c r="J354" s="68">
        <v>15.9735349716446</v>
      </c>
      <c r="K354" s="71">
        <v>0.87814858576964905</v>
      </c>
      <c r="L354" s="68">
        <v>71.455576559546301</v>
      </c>
      <c r="M354" s="71">
        <v>0.51323125940348702</v>
      </c>
      <c r="N354" s="68">
        <v>10.379241516966101</v>
      </c>
      <c r="O354" s="71">
        <v>0.37740606954421801</v>
      </c>
      <c r="P354" s="68">
        <v>53.908629441624399</v>
      </c>
      <c r="Q354" s="71"/>
      <c r="R354" s="68"/>
    </row>
    <row r="355" spans="1:18" x14ac:dyDescent="0.2">
      <c r="A355" s="72" t="s">
        <v>1044</v>
      </c>
      <c r="B355" s="66" t="s">
        <v>1045</v>
      </c>
      <c r="C355" s="67">
        <v>63</v>
      </c>
      <c r="D355" s="67" t="s">
        <v>343</v>
      </c>
      <c r="E355" s="71">
        <v>0.34958498226060403</v>
      </c>
      <c r="F355" s="68">
        <v>0.37807183364839297</v>
      </c>
      <c r="G355" s="71">
        <v>0.22902053807394601</v>
      </c>
      <c r="H355" s="68">
        <v>0.28355387523629499</v>
      </c>
      <c r="I355" s="71">
        <v>0.35246989622522701</v>
      </c>
      <c r="J355" s="68">
        <v>0.37807183364839297</v>
      </c>
      <c r="K355" s="71">
        <v>0.67369453363328402</v>
      </c>
      <c r="L355" s="68">
        <v>18.8090737240076</v>
      </c>
      <c r="M355" s="71">
        <v>4.8588370652269897E-2</v>
      </c>
      <c r="N355" s="68">
        <v>1.8962075848303399</v>
      </c>
      <c r="O355" s="71">
        <v>0.44415157271829397</v>
      </c>
      <c r="P355" s="68">
        <v>65.989847715736005</v>
      </c>
      <c r="Q355" s="71"/>
      <c r="R355" s="68"/>
    </row>
    <row r="356" spans="1:18" x14ac:dyDescent="0.2">
      <c r="A356" s="72" t="s">
        <v>1046</v>
      </c>
      <c r="B356" s="66" t="s">
        <v>1047</v>
      </c>
      <c r="C356" s="67">
        <v>63</v>
      </c>
      <c r="D356" s="67" t="s">
        <v>343</v>
      </c>
      <c r="E356" s="71">
        <v>0.28462419607192002</v>
      </c>
      <c r="F356" s="68">
        <v>9.4517958412098299E-2</v>
      </c>
      <c r="G356" s="71">
        <v>0.232264372205509</v>
      </c>
      <c r="H356" s="68">
        <v>0.47258979206049201</v>
      </c>
      <c r="I356" s="71">
        <v>0.36018507011956302</v>
      </c>
      <c r="J356" s="68">
        <v>0.47258979206049201</v>
      </c>
      <c r="K356" s="71">
        <v>0.44335910795495598</v>
      </c>
      <c r="L356" s="68">
        <v>0.66162570888468797</v>
      </c>
      <c r="M356" s="71">
        <v>0</v>
      </c>
      <c r="N356" s="68">
        <v>1.0978043912175699</v>
      </c>
      <c r="O356" s="71">
        <v>0.387312430079573</v>
      </c>
      <c r="P356" s="68">
        <v>55.532994923857899</v>
      </c>
      <c r="Q356" s="71"/>
      <c r="R356" s="68"/>
    </row>
    <row r="357" spans="1:18" x14ac:dyDescent="0.2">
      <c r="A357" s="72" t="s">
        <v>1048</v>
      </c>
      <c r="B357" s="66" t="s">
        <v>1049</v>
      </c>
      <c r="C357" s="67">
        <v>63</v>
      </c>
      <c r="D357" s="67" t="s">
        <v>343</v>
      </c>
      <c r="E357" s="71">
        <v>0.85759245509543902</v>
      </c>
      <c r="F357" s="68">
        <v>94.139886578449904</v>
      </c>
      <c r="G357" s="71">
        <v>0.592851207062282</v>
      </c>
      <c r="H357" s="68">
        <v>7.5614366729678597</v>
      </c>
      <c r="I357" s="71">
        <v>0.98838877914155598</v>
      </c>
      <c r="J357" s="68">
        <v>97.353497164461203</v>
      </c>
      <c r="K357" s="71">
        <v>0.99153737908247797</v>
      </c>
      <c r="L357" s="68">
        <v>95.935727788279806</v>
      </c>
      <c r="M357" s="71"/>
      <c r="N357" s="68"/>
      <c r="O357" s="71"/>
      <c r="P357" s="68"/>
      <c r="Q357" s="71"/>
      <c r="R357" s="68"/>
    </row>
    <row r="358" spans="1:18" x14ac:dyDescent="0.2">
      <c r="A358" s="72" t="s">
        <v>1050</v>
      </c>
      <c r="B358" s="66" t="s">
        <v>1051</v>
      </c>
      <c r="C358" s="67"/>
      <c r="D358" s="67" t="s">
        <v>343</v>
      </c>
      <c r="E358" s="71"/>
      <c r="F358" s="68"/>
      <c r="G358" s="71"/>
      <c r="H358" s="68"/>
      <c r="I358" s="71"/>
      <c r="J358" s="68"/>
      <c r="K358" s="71"/>
      <c r="L358" s="68"/>
      <c r="M358" s="71"/>
      <c r="N358" s="68"/>
      <c r="O358" s="71"/>
      <c r="P358" s="68"/>
      <c r="Q358" s="71"/>
      <c r="R358" s="68"/>
    </row>
    <row r="359" spans="1:18" x14ac:dyDescent="0.2">
      <c r="A359" s="72" t="s">
        <v>1052</v>
      </c>
      <c r="B359" s="66" t="s">
        <v>1053</v>
      </c>
      <c r="C359" s="67">
        <v>63</v>
      </c>
      <c r="D359" s="67" t="s">
        <v>343</v>
      </c>
      <c r="E359" s="71">
        <v>0.65172612980371303</v>
      </c>
      <c r="F359" s="68">
        <v>35.255198487712697</v>
      </c>
      <c r="G359" s="71">
        <v>0.81176983374415201</v>
      </c>
      <c r="H359" s="68">
        <v>52.646502835538797</v>
      </c>
      <c r="I359" s="71">
        <v>0.703706392345406</v>
      </c>
      <c r="J359" s="68">
        <v>30.907372400756099</v>
      </c>
      <c r="K359" s="71">
        <v>0.74063258387531605</v>
      </c>
      <c r="L359" s="68">
        <v>31.758034026465001</v>
      </c>
      <c r="M359" s="71">
        <v>0.83626869634480905</v>
      </c>
      <c r="N359" s="68">
        <v>68.562874251497007</v>
      </c>
      <c r="O359" s="71">
        <v>0.166253142708881</v>
      </c>
      <c r="P359" s="68">
        <v>17.258883248730999</v>
      </c>
      <c r="Q359" s="71"/>
      <c r="R359" s="68"/>
    </row>
    <row r="360" spans="1:18" x14ac:dyDescent="0.2">
      <c r="A360" s="72" t="s">
        <v>1054</v>
      </c>
      <c r="B360" s="66" t="s">
        <v>1055</v>
      </c>
      <c r="C360" s="67">
        <v>63</v>
      </c>
      <c r="D360" s="67" t="s">
        <v>343</v>
      </c>
      <c r="E360" s="71">
        <v>0.75741500697849096</v>
      </c>
      <c r="F360" s="68">
        <v>66.4461247637051</v>
      </c>
      <c r="G360" s="71">
        <v>0.78899589620503896</v>
      </c>
      <c r="H360" s="68">
        <v>45.274102079395099</v>
      </c>
      <c r="I360" s="71">
        <v>0.78816857077036695</v>
      </c>
      <c r="J360" s="68">
        <v>55.954631379962201</v>
      </c>
      <c r="K360" s="71">
        <v>0.90692628810408804</v>
      </c>
      <c r="L360" s="68">
        <v>80.434782608695699</v>
      </c>
      <c r="M360" s="71">
        <v>0.88937074077351996</v>
      </c>
      <c r="N360" s="68">
        <v>81.8363273453094</v>
      </c>
      <c r="O360" s="71">
        <v>0.41361353903943998</v>
      </c>
      <c r="P360" s="68">
        <v>61.4213197969543</v>
      </c>
      <c r="Q360" s="71"/>
      <c r="R360" s="68"/>
    </row>
    <row r="361" spans="1:18" x14ac:dyDescent="0.2">
      <c r="A361" s="72" t="s">
        <v>1056</v>
      </c>
      <c r="B361" s="66" t="s">
        <v>1057</v>
      </c>
      <c r="C361" s="67">
        <v>63</v>
      </c>
      <c r="D361" s="67" t="s">
        <v>343</v>
      </c>
      <c r="E361" s="71">
        <v>0.64947900055432095</v>
      </c>
      <c r="F361" s="68">
        <v>34.4990548204159</v>
      </c>
      <c r="G361" s="71">
        <v>0.74284511904599904</v>
      </c>
      <c r="H361" s="68">
        <v>34.310018903591697</v>
      </c>
      <c r="I361" s="71">
        <v>0.61912299000935</v>
      </c>
      <c r="J361" s="68">
        <v>13.421550094518</v>
      </c>
      <c r="K361" s="71">
        <v>0.75702565617471695</v>
      </c>
      <c r="L361" s="68">
        <v>36.200378071833597</v>
      </c>
      <c r="M361" s="71">
        <v>0.78316665191609902</v>
      </c>
      <c r="N361" s="68">
        <v>52.195608782435102</v>
      </c>
      <c r="O361" s="71">
        <v>0.34523458562544002</v>
      </c>
      <c r="P361" s="68">
        <v>47.817258883248698</v>
      </c>
      <c r="Q361" s="71"/>
      <c r="R361" s="68"/>
    </row>
    <row r="362" spans="1:18" x14ac:dyDescent="0.2">
      <c r="A362" s="72" t="s">
        <v>1058</v>
      </c>
      <c r="B362" s="66" t="s">
        <v>1059</v>
      </c>
      <c r="C362" s="67">
        <v>63</v>
      </c>
      <c r="D362" s="67" t="s">
        <v>343</v>
      </c>
      <c r="E362" s="71">
        <v>0.90983231962595401</v>
      </c>
      <c r="F362" s="68">
        <v>98.960302457466895</v>
      </c>
      <c r="G362" s="71">
        <v>0.63977844234091097</v>
      </c>
      <c r="H362" s="68">
        <v>16.351606805292999</v>
      </c>
      <c r="I362" s="71">
        <v>0.99956399723887401</v>
      </c>
      <c r="J362" s="68">
        <v>98.676748582230601</v>
      </c>
      <c r="K362" s="71">
        <v>0.99998683892403095</v>
      </c>
      <c r="L362" s="68">
        <v>98.487712665406406</v>
      </c>
      <c r="M362" s="71">
        <v>1</v>
      </c>
      <c r="N362" s="68">
        <v>100</v>
      </c>
      <c r="O362" s="71"/>
      <c r="P362" s="68"/>
      <c r="Q362" s="71"/>
      <c r="R362" s="68"/>
    </row>
    <row r="363" spans="1:18" x14ac:dyDescent="0.2">
      <c r="A363" s="72" t="s">
        <v>1060</v>
      </c>
      <c r="B363" s="66" t="s">
        <v>1061</v>
      </c>
      <c r="C363" s="67">
        <v>63</v>
      </c>
      <c r="D363" s="67" t="s">
        <v>343</v>
      </c>
      <c r="E363" s="71">
        <v>0.66139304090625395</v>
      </c>
      <c r="F363" s="68">
        <v>38.374291115311898</v>
      </c>
      <c r="G363" s="71">
        <v>0.72494664873536696</v>
      </c>
      <c r="H363" s="68">
        <v>31.6635160680529</v>
      </c>
      <c r="I363" s="71">
        <v>0.69840669609734296</v>
      </c>
      <c r="J363" s="68">
        <v>28.922495274102101</v>
      </c>
      <c r="K363" s="71">
        <v>0.83641538110216895</v>
      </c>
      <c r="L363" s="68">
        <v>58.506616257088901</v>
      </c>
      <c r="M363" s="71">
        <v>0.79201699265421699</v>
      </c>
      <c r="N363" s="68">
        <v>55.688622754491</v>
      </c>
      <c r="O363" s="71">
        <v>0.25517948594217399</v>
      </c>
      <c r="P363" s="68">
        <v>32.690355329949199</v>
      </c>
      <c r="Q363" s="71"/>
      <c r="R363" s="68"/>
    </row>
    <row r="364" spans="1:18" x14ac:dyDescent="0.2">
      <c r="A364" s="72" t="s">
        <v>1062</v>
      </c>
      <c r="B364" s="66" t="s">
        <v>1063</v>
      </c>
      <c r="C364" s="67">
        <v>63</v>
      </c>
      <c r="D364" s="67" t="s">
        <v>343</v>
      </c>
      <c r="E364" s="71">
        <v>0.67338294161119505</v>
      </c>
      <c r="F364" s="68">
        <v>40.359168241966003</v>
      </c>
      <c r="G364" s="71">
        <v>0.70840732723741096</v>
      </c>
      <c r="H364" s="68">
        <v>28.355387523629499</v>
      </c>
      <c r="I364" s="71">
        <v>0.69693784436045203</v>
      </c>
      <c r="J364" s="68">
        <v>28.544423440453699</v>
      </c>
      <c r="K364" s="71">
        <v>0.81570379690172701</v>
      </c>
      <c r="L364" s="68">
        <v>52.079395085066203</v>
      </c>
      <c r="M364" s="71">
        <v>0.78759182228515801</v>
      </c>
      <c r="N364" s="68">
        <v>54.491017964071901</v>
      </c>
      <c r="O364" s="71">
        <v>0.35827391727122498</v>
      </c>
      <c r="P364" s="68">
        <v>49.949238578680202</v>
      </c>
      <c r="Q364" s="71"/>
      <c r="R364" s="68"/>
    </row>
    <row r="365" spans="1:18" x14ac:dyDescent="0.2">
      <c r="A365" s="72" t="s">
        <v>1064</v>
      </c>
      <c r="B365" s="66" t="s">
        <v>1065</v>
      </c>
      <c r="C365" s="67"/>
      <c r="D365" s="67" t="s">
        <v>343</v>
      </c>
      <c r="E365" s="71"/>
      <c r="F365" s="68"/>
      <c r="G365" s="71"/>
      <c r="H365" s="68"/>
      <c r="I365" s="71"/>
      <c r="J365" s="68"/>
      <c r="K365" s="71"/>
      <c r="L365" s="68"/>
      <c r="M365" s="71"/>
      <c r="N365" s="68"/>
      <c r="O365" s="71"/>
      <c r="P365" s="68"/>
      <c r="Q365" s="71"/>
      <c r="R365" s="68"/>
    </row>
    <row r="366" spans="1:18" x14ac:dyDescent="0.2">
      <c r="A366" s="72" t="s">
        <v>1066</v>
      </c>
      <c r="B366" s="66" t="s">
        <v>1067</v>
      </c>
      <c r="C366" s="67">
        <v>63</v>
      </c>
      <c r="D366" s="67" t="s">
        <v>343</v>
      </c>
      <c r="E366" s="71">
        <v>0.67008304944236896</v>
      </c>
      <c r="F366" s="68">
        <v>39.8865784499055</v>
      </c>
      <c r="G366" s="71">
        <v>0.73209209181387302</v>
      </c>
      <c r="H366" s="68">
        <v>32.514177693761802</v>
      </c>
      <c r="I366" s="71">
        <v>0.65305995369121606</v>
      </c>
      <c r="J366" s="68">
        <v>19.092627599243901</v>
      </c>
      <c r="K366" s="71">
        <v>0.76553134264144296</v>
      </c>
      <c r="L366" s="68">
        <v>38.9413988657845</v>
      </c>
      <c r="M366" s="71">
        <v>0.80086733339233596</v>
      </c>
      <c r="N366" s="68">
        <v>57.5848303393214</v>
      </c>
      <c r="O366" s="71">
        <v>0.39886452567297798</v>
      </c>
      <c r="P366" s="68">
        <v>58.071065989847703</v>
      </c>
      <c r="Q366" s="71"/>
      <c r="R366" s="68"/>
    </row>
    <row r="367" spans="1:18" x14ac:dyDescent="0.2">
      <c r="A367" s="72" t="s">
        <v>1068</v>
      </c>
      <c r="B367" s="66" t="s">
        <v>1069</v>
      </c>
      <c r="C367" s="67">
        <v>63</v>
      </c>
      <c r="D367" s="67" t="s">
        <v>343</v>
      </c>
      <c r="E367" s="71">
        <v>0.65336473964392305</v>
      </c>
      <c r="F367" s="68">
        <v>35.822306238185298</v>
      </c>
      <c r="G367" s="71">
        <v>0.73304596617923001</v>
      </c>
      <c r="H367" s="68">
        <v>32.797731568998103</v>
      </c>
      <c r="I367" s="71">
        <v>0.65984800279617195</v>
      </c>
      <c r="J367" s="68">
        <v>20.699432892249501</v>
      </c>
      <c r="K367" s="71">
        <v>0.71550609893005002</v>
      </c>
      <c r="L367" s="68">
        <v>27.2211720226843</v>
      </c>
      <c r="M367" s="71">
        <v>0.82741835560669097</v>
      </c>
      <c r="N367" s="68">
        <v>66.167664670658695</v>
      </c>
      <c r="O367" s="71">
        <v>0.33100527470746899</v>
      </c>
      <c r="P367" s="68">
        <v>45.685279187817301</v>
      </c>
      <c r="Q367" s="71"/>
      <c r="R367" s="68"/>
    </row>
    <row r="368" spans="1:18" x14ac:dyDescent="0.2">
      <c r="A368" s="72" t="s">
        <v>1070</v>
      </c>
      <c r="B368" s="66" t="s">
        <v>1071</v>
      </c>
      <c r="C368" s="67">
        <v>63</v>
      </c>
      <c r="D368" s="67" t="s">
        <v>343</v>
      </c>
      <c r="E368" s="71">
        <v>0.59413412573125701</v>
      </c>
      <c r="F368" s="68">
        <v>21.3610586011342</v>
      </c>
      <c r="G368" s="71">
        <v>0.71253763960229499</v>
      </c>
      <c r="H368" s="68">
        <v>29.300567107750499</v>
      </c>
      <c r="I368" s="71">
        <v>0.609452281315362</v>
      </c>
      <c r="J368" s="68">
        <v>12.9489603024575</v>
      </c>
      <c r="K368" s="71">
        <v>0.67337396983404596</v>
      </c>
      <c r="L368" s="68">
        <v>18.714555765595499</v>
      </c>
      <c r="M368" s="71">
        <v>0.67253739268961799</v>
      </c>
      <c r="N368" s="68">
        <v>27.8443113772455</v>
      </c>
      <c r="O368" s="71">
        <v>0.30276934521496401</v>
      </c>
      <c r="P368" s="68">
        <v>40.913705583756297</v>
      </c>
      <c r="Q368" s="71"/>
      <c r="R368" s="68"/>
    </row>
    <row r="369" spans="1:18" x14ac:dyDescent="0.2">
      <c r="A369" s="72" t="s">
        <v>1072</v>
      </c>
      <c r="B369" s="66" t="s">
        <v>1073</v>
      </c>
      <c r="C369" s="67">
        <v>63</v>
      </c>
      <c r="D369" s="67" t="s">
        <v>343</v>
      </c>
      <c r="E369" s="71">
        <v>0.60207992077237105</v>
      </c>
      <c r="F369" s="68">
        <v>23.062381852552001</v>
      </c>
      <c r="G369" s="71">
        <v>0.71739043817282</v>
      </c>
      <c r="H369" s="68">
        <v>30.434782608695699</v>
      </c>
      <c r="I369" s="71">
        <v>0.66735189337445899</v>
      </c>
      <c r="J369" s="68">
        <v>23.062381852552001</v>
      </c>
      <c r="K369" s="71">
        <v>0.70838020359583798</v>
      </c>
      <c r="L369" s="68">
        <v>25.425330812854401</v>
      </c>
      <c r="M369" s="71">
        <v>0.668112222320559</v>
      </c>
      <c r="N369" s="68">
        <v>26.347305389221599</v>
      </c>
      <c r="O369" s="71">
        <v>0.24916484639818101</v>
      </c>
      <c r="P369" s="68">
        <v>31.675126903553299</v>
      </c>
      <c r="Q369" s="71"/>
      <c r="R369" s="68"/>
    </row>
    <row r="370" spans="1:18" x14ac:dyDescent="0.2">
      <c r="A370" s="72" t="s">
        <v>1074</v>
      </c>
      <c r="B370" s="66" t="s">
        <v>1075</v>
      </c>
      <c r="C370" s="67">
        <v>63</v>
      </c>
      <c r="D370" s="67" t="s">
        <v>343</v>
      </c>
      <c r="E370" s="71">
        <v>0.58924992196481296</v>
      </c>
      <c r="F370" s="68">
        <v>19.754253308128501</v>
      </c>
      <c r="G370" s="71">
        <v>0.69893444262857896</v>
      </c>
      <c r="H370" s="68">
        <v>26.181474480151198</v>
      </c>
      <c r="I370" s="71">
        <v>0.65971144645969604</v>
      </c>
      <c r="J370" s="68">
        <v>20.604914933837399</v>
      </c>
      <c r="K370" s="71">
        <v>0.67483144734729095</v>
      </c>
      <c r="L370" s="68">
        <v>19.092627599243901</v>
      </c>
      <c r="M370" s="71">
        <v>0.67253739268961799</v>
      </c>
      <c r="N370" s="68">
        <v>27.8443113772455</v>
      </c>
      <c r="O370" s="71">
        <v>0.24023488069887899</v>
      </c>
      <c r="P370" s="68">
        <v>29.543147208121798</v>
      </c>
      <c r="Q370" s="71"/>
      <c r="R370" s="68"/>
    </row>
    <row r="371" spans="1:18" x14ac:dyDescent="0.2">
      <c r="A371" s="72" t="s">
        <v>1076</v>
      </c>
      <c r="B371" s="66" t="s">
        <v>1077</v>
      </c>
      <c r="C371" s="67">
        <v>63</v>
      </c>
      <c r="D371" s="67" t="s">
        <v>343</v>
      </c>
      <c r="E371" s="71">
        <v>0.558326096910992</v>
      </c>
      <c r="F371" s="68">
        <v>12.9489603024575</v>
      </c>
      <c r="G371" s="71">
        <v>0.66666176192804005</v>
      </c>
      <c r="H371" s="68">
        <v>20.321361058601099</v>
      </c>
      <c r="I371" s="71">
        <v>0.62899818939627405</v>
      </c>
      <c r="J371" s="68">
        <v>15.0283553875236</v>
      </c>
      <c r="K371" s="71">
        <v>0.53658802992210897</v>
      </c>
      <c r="L371" s="68">
        <v>2.55198487712665</v>
      </c>
      <c r="M371" s="71">
        <v>0.637136029737145</v>
      </c>
      <c r="N371" s="68">
        <v>22.5548902195609</v>
      </c>
      <c r="O371" s="71">
        <v>0.32224647357139102</v>
      </c>
      <c r="P371" s="68">
        <v>44.365482233502497</v>
      </c>
      <c r="Q371" s="71"/>
      <c r="R371" s="68"/>
    </row>
    <row r="372" spans="1:18" x14ac:dyDescent="0.2">
      <c r="A372" s="72" t="s">
        <v>1078</v>
      </c>
      <c r="B372" s="66" t="s">
        <v>1079</v>
      </c>
      <c r="C372" s="67">
        <v>67</v>
      </c>
      <c r="D372" s="67" t="s">
        <v>343</v>
      </c>
      <c r="E372" s="71">
        <v>0.82304357054977495</v>
      </c>
      <c r="F372" s="68">
        <v>84.186401833460593</v>
      </c>
      <c r="G372" s="71">
        <v>0.74340187832531301</v>
      </c>
      <c r="H372" s="68">
        <v>38.197097020626401</v>
      </c>
      <c r="I372" s="71">
        <v>0.79882002725864398</v>
      </c>
      <c r="J372" s="68">
        <v>81.818181818181799</v>
      </c>
      <c r="K372" s="71">
        <v>0.86099309690237003</v>
      </c>
      <c r="L372" s="68">
        <v>56.226126814362097</v>
      </c>
      <c r="M372" s="71">
        <v>0.78102731591448904</v>
      </c>
      <c r="N372" s="68">
        <v>61.879297173414798</v>
      </c>
      <c r="O372" s="71">
        <v>0.93097553434805702</v>
      </c>
      <c r="P372" s="68">
        <v>96.707503828483894</v>
      </c>
      <c r="Q372" s="71"/>
      <c r="R372" s="68"/>
    </row>
    <row r="373" spans="1:18" x14ac:dyDescent="0.2">
      <c r="A373" s="72" t="s">
        <v>1080</v>
      </c>
      <c r="B373" s="66" t="s">
        <v>1081</v>
      </c>
      <c r="C373" s="67">
        <v>67</v>
      </c>
      <c r="D373" s="67" t="s">
        <v>343</v>
      </c>
      <c r="E373" s="71">
        <v>0.86570311813873102</v>
      </c>
      <c r="F373" s="68">
        <v>91.596638655462201</v>
      </c>
      <c r="G373" s="71">
        <v>0.79877401392932501</v>
      </c>
      <c r="H373" s="68">
        <v>59.358288770053498</v>
      </c>
      <c r="I373" s="71">
        <v>0.88437132591372603</v>
      </c>
      <c r="J373" s="68">
        <v>97.555385790679907</v>
      </c>
      <c r="K373" s="71">
        <v>0.90551385703286802</v>
      </c>
      <c r="L373" s="68">
        <v>79.9847211611918</v>
      </c>
      <c r="M373" s="71">
        <v>0.758758907363421</v>
      </c>
      <c r="N373" s="68">
        <v>55.767761650114601</v>
      </c>
      <c r="O373" s="71">
        <v>0.98109748645431605</v>
      </c>
      <c r="P373" s="68">
        <v>99.387442572741193</v>
      </c>
      <c r="Q373" s="71"/>
      <c r="R373" s="68"/>
    </row>
    <row r="374" spans="1:18" x14ac:dyDescent="0.2">
      <c r="A374" s="72" t="s">
        <v>1082</v>
      </c>
      <c r="B374" s="66" t="s">
        <v>1083</v>
      </c>
      <c r="C374" s="67">
        <v>67</v>
      </c>
      <c r="D374" s="67" t="s">
        <v>343</v>
      </c>
      <c r="E374" s="71">
        <v>0.89263176307741499</v>
      </c>
      <c r="F374" s="68">
        <v>96.333078686019903</v>
      </c>
      <c r="G374" s="71">
        <v>0.82456657647383202</v>
      </c>
      <c r="H374" s="68">
        <v>70.206264323911398</v>
      </c>
      <c r="I374" s="71">
        <v>0.88696923468675504</v>
      </c>
      <c r="J374" s="68">
        <v>98.090145148968702</v>
      </c>
      <c r="K374" s="71">
        <v>0.86248104200590103</v>
      </c>
      <c r="L374" s="68">
        <v>56.913674560733398</v>
      </c>
      <c r="M374" s="71">
        <v>0.89979216152019004</v>
      </c>
      <c r="N374" s="68">
        <v>86.6310160427808</v>
      </c>
      <c r="O374" s="71">
        <v>0.98934980070039502</v>
      </c>
      <c r="P374" s="68">
        <v>99.540581929555898</v>
      </c>
      <c r="Q374" s="71"/>
      <c r="R374" s="68"/>
    </row>
    <row r="375" spans="1:18" x14ac:dyDescent="0.2">
      <c r="A375" s="72" t="s">
        <v>1084</v>
      </c>
      <c r="B375" s="66" t="s">
        <v>1085</v>
      </c>
      <c r="C375" s="67">
        <v>67</v>
      </c>
      <c r="D375" s="67" t="s">
        <v>343</v>
      </c>
      <c r="E375" s="71">
        <v>0.86916533969283705</v>
      </c>
      <c r="F375" s="68">
        <v>92.284186401833495</v>
      </c>
      <c r="G375" s="71">
        <v>0.79503052732725199</v>
      </c>
      <c r="H375" s="68">
        <v>57.677616501145899</v>
      </c>
      <c r="I375" s="71">
        <v>0.84290319383371703</v>
      </c>
      <c r="J375" s="68">
        <v>91.902215431627198</v>
      </c>
      <c r="K375" s="71">
        <v>0.93507118042496196</v>
      </c>
      <c r="L375" s="68">
        <v>92.436974789915993</v>
      </c>
      <c r="M375" s="71">
        <v>0.83298693586698302</v>
      </c>
      <c r="N375" s="68">
        <v>74.025974025973994</v>
      </c>
      <c r="O375" s="71">
        <v>0.93983486101126901</v>
      </c>
      <c r="P375" s="68">
        <v>97.0903522205207</v>
      </c>
      <c r="Q375" s="71"/>
      <c r="R375" s="68"/>
    </row>
    <row r="376" spans="1:18" x14ac:dyDescent="0.2">
      <c r="A376" s="72" t="s">
        <v>1086</v>
      </c>
      <c r="B376" s="66" t="s">
        <v>1087</v>
      </c>
      <c r="C376" s="67">
        <v>67</v>
      </c>
      <c r="D376" s="67" t="s">
        <v>343</v>
      </c>
      <c r="E376" s="71">
        <v>0.79778288545502996</v>
      </c>
      <c r="F376" s="68">
        <v>78.686019862490497</v>
      </c>
      <c r="G376" s="71">
        <v>0.82256011750518199</v>
      </c>
      <c r="H376" s="68">
        <v>68.754774637127596</v>
      </c>
      <c r="I376" s="71">
        <v>0.795709489761106</v>
      </c>
      <c r="J376" s="68">
        <v>80.748663101604294</v>
      </c>
      <c r="K376" s="71">
        <v>0.85307912760440796</v>
      </c>
      <c r="L376" s="68">
        <v>52.024446142093197</v>
      </c>
      <c r="M376" s="71">
        <v>0.57318883610451299</v>
      </c>
      <c r="N376" s="68">
        <v>20.320855614973301</v>
      </c>
      <c r="O376" s="71">
        <v>0.94437685629994095</v>
      </c>
      <c r="P376" s="68">
        <v>97.473200612557406</v>
      </c>
      <c r="Q376" s="71"/>
      <c r="R376" s="68"/>
    </row>
    <row r="377" spans="1:18" x14ac:dyDescent="0.2">
      <c r="A377" s="72" t="s">
        <v>1088</v>
      </c>
      <c r="B377" s="66" t="s">
        <v>1089</v>
      </c>
      <c r="C377" s="67">
        <v>67</v>
      </c>
      <c r="D377" s="67" t="s">
        <v>343</v>
      </c>
      <c r="E377" s="71">
        <v>0.82599393458836701</v>
      </c>
      <c r="F377" s="68">
        <v>84.644766997708203</v>
      </c>
      <c r="G377" s="71">
        <v>0.83205470902304601</v>
      </c>
      <c r="H377" s="68">
        <v>73.262032085561501</v>
      </c>
      <c r="I377" s="71">
        <v>0.82580152612843305</v>
      </c>
      <c r="J377" s="68">
        <v>88.464476699770799</v>
      </c>
      <c r="K377" s="71">
        <v>0.73620054410846703</v>
      </c>
      <c r="L377" s="68">
        <v>17.188693659281899</v>
      </c>
      <c r="M377" s="71">
        <v>0.89979216152019004</v>
      </c>
      <c r="N377" s="68">
        <v>86.6310160427808</v>
      </c>
      <c r="O377" s="71">
        <v>0.83612073216169902</v>
      </c>
      <c r="P377" s="68">
        <v>91.041347626339999</v>
      </c>
      <c r="Q377" s="71"/>
      <c r="R377" s="68"/>
    </row>
    <row r="378" spans="1:18" x14ac:dyDescent="0.2">
      <c r="A378" s="72" t="s">
        <v>1090</v>
      </c>
      <c r="B378" s="66" t="s">
        <v>1091</v>
      </c>
      <c r="C378" s="67">
        <v>67</v>
      </c>
      <c r="D378" s="67" t="s">
        <v>343</v>
      </c>
      <c r="E378" s="71">
        <v>0.912416801583815</v>
      </c>
      <c r="F378" s="68">
        <v>99.006875477463694</v>
      </c>
      <c r="G378" s="71">
        <v>0.85438901496576303</v>
      </c>
      <c r="H378" s="68">
        <v>82.887700534759404</v>
      </c>
      <c r="I378" s="71">
        <v>0.98417368500394198</v>
      </c>
      <c r="J378" s="68">
        <v>100</v>
      </c>
      <c r="K378" s="71">
        <v>0.83091033977640905</v>
      </c>
      <c r="L378" s="68">
        <v>42.933537051184103</v>
      </c>
      <c r="M378" s="71">
        <v>1</v>
      </c>
      <c r="N378" s="68">
        <v>100</v>
      </c>
      <c r="O378" s="71">
        <v>0.89261096817296104</v>
      </c>
      <c r="P378" s="68">
        <v>94.257274119448695</v>
      </c>
      <c r="Q378" s="71"/>
      <c r="R378" s="68"/>
    </row>
    <row r="379" spans="1:18" x14ac:dyDescent="0.2">
      <c r="A379" s="72" t="s">
        <v>1092</v>
      </c>
      <c r="B379" s="66" t="s">
        <v>1093</v>
      </c>
      <c r="C379" s="67">
        <v>67</v>
      </c>
      <c r="D379" s="67" t="s">
        <v>343</v>
      </c>
      <c r="E379" s="71">
        <v>0.881159237641574</v>
      </c>
      <c r="F379" s="68">
        <v>94.346829640947306</v>
      </c>
      <c r="G379" s="71">
        <v>0.86774928938420504</v>
      </c>
      <c r="H379" s="68">
        <v>87.471352177234493</v>
      </c>
      <c r="I379" s="71">
        <v>0.81008087682462004</v>
      </c>
      <c r="J379" s="68">
        <v>84.721161191749403</v>
      </c>
      <c r="K379" s="71">
        <v>0.91337031619517195</v>
      </c>
      <c r="L379" s="68">
        <v>84.110007639419393</v>
      </c>
      <c r="M379" s="71">
        <v>0.98515439429928697</v>
      </c>
      <c r="N379" s="68">
        <v>98.090145148968702</v>
      </c>
      <c r="O379" s="71">
        <v>0.829441311504585</v>
      </c>
      <c r="P379" s="68">
        <v>90.505359877488502</v>
      </c>
      <c r="Q379" s="71"/>
      <c r="R379" s="68"/>
    </row>
    <row r="380" spans="1:18" x14ac:dyDescent="0.2">
      <c r="A380" s="72" t="s">
        <v>1094</v>
      </c>
      <c r="B380" s="66" t="s">
        <v>1095</v>
      </c>
      <c r="C380" s="67">
        <v>67</v>
      </c>
      <c r="D380" s="67" t="s">
        <v>343</v>
      </c>
      <c r="E380" s="71">
        <v>0.89144516537515905</v>
      </c>
      <c r="F380" s="68">
        <v>96.103896103896105</v>
      </c>
      <c r="G380" s="71">
        <v>0.87757965633465995</v>
      </c>
      <c r="H380" s="68">
        <v>90.527119938884695</v>
      </c>
      <c r="I380" s="71">
        <v>0.90410181057032102</v>
      </c>
      <c r="J380" s="68">
        <v>99.006875477463694</v>
      </c>
      <c r="K380" s="71">
        <v>0.93254761047475399</v>
      </c>
      <c r="L380" s="68">
        <v>91.291061879297203</v>
      </c>
      <c r="M380" s="71">
        <v>0.92206057007125897</v>
      </c>
      <c r="N380" s="68">
        <v>90.909090909090907</v>
      </c>
      <c r="O380" s="71">
        <v>0.82093617942480201</v>
      </c>
      <c r="P380" s="68">
        <v>89.969372128637104</v>
      </c>
      <c r="Q380" s="71"/>
      <c r="R380" s="68"/>
    </row>
    <row r="381" spans="1:18" x14ac:dyDescent="0.2">
      <c r="A381" s="72" t="s">
        <v>1096</v>
      </c>
      <c r="B381" s="66" t="s">
        <v>1097</v>
      </c>
      <c r="C381" s="67">
        <v>67</v>
      </c>
      <c r="D381" s="67" t="s">
        <v>343</v>
      </c>
      <c r="E381" s="71">
        <v>0.830061694852817</v>
      </c>
      <c r="F381" s="68">
        <v>85.255920550038198</v>
      </c>
      <c r="G381" s="71">
        <v>0.90352880802951696</v>
      </c>
      <c r="H381" s="68">
        <v>96.180290297937304</v>
      </c>
      <c r="I381" s="71">
        <v>0.84709699559776197</v>
      </c>
      <c r="J381" s="68">
        <v>92.360580595874694</v>
      </c>
      <c r="K381" s="71">
        <v>0.91301322955693098</v>
      </c>
      <c r="L381" s="68">
        <v>83.880825057295695</v>
      </c>
      <c r="M381" s="71">
        <v>0.84783254156769605</v>
      </c>
      <c r="N381" s="68">
        <v>76.470588235294102</v>
      </c>
      <c r="O381" s="71">
        <v>0.63883689951218003</v>
      </c>
      <c r="P381" s="68">
        <v>70.367534456355301</v>
      </c>
      <c r="Q381" s="71"/>
      <c r="R381" s="68"/>
    </row>
    <row r="382" spans="1:18" x14ac:dyDescent="0.2">
      <c r="A382" s="72" t="s">
        <v>1098</v>
      </c>
      <c r="B382" s="66" t="s">
        <v>1099</v>
      </c>
      <c r="C382" s="67">
        <v>67</v>
      </c>
      <c r="D382" s="67" t="s">
        <v>343</v>
      </c>
      <c r="E382" s="71">
        <v>0.83028189837642596</v>
      </c>
      <c r="F382" s="68">
        <v>85.332314744079497</v>
      </c>
      <c r="G382" s="71">
        <v>0.93211446103649997</v>
      </c>
      <c r="H382" s="68">
        <v>99.159663865546193</v>
      </c>
      <c r="I382" s="71">
        <v>0.81093339552666499</v>
      </c>
      <c r="J382" s="68">
        <v>85.0267379679144</v>
      </c>
      <c r="K382" s="71">
        <v>0.92358594279315498</v>
      </c>
      <c r="L382" s="68">
        <v>87.853323147440804</v>
      </c>
      <c r="M382" s="71">
        <v>0.88494655581947801</v>
      </c>
      <c r="N382" s="68">
        <v>83.3460656990069</v>
      </c>
      <c r="O382" s="71">
        <v>0.59982913670633298</v>
      </c>
      <c r="P382" s="68">
        <v>64.931087289433407</v>
      </c>
      <c r="Q382" s="71"/>
      <c r="R382" s="68"/>
    </row>
    <row r="383" spans="1:18" x14ac:dyDescent="0.2">
      <c r="A383" s="72" t="s">
        <v>1100</v>
      </c>
      <c r="B383" s="66" t="s">
        <v>1101</v>
      </c>
      <c r="C383" s="67">
        <v>67</v>
      </c>
      <c r="D383" s="67" t="s">
        <v>343</v>
      </c>
      <c r="E383" s="71">
        <v>0.90448107210496997</v>
      </c>
      <c r="F383" s="68">
        <v>97.784568372803705</v>
      </c>
      <c r="G383" s="71">
        <v>0.91692868399980298</v>
      </c>
      <c r="H383" s="68">
        <v>98.013750954927403</v>
      </c>
      <c r="I383" s="71">
        <v>0.84635725561441699</v>
      </c>
      <c r="J383" s="68">
        <v>92.284186401833495</v>
      </c>
      <c r="K383" s="71">
        <v>0.93954731876320896</v>
      </c>
      <c r="L383" s="68">
        <v>94.041252864782294</v>
      </c>
      <c r="M383" s="71">
        <v>0.96288598574821904</v>
      </c>
      <c r="N383" s="68">
        <v>95.263559969442298</v>
      </c>
      <c r="O383" s="71">
        <v>0.856686116399202</v>
      </c>
      <c r="P383" s="68">
        <v>92.343032159264894</v>
      </c>
      <c r="Q383" s="71"/>
      <c r="R383" s="68"/>
    </row>
    <row r="384" spans="1:18" x14ac:dyDescent="0.2">
      <c r="A384" s="72" t="s">
        <v>1102</v>
      </c>
      <c r="B384" s="66" t="s">
        <v>1103</v>
      </c>
      <c r="C384" s="67">
        <v>67</v>
      </c>
      <c r="D384" s="67" t="s">
        <v>343</v>
      </c>
      <c r="E384" s="71">
        <v>0.86566588628895502</v>
      </c>
      <c r="F384" s="68">
        <v>91.520244461420901</v>
      </c>
      <c r="G384" s="71">
        <v>0.88889893345086102</v>
      </c>
      <c r="H384" s="68">
        <v>93.430099312452299</v>
      </c>
      <c r="I384" s="71">
        <v>0.81813565598370697</v>
      </c>
      <c r="J384" s="68">
        <v>87.165775401069496</v>
      </c>
      <c r="K384" s="71">
        <v>0.91628299661192403</v>
      </c>
      <c r="L384" s="68">
        <v>85.332314744079497</v>
      </c>
      <c r="M384" s="71">
        <v>0.90721496437054605</v>
      </c>
      <c r="N384" s="68">
        <v>87.929717341482004</v>
      </c>
      <c r="O384" s="71">
        <v>0.79779688102773605</v>
      </c>
      <c r="P384" s="68">
        <v>88.437978560490095</v>
      </c>
      <c r="Q384" s="71"/>
      <c r="R384" s="68"/>
    </row>
    <row r="385" spans="1:18" x14ac:dyDescent="0.2">
      <c r="A385" s="72" t="s">
        <v>1104</v>
      </c>
      <c r="B385" s="66" t="s">
        <v>1105</v>
      </c>
      <c r="C385" s="67">
        <v>67</v>
      </c>
      <c r="D385" s="67" t="s">
        <v>343</v>
      </c>
      <c r="E385" s="71">
        <v>0.86668839900516204</v>
      </c>
      <c r="F385" s="68">
        <v>91.825821237585899</v>
      </c>
      <c r="G385" s="71">
        <v>0.91094437650382498</v>
      </c>
      <c r="H385" s="68">
        <v>97.478991596638707</v>
      </c>
      <c r="I385" s="71">
        <v>0.84189368542988596</v>
      </c>
      <c r="J385" s="68">
        <v>91.520244461420901</v>
      </c>
      <c r="K385" s="71">
        <v>0.89157797341198197</v>
      </c>
      <c r="L385" s="68">
        <v>72.574484339190207</v>
      </c>
      <c r="M385" s="71">
        <v>0.90721496437054605</v>
      </c>
      <c r="N385" s="68">
        <v>87.929717341482004</v>
      </c>
      <c r="O385" s="71">
        <v>0.78181099530956999</v>
      </c>
      <c r="P385" s="68">
        <v>87.1362940275651</v>
      </c>
      <c r="Q385" s="71"/>
      <c r="R385" s="68"/>
    </row>
    <row r="386" spans="1:18" x14ac:dyDescent="0.2">
      <c r="A386" s="72" t="s">
        <v>1106</v>
      </c>
      <c r="B386" s="66" t="s">
        <v>1107</v>
      </c>
      <c r="C386" s="67">
        <v>67</v>
      </c>
      <c r="D386" s="67" t="s">
        <v>343</v>
      </c>
      <c r="E386" s="71">
        <v>0.85337464208953995</v>
      </c>
      <c r="F386" s="68">
        <v>89.381207028265806</v>
      </c>
      <c r="G386" s="71">
        <v>0.87461534610680902</v>
      </c>
      <c r="H386" s="68">
        <v>89.686783804430902</v>
      </c>
      <c r="I386" s="71">
        <v>0.85012062418272205</v>
      </c>
      <c r="J386" s="68">
        <v>92.971734148204703</v>
      </c>
      <c r="K386" s="71">
        <v>0.87164491575966396</v>
      </c>
      <c r="L386" s="68">
        <v>62.719633307868598</v>
      </c>
      <c r="M386" s="71">
        <v>0.83298693586698302</v>
      </c>
      <c r="N386" s="68">
        <v>74.025974025973994</v>
      </c>
      <c r="O386" s="71">
        <v>0.83750538853152201</v>
      </c>
      <c r="P386" s="68">
        <v>91.194486983154704</v>
      </c>
      <c r="Q386" s="71"/>
      <c r="R386" s="68"/>
    </row>
    <row r="387" spans="1:18" x14ac:dyDescent="0.2">
      <c r="A387" s="72" t="s">
        <v>1108</v>
      </c>
      <c r="B387" s="66" t="s">
        <v>1109</v>
      </c>
      <c r="C387" s="67">
        <v>67</v>
      </c>
      <c r="D387" s="67" t="s">
        <v>343</v>
      </c>
      <c r="E387" s="71">
        <v>0.855544796364612</v>
      </c>
      <c r="F387" s="68">
        <v>89.686783804430902</v>
      </c>
      <c r="G387" s="71">
        <v>0.85386474733031104</v>
      </c>
      <c r="H387" s="68">
        <v>82.734912146676805</v>
      </c>
      <c r="I387" s="71">
        <v>0.82071302955056902</v>
      </c>
      <c r="J387" s="68">
        <v>87.547746371275807</v>
      </c>
      <c r="K387" s="71">
        <v>0.90838772643294297</v>
      </c>
      <c r="L387" s="68">
        <v>81.283422459893004</v>
      </c>
      <c r="M387" s="71">
        <v>0.87381235154394299</v>
      </c>
      <c r="N387" s="68">
        <v>81.359816653934303</v>
      </c>
      <c r="O387" s="71">
        <v>0.82094612696529601</v>
      </c>
      <c r="P387" s="68">
        <v>90.0459418070444</v>
      </c>
      <c r="Q387" s="71"/>
      <c r="R387" s="68"/>
    </row>
    <row r="388" spans="1:18" x14ac:dyDescent="0.2">
      <c r="A388" s="72" t="s">
        <v>1110</v>
      </c>
      <c r="B388" s="66" t="s">
        <v>1111</v>
      </c>
      <c r="C388" s="67">
        <v>67</v>
      </c>
      <c r="D388" s="67" t="s">
        <v>343</v>
      </c>
      <c r="E388" s="71">
        <v>0.78730323340885799</v>
      </c>
      <c r="F388" s="68">
        <v>75.706646294881594</v>
      </c>
      <c r="G388" s="71">
        <v>0.85182921224102004</v>
      </c>
      <c r="H388" s="68">
        <v>82.123758594346796</v>
      </c>
      <c r="I388" s="71">
        <v>0.83216107590343802</v>
      </c>
      <c r="J388" s="68">
        <v>89.915966386554601</v>
      </c>
      <c r="K388" s="71">
        <v>0.89394646986471005</v>
      </c>
      <c r="L388" s="68">
        <v>74.102368220015293</v>
      </c>
      <c r="M388" s="71">
        <v>0.84040973871734004</v>
      </c>
      <c r="N388" s="68">
        <v>75.324675324675297</v>
      </c>
      <c r="O388" s="71">
        <v>0.51816967031778105</v>
      </c>
      <c r="P388" s="68">
        <v>52.297090352220501</v>
      </c>
      <c r="Q388" s="71"/>
      <c r="R388" s="68"/>
    </row>
    <row r="389" spans="1:18" x14ac:dyDescent="0.2">
      <c r="A389" s="72" t="s">
        <v>1112</v>
      </c>
      <c r="B389" s="66" t="s">
        <v>1113</v>
      </c>
      <c r="C389" s="67">
        <v>67</v>
      </c>
      <c r="D389" s="67" t="s">
        <v>343</v>
      </c>
      <c r="E389" s="71">
        <v>0.74135689385358094</v>
      </c>
      <c r="F389" s="68">
        <v>60.962566844919799</v>
      </c>
      <c r="G389" s="71">
        <v>0.79809845712345395</v>
      </c>
      <c r="H389" s="68">
        <v>59.1291061879297</v>
      </c>
      <c r="I389" s="71">
        <v>0.80488977174688403</v>
      </c>
      <c r="J389" s="68">
        <v>83.269671504965601</v>
      </c>
      <c r="K389" s="71">
        <v>0.82127391691763596</v>
      </c>
      <c r="L389" s="68">
        <v>39.266615737203999</v>
      </c>
      <c r="M389" s="71">
        <v>0.75504750593824199</v>
      </c>
      <c r="N389" s="68">
        <v>54.621848739495803</v>
      </c>
      <c r="O389" s="71">
        <v>0.52747481754168701</v>
      </c>
      <c r="P389" s="68">
        <v>53.751914241960201</v>
      </c>
      <c r="Q389" s="71"/>
      <c r="R389" s="68"/>
    </row>
    <row r="390" spans="1:18" x14ac:dyDescent="0.2">
      <c r="A390" s="72" t="s">
        <v>1114</v>
      </c>
      <c r="B390" s="66" t="s">
        <v>1115</v>
      </c>
      <c r="C390" s="67">
        <v>67</v>
      </c>
      <c r="D390" s="67" t="s">
        <v>343</v>
      </c>
      <c r="E390" s="71">
        <v>0.79409688899382602</v>
      </c>
      <c r="F390" s="68">
        <v>77.310924369747895</v>
      </c>
      <c r="G390" s="71">
        <v>0.84880730001447302</v>
      </c>
      <c r="H390" s="68">
        <v>80.672268907562994</v>
      </c>
      <c r="I390" s="71">
        <v>0.85740736922862504</v>
      </c>
      <c r="J390" s="68">
        <v>94.194041252864807</v>
      </c>
      <c r="K390" s="71">
        <v>0.83771989582203299</v>
      </c>
      <c r="L390" s="68">
        <v>44.919786096256701</v>
      </c>
      <c r="M390" s="71">
        <v>0.90350356294536804</v>
      </c>
      <c r="N390" s="68">
        <v>87.394957983193294</v>
      </c>
      <c r="O390" s="71">
        <v>0.52304631695863202</v>
      </c>
      <c r="P390" s="68">
        <v>53.215926493108697</v>
      </c>
      <c r="Q390" s="71"/>
      <c r="R390" s="68"/>
    </row>
    <row r="391" spans="1:18" x14ac:dyDescent="0.2">
      <c r="A391" s="72" t="s">
        <v>1116</v>
      </c>
      <c r="B391" s="66" t="s">
        <v>1117</v>
      </c>
      <c r="C391" s="67">
        <v>67</v>
      </c>
      <c r="D391" s="67" t="s">
        <v>343</v>
      </c>
      <c r="E391" s="71">
        <v>0.79498615662217398</v>
      </c>
      <c r="F391" s="68">
        <v>77.769289533995405</v>
      </c>
      <c r="G391" s="71">
        <v>0.89999020059780699</v>
      </c>
      <c r="H391" s="68">
        <v>95.874713521772307</v>
      </c>
      <c r="I391" s="71">
        <v>0.837517789449157</v>
      </c>
      <c r="J391" s="68">
        <v>90.909090909090907</v>
      </c>
      <c r="K391" s="71">
        <v>0.910054319304193</v>
      </c>
      <c r="L391" s="68">
        <v>81.970970206264298</v>
      </c>
      <c r="M391" s="71">
        <v>0.85896674584322996</v>
      </c>
      <c r="N391" s="68">
        <v>78.456837280366699</v>
      </c>
      <c r="O391" s="71">
        <v>0.46840172791648399</v>
      </c>
      <c r="P391" s="68">
        <v>45.405819295558999</v>
      </c>
      <c r="Q391" s="71"/>
      <c r="R391" s="68"/>
    </row>
    <row r="392" spans="1:18" x14ac:dyDescent="0.2">
      <c r="A392" s="72" t="s">
        <v>1118</v>
      </c>
      <c r="B392" s="66" t="s">
        <v>1119</v>
      </c>
      <c r="C392" s="67">
        <v>67</v>
      </c>
      <c r="D392" s="67" t="s">
        <v>343</v>
      </c>
      <c r="E392" s="71">
        <v>0.75449254433593704</v>
      </c>
      <c r="F392" s="68">
        <v>65.469824293353696</v>
      </c>
      <c r="G392" s="71">
        <v>0.83409672575934901</v>
      </c>
      <c r="H392" s="68">
        <v>74.560733384262804</v>
      </c>
      <c r="I392" s="71">
        <v>0.80917536977426496</v>
      </c>
      <c r="J392" s="68">
        <v>84.415584415584405</v>
      </c>
      <c r="K392" s="71">
        <v>0.84271893586704505</v>
      </c>
      <c r="L392" s="68">
        <v>47.288006111535502</v>
      </c>
      <c r="M392" s="71">
        <v>0.79958432304037996</v>
      </c>
      <c r="N392" s="68">
        <v>65.928189457601206</v>
      </c>
      <c r="O392" s="71">
        <v>0.48688736723864701</v>
      </c>
      <c r="P392" s="68">
        <v>48.315467075038299</v>
      </c>
      <c r="Q392" s="71"/>
      <c r="R392" s="68"/>
    </row>
    <row r="393" spans="1:18" x14ac:dyDescent="0.2">
      <c r="A393" s="72" t="s">
        <v>1120</v>
      </c>
      <c r="B393" s="66" t="s">
        <v>1121</v>
      </c>
      <c r="C393" s="67">
        <v>67</v>
      </c>
      <c r="D393" s="67" t="s">
        <v>343</v>
      </c>
      <c r="E393" s="71">
        <v>0.86720625889680303</v>
      </c>
      <c r="F393" s="68">
        <v>91.902215431627198</v>
      </c>
      <c r="G393" s="71">
        <v>0.79311554306507104</v>
      </c>
      <c r="H393" s="68">
        <v>56.760886172650899</v>
      </c>
      <c r="I393" s="71">
        <v>0.84975741462388699</v>
      </c>
      <c r="J393" s="68">
        <v>92.895339954163504</v>
      </c>
      <c r="K393" s="71">
        <v>0.89191239694502</v>
      </c>
      <c r="L393" s="68">
        <v>72.650878533231506</v>
      </c>
      <c r="M393" s="71">
        <v>0.83669833729216203</v>
      </c>
      <c r="N393" s="68">
        <v>74.637127578304003</v>
      </c>
      <c r="O393" s="71">
        <v>0.96454760255787497</v>
      </c>
      <c r="P393" s="68">
        <v>98.468606431853004</v>
      </c>
      <c r="Q393" s="71"/>
      <c r="R393" s="68"/>
    </row>
    <row r="394" spans="1:18" x14ac:dyDescent="0.2">
      <c r="A394" s="72" t="s">
        <v>1122</v>
      </c>
      <c r="B394" s="66" t="s">
        <v>1123</v>
      </c>
      <c r="C394" s="67">
        <v>67</v>
      </c>
      <c r="D394" s="67" t="s">
        <v>343</v>
      </c>
      <c r="E394" s="71">
        <v>0.89938488804212602</v>
      </c>
      <c r="F394" s="68">
        <v>97.478991596638707</v>
      </c>
      <c r="G394" s="71">
        <v>0.83131376873128304</v>
      </c>
      <c r="H394" s="68">
        <v>72.880061115355204</v>
      </c>
      <c r="I394" s="71">
        <v>0.87312206653111901</v>
      </c>
      <c r="J394" s="68">
        <v>96.180290297937304</v>
      </c>
      <c r="K394" s="71">
        <v>0.93106842826788505</v>
      </c>
      <c r="L394" s="68">
        <v>90.756302521008394</v>
      </c>
      <c r="M394" s="71">
        <v>0.91092636579572395</v>
      </c>
      <c r="N394" s="68">
        <v>88.617265087853298</v>
      </c>
      <c r="O394" s="71">
        <v>0.95049381088462004</v>
      </c>
      <c r="P394" s="68">
        <v>97.932618683001493</v>
      </c>
      <c r="Q394" s="71"/>
      <c r="R394" s="68"/>
    </row>
    <row r="395" spans="1:18" x14ac:dyDescent="0.2">
      <c r="A395" s="72" t="s">
        <v>1124</v>
      </c>
      <c r="B395" s="66" t="s">
        <v>1125</v>
      </c>
      <c r="C395" s="67">
        <v>67</v>
      </c>
      <c r="D395" s="67" t="s">
        <v>343</v>
      </c>
      <c r="E395" s="71">
        <v>0.90696535610292905</v>
      </c>
      <c r="F395" s="68">
        <v>98.3193277310924</v>
      </c>
      <c r="G395" s="71">
        <v>0.84292216860819602</v>
      </c>
      <c r="H395" s="68">
        <v>78.151260504201701</v>
      </c>
      <c r="I395" s="71">
        <v>0.85040250340927404</v>
      </c>
      <c r="J395" s="68">
        <v>93.048128342246002</v>
      </c>
      <c r="K395" s="71">
        <v>0.90496827397638002</v>
      </c>
      <c r="L395" s="68">
        <v>79.679144385026703</v>
      </c>
      <c r="M395" s="71">
        <v>1</v>
      </c>
      <c r="N395" s="68">
        <v>100</v>
      </c>
      <c r="O395" s="71">
        <v>0.93653383452079797</v>
      </c>
      <c r="P395" s="68">
        <v>97.013782542113304</v>
      </c>
      <c r="Q395" s="71"/>
      <c r="R395" s="68"/>
    </row>
    <row r="396" spans="1:18" x14ac:dyDescent="0.2">
      <c r="A396" s="72" t="s">
        <v>1126</v>
      </c>
      <c r="B396" s="66" t="s">
        <v>1127</v>
      </c>
      <c r="C396" s="67">
        <v>67</v>
      </c>
      <c r="D396" s="67" t="s">
        <v>343</v>
      </c>
      <c r="E396" s="71">
        <v>0.87060826339206099</v>
      </c>
      <c r="F396" s="68">
        <v>92.666157372039706</v>
      </c>
      <c r="G396" s="71">
        <v>0.77348786072664799</v>
      </c>
      <c r="H396" s="68">
        <v>49.579831932773097</v>
      </c>
      <c r="I396" s="71">
        <v>0.84195155420817702</v>
      </c>
      <c r="J396" s="68">
        <v>91.596638655462201</v>
      </c>
      <c r="K396" s="71">
        <v>0.90322519953858404</v>
      </c>
      <c r="L396" s="68">
        <v>78.762414056531696</v>
      </c>
      <c r="M396" s="71">
        <v>0.86267814726840897</v>
      </c>
      <c r="N396" s="68">
        <v>78.838808250572995</v>
      </c>
      <c r="O396" s="71">
        <v>0.97169855521848802</v>
      </c>
      <c r="P396" s="68">
        <v>98.928024502297106</v>
      </c>
      <c r="Q396" s="71"/>
      <c r="R396" s="68"/>
    </row>
    <row r="397" spans="1:18" x14ac:dyDescent="0.2">
      <c r="A397" s="72" t="s">
        <v>1128</v>
      </c>
      <c r="B397" s="66" t="s">
        <v>1129</v>
      </c>
      <c r="C397" s="67">
        <v>67</v>
      </c>
      <c r="D397" s="67" t="s">
        <v>343</v>
      </c>
      <c r="E397" s="71">
        <v>0.901559631789011</v>
      </c>
      <c r="F397" s="68">
        <v>97.708174178762405</v>
      </c>
      <c r="G397" s="71">
        <v>0.81658871500498897</v>
      </c>
      <c r="H397" s="68">
        <v>66.462948815890002</v>
      </c>
      <c r="I397" s="71">
        <v>0.87532586178654603</v>
      </c>
      <c r="J397" s="68">
        <v>96.562261268143601</v>
      </c>
      <c r="K397" s="71">
        <v>0.90573393298104699</v>
      </c>
      <c r="L397" s="68">
        <v>80.061115355232999</v>
      </c>
      <c r="M397" s="71">
        <v>0.94432897862232801</v>
      </c>
      <c r="N397" s="68">
        <v>93.277310924369701</v>
      </c>
      <c r="O397" s="71">
        <v>0.96582067055014398</v>
      </c>
      <c r="P397" s="68">
        <v>98.621745788667695</v>
      </c>
      <c r="Q397" s="71"/>
      <c r="R397" s="68"/>
    </row>
    <row r="398" spans="1:18" x14ac:dyDescent="0.2">
      <c r="A398" s="72" t="s">
        <v>1130</v>
      </c>
      <c r="B398" s="66" t="s">
        <v>1131</v>
      </c>
      <c r="C398" s="67">
        <v>67</v>
      </c>
      <c r="D398" s="67" t="s">
        <v>343</v>
      </c>
      <c r="E398" s="71">
        <v>0.88654346229093595</v>
      </c>
      <c r="F398" s="68">
        <v>95.187165775401098</v>
      </c>
      <c r="G398" s="71">
        <v>0.82143408371250903</v>
      </c>
      <c r="H398" s="68">
        <v>68.220015278838801</v>
      </c>
      <c r="I398" s="71">
        <v>0.84097922605636399</v>
      </c>
      <c r="J398" s="68">
        <v>91.291061879297203</v>
      </c>
      <c r="K398" s="71">
        <v>0.92445245067918802</v>
      </c>
      <c r="L398" s="68">
        <v>88.3116883116883</v>
      </c>
      <c r="M398" s="71">
        <v>0.87010095011876498</v>
      </c>
      <c r="N398" s="68">
        <v>80.825057295645493</v>
      </c>
      <c r="O398" s="71">
        <v>0.97575060088785603</v>
      </c>
      <c r="P398" s="68">
        <v>99.157733537519107</v>
      </c>
      <c r="Q398" s="71"/>
      <c r="R398" s="68"/>
    </row>
    <row r="399" spans="1:18" x14ac:dyDescent="0.2">
      <c r="A399" s="72" t="s">
        <v>1132</v>
      </c>
      <c r="B399" s="66" t="s">
        <v>1133</v>
      </c>
      <c r="C399" s="67">
        <v>67</v>
      </c>
      <c r="D399" s="67" t="s">
        <v>343</v>
      </c>
      <c r="E399" s="71">
        <v>0.87365642725889403</v>
      </c>
      <c r="F399" s="68">
        <v>93.124522536287202</v>
      </c>
      <c r="G399" s="71">
        <v>0.833023571958875</v>
      </c>
      <c r="H399" s="68">
        <v>74.025974025973994</v>
      </c>
      <c r="I399" s="71">
        <v>0.88185566078064404</v>
      </c>
      <c r="J399" s="68">
        <v>97.326203208556194</v>
      </c>
      <c r="K399" s="71">
        <v>0.830319381215468</v>
      </c>
      <c r="L399" s="68">
        <v>42.704354469060299</v>
      </c>
      <c r="M399" s="71">
        <v>0.92948337292161498</v>
      </c>
      <c r="N399" s="68">
        <v>92.055003819709697</v>
      </c>
      <c r="O399" s="71">
        <v>0.89360014941786603</v>
      </c>
      <c r="P399" s="68">
        <v>94.563552833078106</v>
      </c>
      <c r="Q399" s="71"/>
      <c r="R399" s="68"/>
    </row>
    <row r="400" spans="1:18" x14ac:dyDescent="0.2">
      <c r="A400" s="72" t="s">
        <v>1134</v>
      </c>
      <c r="B400" s="66" t="s">
        <v>1135</v>
      </c>
      <c r="C400" s="67">
        <v>67</v>
      </c>
      <c r="D400" s="67" t="s">
        <v>343</v>
      </c>
      <c r="E400" s="71">
        <v>0.88275295888632799</v>
      </c>
      <c r="F400" s="68">
        <v>94.576012223071004</v>
      </c>
      <c r="G400" s="71">
        <v>0.82815867940995203</v>
      </c>
      <c r="H400" s="68">
        <v>71.581359816653901</v>
      </c>
      <c r="I400" s="71">
        <v>0.84877179642710299</v>
      </c>
      <c r="J400" s="68">
        <v>92.666157372039706</v>
      </c>
      <c r="K400" s="71">
        <v>0.90218448487074598</v>
      </c>
      <c r="L400" s="68">
        <v>78.3040488922842</v>
      </c>
      <c r="M400" s="71">
        <v>0.90721496437054605</v>
      </c>
      <c r="N400" s="68">
        <v>87.929717341482004</v>
      </c>
      <c r="O400" s="71">
        <v>0.927434869353293</v>
      </c>
      <c r="P400" s="68">
        <v>96.477794793261893</v>
      </c>
      <c r="Q400" s="71"/>
      <c r="R400" s="68"/>
    </row>
    <row r="401" spans="1:18" x14ac:dyDescent="0.2">
      <c r="A401" s="72" t="s">
        <v>1136</v>
      </c>
      <c r="B401" s="66" t="s">
        <v>1137</v>
      </c>
      <c r="C401" s="67">
        <v>67</v>
      </c>
      <c r="D401" s="67" t="s">
        <v>343</v>
      </c>
      <c r="E401" s="71">
        <v>0.89196421961011096</v>
      </c>
      <c r="F401" s="68">
        <v>96.180290297937304</v>
      </c>
      <c r="G401" s="71">
        <v>0.85152808967039895</v>
      </c>
      <c r="H401" s="68">
        <v>81.970970206264298</v>
      </c>
      <c r="I401" s="71">
        <v>0.88668512296830504</v>
      </c>
      <c r="J401" s="68">
        <v>97.937356760886203</v>
      </c>
      <c r="K401" s="71">
        <v>0.92592732481499096</v>
      </c>
      <c r="L401" s="68">
        <v>88.922841864018295</v>
      </c>
      <c r="M401" s="71">
        <v>0.95175178147268402</v>
      </c>
      <c r="N401" s="68">
        <v>93.888464476699795</v>
      </c>
      <c r="O401" s="71">
        <v>0.84392877912417597</v>
      </c>
      <c r="P401" s="68">
        <v>91.5007656967841</v>
      </c>
      <c r="Q401" s="71"/>
      <c r="R401" s="68"/>
    </row>
    <row r="402" spans="1:18" x14ac:dyDescent="0.2">
      <c r="A402" s="72" t="s">
        <v>1138</v>
      </c>
      <c r="B402" s="66" t="s">
        <v>1139</v>
      </c>
      <c r="C402" s="67">
        <v>67</v>
      </c>
      <c r="D402" s="67" t="s">
        <v>343</v>
      </c>
      <c r="E402" s="71">
        <v>0.91091532984395696</v>
      </c>
      <c r="F402" s="68">
        <v>98.930481283422495</v>
      </c>
      <c r="G402" s="71">
        <v>0.88606281998517999</v>
      </c>
      <c r="H402" s="68">
        <v>92.742551566081005</v>
      </c>
      <c r="I402" s="71">
        <v>0.85893381107589895</v>
      </c>
      <c r="J402" s="68">
        <v>94.346829640947306</v>
      </c>
      <c r="K402" s="71">
        <v>0.91320497417989399</v>
      </c>
      <c r="L402" s="68">
        <v>84.033613445378194</v>
      </c>
      <c r="M402" s="71">
        <v>0.96659738717339705</v>
      </c>
      <c r="N402" s="68">
        <v>96.027501909854806</v>
      </c>
      <c r="O402" s="71">
        <v>0.92977765680541702</v>
      </c>
      <c r="P402" s="68">
        <v>96.554364471669203</v>
      </c>
      <c r="Q402" s="71"/>
      <c r="R402" s="68"/>
    </row>
    <row r="403" spans="1:18" x14ac:dyDescent="0.2">
      <c r="A403" s="72" t="s">
        <v>1140</v>
      </c>
      <c r="B403" s="66" t="s">
        <v>1141</v>
      </c>
      <c r="C403" s="67">
        <v>67</v>
      </c>
      <c r="D403" s="67" t="s">
        <v>343</v>
      </c>
      <c r="E403" s="71">
        <v>0.90134090494538599</v>
      </c>
      <c r="F403" s="68">
        <v>97.631779984721206</v>
      </c>
      <c r="G403" s="71">
        <v>0.98721619325458498</v>
      </c>
      <c r="H403" s="68">
        <v>99.923605805958701</v>
      </c>
      <c r="I403" s="71">
        <v>0.88794388855954298</v>
      </c>
      <c r="J403" s="68">
        <v>98.166539343009902</v>
      </c>
      <c r="K403" s="71">
        <v>1</v>
      </c>
      <c r="L403" s="68">
        <v>100</v>
      </c>
      <c r="M403" s="71">
        <v>0.97030878859857495</v>
      </c>
      <c r="N403" s="68">
        <v>96.333078686019903</v>
      </c>
      <c r="O403" s="71">
        <v>0.66123565431422904</v>
      </c>
      <c r="P403" s="68">
        <v>73.660030627871393</v>
      </c>
      <c r="Q403" s="71"/>
      <c r="R403" s="68"/>
    </row>
    <row r="404" spans="1:18" x14ac:dyDescent="0.2">
      <c r="A404" s="72" t="s">
        <v>1142</v>
      </c>
      <c r="B404" s="66" t="s">
        <v>1143</v>
      </c>
      <c r="C404" s="67">
        <v>67</v>
      </c>
      <c r="D404" s="67" t="s">
        <v>343</v>
      </c>
      <c r="E404" s="71">
        <v>0.85683810416637296</v>
      </c>
      <c r="F404" s="68">
        <v>89.915966386554601</v>
      </c>
      <c r="G404" s="71">
        <v>0.87521567877590301</v>
      </c>
      <c r="H404" s="68">
        <v>89.839572192513401</v>
      </c>
      <c r="I404" s="71">
        <v>0.81811428660424401</v>
      </c>
      <c r="J404" s="68">
        <v>87.089381207028296</v>
      </c>
      <c r="K404" s="71">
        <v>0.91834368373297004</v>
      </c>
      <c r="L404" s="68">
        <v>86.249045072574503</v>
      </c>
      <c r="M404" s="71">
        <v>0.86638954869358697</v>
      </c>
      <c r="N404" s="68">
        <v>79.831932773109202</v>
      </c>
      <c r="O404" s="71">
        <v>0.80612732302515899</v>
      </c>
      <c r="P404" s="68">
        <v>89.127105666156197</v>
      </c>
      <c r="Q404" s="71"/>
      <c r="R404" s="68"/>
    </row>
    <row r="405" spans="1:18" x14ac:dyDescent="0.2">
      <c r="A405" s="72" t="s">
        <v>1144</v>
      </c>
      <c r="B405" s="66" t="s">
        <v>1145</v>
      </c>
      <c r="C405" s="67">
        <v>67</v>
      </c>
      <c r="D405" s="67" t="s">
        <v>343</v>
      </c>
      <c r="E405" s="71">
        <v>0.86079546249416905</v>
      </c>
      <c r="F405" s="68">
        <v>90.527119938884695</v>
      </c>
      <c r="G405" s="71">
        <v>0.86613371358753599</v>
      </c>
      <c r="H405" s="68">
        <v>86.783804430863299</v>
      </c>
      <c r="I405" s="71">
        <v>0.814903594439227</v>
      </c>
      <c r="J405" s="68">
        <v>86.019862490450706</v>
      </c>
      <c r="K405" s="71">
        <v>0.91286320866687198</v>
      </c>
      <c r="L405" s="68">
        <v>83.651642475171897</v>
      </c>
      <c r="M405" s="71">
        <v>0.88494655581947801</v>
      </c>
      <c r="N405" s="68">
        <v>83.3460656990069</v>
      </c>
      <c r="O405" s="71">
        <v>0.82513023995773205</v>
      </c>
      <c r="P405" s="68">
        <v>90.275650842266501</v>
      </c>
      <c r="Q405" s="71"/>
      <c r="R405" s="68"/>
    </row>
    <row r="406" spans="1:18" x14ac:dyDescent="0.2">
      <c r="A406" s="72" t="s">
        <v>1146</v>
      </c>
      <c r="B406" s="66" t="s">
        <v>1147</v>
      </c>
      <c r="C406" s="67">
        <v>67</v>
      </c>
      <c r="D406" s="67" t="s">
        <v>343</v>
      </c>
      <c r="E406" s="71">
        <v>0.87450704489624298</v>
      </c>
      <c r="F406" s="68">
        <v>93.430099312452299</v>
      </c>
      <c r="G406" s="71">
        <v>0.89949004222552198</v>
      </c>
      <c r="H406" s="68">
        <v>95.721925133689894</v>
      </c>
      <c r="I406" s="71">
        <v>0.85110965207834799</v>
      </c>
      <c r="J406" s="68">
        <v>93.124522536287202</v>
      </c>
      <c r="K406" s="71">
        <v>0.93083855356575795</v>
      </c>
      <c r="L406" s="68">
        <v>90.450725744843396</v>
      </c>
      <c r="M406" s="71">
        <v>0.99628859857482199</v>
      </c>
      <c r="N406" s="68">
        <v>98.701298701298697</v>
      </c>
      <c r="O406" s="71">
        <v>0.69480837803676798</v>
      </c>
      <c r="P406" s="68">
        <v>77.947932618682998</v>
      </c>
      <c r="Q406" s="71"/>
      <c r="R406" s="68"/>
    </row>
    <row r="407" spans="1:18" x14ac:dyDescent="0.2">
      <c r="A407" s="72" t="s">
        <v>1148</v>
      </c>
      <c r="B407" s="66" t="s">
        <v>1149</v>
      </c>
      <c r="C407" s="67">
        <v>67</v>
      </c>
      <c r="D407" s="67" t="s">
        <v>343</v>
      </c>
      <c r="E407" s="71">
        <v>0.88866556462726698</v>
      </c>
      <c r="F407" s="68">
        <v>95.645530939648594</v>
      </c>
      <c r="G407" s="71">
        <v>0.89530795520454298</v>
      </c>
      <c r="H407" s="68">
        <v>94.728800611153503</v>
      </c>
      <c r="I407" s="71">
        <v>0.87915926455369398</v>
      </c>
      <c r="J407" s="68">
        <v>97.020626432391097</v>
      </c>
      <c r="K407" s="71">
        <v>0.89671118944436401</v>
      </c>
      <c r="L407" s="68">
        <v>75.401069518716596</v>
      </c>
      <c r="M407" s="71">
        <v>0.96659738717339705</v>
      </c>
      <c r="N407" s="68">
        <v>96.027501909854806</v>
      </c>
      <c r="O407" s="71">
        <v>0.80555202676033499</v>
      </c>
      <c r="P407" s="68">
        <v>88.973966309341506</v>
      </c>
      <c r="Q407" s="71"/>
      <c r="R407" s="68"/>
    </row>
    <row r="408" spans="1:18" x14ac:dyDescent="0.2">
      <c r="A408" s="72" t="s">
        <v>1150</v>
      </c>
      <c r="B408" s="66" t="s">
        <v>1151</v>
      </c>
      <c r="C408" s="67">
        <v>67</v>
      </c>
      <c r="D408" s="67" t="s">
        <v>343</v>
      </c>
      <c r="E408" s="71">
        <v>0.83320141281599203</v>
      </c>
      <c r="F408" s="68">
        <v>86.019862490450706</v>
      </c>
      <c r="G408" s="71">
        <v>0.89614450654706501</v>
      </c>
      <c r="H408" s="68">
        <v>95.0343773873186</v>
      </c>
      <c r="I408" s="71">
        <v>0.78276774711158903</v>
      </c>
      <c r="J408" s="68">
        <v>76.6233766233766</v>
      </c>
      <c r="K408" s="71">
        <v>0.87061094583992904</v>
      </c>
      <c r="L408" s="68">
        <v>61.955691367456097</v>
      </c>
      <c r="M408" s="71">
        <v>0.92948337292161498</v>
      </c>
      <c r="N408" s="68">
        <v>92.055003819709697</v>
      </c>
      <c r="O408" s="71">
        <v>0.68700049165975896</v>
      </c>
      <c r="P408" s="68">
        <v>76.799387442572694</v>
      </c>
      <c r="Q408" s="71"/>
      <c r="R408" s="68"/>
    </row>
    <row r="409" spans="1:18" x14ac:dyDescent="0.2">
      <c r="A409" s="72" t="s">
        <v>1152</v>
      </c>
      <c r="B409" s="66" t="s">
        <v>1153</v>
      </c>
      <c r="C409" s="67">
        <v>67</v>
      </c>
      <c r="D409" s="67" t="s">
        <v>343</v>
      </c>
      <c r="E409" s="71">
        <v>0.87194261319266997</v>
      </c>
      <c r="F409" s="68">
        <v>92.895339954163504</v>
      </c>
      <c r="G409" s="71">
        <v>0.92066974737904494</v>
      </c>
      <c r="H409" s="68">
        <v>98.472116119174899</v>
      </c>
      <c r="I409" s="71">
        <v>0.87330457613663104</v>
      </c>
      <c r="J409" s="68">
        <v>96.333078686019903</v>
      </c>
      <c r="K409" s="71">
        <v>0.93391673974707401</v>
      </c>
      <c r="L409" s="68">
        <v>91.6730328495034</v>
      </c>
      <c r="M409" s="71">
        <v>0.91092636579572395</v>
      </c>
      <c r="N409" s="68">
        <v>88.617265087853298</v>
      </c>
      <c r="O409" s="71">
        <v>0.72089563690487601</v>
      </c>
      <c r="P409" s="68">
        <v>81.699846860643206</v>
      </c>
      <c r="Q409" s="71"/>
      <c r="R409" s="68"/>
    </row>
    <row r="410" spans="1:18" x14ac:dyDescent="0.2">
      <c r="A410" s="72" t="s">
        <v>1154</v>
      </c>
      <c r="B410" s="66" t="s">
        <v>1155</v>
      </c>
      <c r="C410" s="67">
        <v>67</v>
      </c>
      <c r="D410" s="67" t="s">
        <v>343</v>
      </c>
      <c r="E410" s="71">
        <v>0.75871396006464997</v>
      </c>
      <c r="F410" s="68">
        <v>67.456073338426293</v>
      </c>
      <c r="G410" s="71">
        <v>0.74314413496702203</v>
      </c>
      <c r="H410" s="68">
        <v>38.120702826585202</v>
      </c>
      <c r="I410" s="71">
        <v>0.80072211078439204</v>
      </c>
      <c r="J410" s="68">
        <v>82.352941176470594</v>
      </c>
      <c r="K410" s="71">
        <v>0.86503610878561099</v>
      </c>
      <c r="L410" s="68">
        <v>58.288770053475901</v>
      </c>
      <c r="M410" s="71">
        <v>0.74762470308788598</v>
      </c>
      <c r="N410" s="68">
        <v>52.559205500381999</v>
      </c>
      <c r="O410" s="71">
        <v>0.63704274269833905</v>
      </c>
      <c r="P410" s="68">
        <v>70.137825421133201</v>
      </c>
      <c r="Q410" s="71"/>
      <c r="R410" s="68"/>
    </row>
    <row r="411" spans="1:18" x14ac:dyDescent="0.2">
      <c r="A411" s="72" t="s">
        <v>1156</v>
      </c>
      <c r="B411" s="66" t="s">
        <v>1157</v>
      </c>
      <c r="C411" s="67">
        <v>67</v>
      </c>
      <c r="D411" s="67" t="s">
        <v>343</v>
      </c>
      <c r="E411" s="71">
        <v>0.87087867620619497</v>
      </c>
      <c r="F411" s="68">
        <v>92.818945760122205</v>
      </c>
      <c r="G411" s="71">
        <v>0.91780821306031801</v>
      </c>
      <c r="H411" s="68">
        <v>98.166539343009902</v>
      </c>
      <c r="I411" s="71">
        <v>0.86002009731190998</v>
      </c>
      <c r="J411" s="68">
        <v>94.423223834988505</v>
      </c>
      <c r="K411" s="71">
        <v>0.93103861812644495</v>
      </c>
      <c r="L411" s="68">
        <v>90.679908326967194</v>
      </c>
      <c r="M411" s="71">
        <v>0.94804038004750601</v>
      </c>
      <c r="N411" s="68">
        <v>93.659281894575997</v>
      </c>
      <c r="O411" s="71">
        <v>0.69748607248479599</v>
      </c>
      <c r="P411" s="68">
        <v>78.483920367534495</v>
      </c>
      <c r="Q411" s="71"/>
      <c r="R411" s="68"/>
    </row>
    <row r="412" spans="1:18" x14ac:dyDescent="0.2">
      <c r="A412" s="72" t="s">
        <v>1158</v>
      </c>
      <c r="B412" s="66" t="s">
        <v>1159</v>
      </c>
      <c r="C412" s="67">
        <v>67</v>
      </c>
      <c r="D412" s="67" t="s">
        <v>343</v>
      </c>
      <c r="E412" s="71">
        <v>0.89722541690579005</v>
      </c>
      <c r="F412" s="68">
        <v>97.173414820473695</v>
      </c>
      <c r="G412" s="71">
        <v>0.92380279659443598</v>
      </c>
      <c r="H412" s="68">
        <v>98.777692895339996</v>
      </c>
      <c r="I412" s="71">
        <v>0.89282641384709804</v>
      </c>
      <c r="J412" s="68">
        <v>98.472116119174899</v>
      </c>
      <c r="K412" s="71">
        <v>0.89143150965604101</v>
      </c>
      <c r="L412" s="68">
        <v>72.421695951107694</v>
      </c>
      <c r="M412" s="71">
        <v>0.97402019002375295</v>
      </c>
      <c r="N412" s="68">
        <v>96.791443850267399</v>
      </c>
      <c r="O412" s="71">
        <v>0.80404617440762105</v>
      </c>
      <c r="P412" s="68">
        <v>88.744257274119406</v>
      </c>
      <c r="Q412" s="71"/>
      <c r="R412" s="68"/>
    </row>
    <row r="413" spans="1:18" x14ac:dyDescent="0.2">
      <c r="A413" s="72" t="s">
        <v>1160</v>
      </c>
      <c r="B413" s="66" t="s">
        <v>1161</v>
      </c>
      <c r="C413" s="67">
        <v>67</v>
      </c>
      <c r="D413" s="67" t="s">
        <v>343</v>
      </c>
      <c r="E413" s="71">
        <v>0.87673385552590999</v>
      </c>
      <c r="F413" s="68">
        <v>93.735676088617296</v>
      </c>
      <c r="G413" s="71">
        <v>0.89823881886829404</v>
      </c>
      <c r="H413" s="68">
        <v>95.492742551566096</v>
      </c>
      <c r="I413" s="71">
        <v>0.84432859786777903</v>
      </c>
      <c r="J413" s="68">
        <v>92.131398013750996</v>
      </c>
      <c r="K413" s="71">
        <v>0.91612954183001605</v>
      </c>
      <c r="L413" s="68">
        <v>85.255920550038198</v>
      </c>
      <c r="M413" s="71">
        <v>0.94432897862232801</v>
      </c>
      <c r="N413" s="68">
        <v>93.277310924369701</v>
      </c>
      <c r="O413" s="71">
        <v>0.78064334044113304</v>
      </c>
      <c r="P413" s="68">
        <v>86.830015313935704</v>
      </c>
      <c r="Q413" s="71"/>
      <c r="R413" s="68"/>
    </row>
    <row r="414" spans="1:18" x14ac:dyDescent="0.2">
      <c r="A414" s="72" t="s">
        <v>1162</v>
      </c>
      <c r="B414" s="66" t="s">
        <v>1163</v>
      </c>
      <c r="C414" s="67">
        <v>67</v>
      </c>
      <c r="D414" s="67" t="s">
        <v>343</v>
      </c>
      <c r="E414" s="71">
        <v>0.83593572430066199</v>
      </c>
      <c r="F414" s="68">
        <v>86.554621848739501</v>
      </c>
      <c r="G414" s="71">
        <v>0.867655142060204</v>
      </c>
      <c r="H414" s="68">
        <v>87.394957983193294</v>
      </c>
      <c r="I414" s="71">
        <v>0.78632336501611</v>
      </c>
      <c r="J414" s="68">
        <v>77.922077922077904</v>
      </c>
      <c r="K414" s="71">
        <v>0.90728864813529198</v>
      </c>
      <c r="L414" s="68">
        <v>80.748663101604294</v>
      </c>
      <c r="M414" s="71">
        <v>0.87010095011876498</v>
      </c>
      <c r="N414" s="68">
        <v>80.825057295645493</v>
      </c>
      <c r="O414" s="71">
        <v>0.74831051617293598</v>
      </c>
      <c r="P414" s="68">
        <v>83.767228177641698</v>
      </c>
      <c r="Q414" s="71"/>
      <c r="R414" s="68"/>
    </row>
    <row r="415" spans="1:18" x14ac:dyDescent="0.2">
      <c r="A415" s="72" t="s">
        <v>1164</v>
      </c>
      <c r="B415" s="66" t="s">
        <v>1165</v>
      </c>
      <c r="C415" s="67">
        <v>67</v>
      </c>
      <c r="D415" s="67" t="s">
        <v>343</v>
      </c>
      <c r="E415" s="71">
        <v>0.88738224900053297</v>
      </c>
      <c r="F415" s="68">
        <v>95.339954163483597</v>
      </c>
      <c r="G415" s="71">
        <v>0.89879240710627195</v>
      </c>
      <c r="H415" s="68">
        <v>95.569136745607295</v>
      </c>
      <c r="I415" s="71">
        <v>0.86774016653797703</v>
      </c>
      <c r="J415" s="68">
        <v>95.416348357524797</v>
      </c>
      <c r="K415" s="71">
        <v>0.92771058066201495</v>
      </c>
      <c r="L415" s="68">
        <v>89.915966386554601</v>
      </c>
      <c r="M415" s="71">
        <v>0.92577197149643697</v>
      </c>
      <c r="N415" s="68">
        <v>91.6730328495034</v>
      </c>
      <c r="O415" s="71">
        <v>0.81689611919996197</v>
      </c>
      <c r="P415" s="68">
        <v>89.816232771822399</v>
      </c>
      <c r="Q415" s="71"/>
      <c r="R415" s="68"/>
    </row>
    <row r="416" spans="1:18" x14ac:dyDescent="0.2">
      <c r="A416" s="72" t="s">
        <v>1166</v>
      </c>
      <c r="B416" s="66" t="s">
        <v>1167</v>
      </c>
      <c r="C416" s="67">
        <v>67</v>
      </c>
      <c r="D416" s="67" t="s">
        <v>343</v>
      </c>
      <c r="E416" s="71">
        <v>0.91639750693428601</v>
      </c>
      <c r="F416" s="68">
        <v>99.465240641711205</v>
      </c>
      <c r="G416" s="71">
        <v>0.88325038143926005</v>
      </c>
      <c r="H416" s="68">
        <v>91.749427043544699</v>
      </c>
      <c r="I416" s="71">
        <v>0.85413673965865</v>
      </c>
      <c r="J416" s="68">
        <v>93.812070282658496</v>
      </c>
      <c r="K416" s="71">
        <v>0.93535388965823696</v>
      </c>
      <c r="L416" s="68">
        <v>92.513368983957207</v>
      </c>
      <c r="M416" s="71">
        <v>0.98515439429928697</v>
      </c>
      <c r="N416" s="68">
        <v>98.090145148968702</v>
      </c>
      <c r="O416" s="71">
        <v>0.92409212961599396</v>
      </c>
      <c r="P416" s="68">
        <v>96.324655436447202</v>
      </c>
      <c r="Q416" s="71"/>
      <c r="R416" s="68"/>
    </row>
    <row r="417" spans="1:18" x14ac:dyDescent="0.2">
      <c r="A417" s="72" t="s">
        <v>1168</v>
      </c>
      <c r="B417" s="66" t="s">
        <v>1169</v>
      </c>
      <c r="C417" s="67">
        <v>67</v>
      </c>
      <c r="D417" s="67" t="s">
        <v>343</v>
      </c>
      <c r="E417" s="71">
        <v>0.89526302912361</v>
      </c>
      <c r="F417" s="68">
        <v>96.867838044308598</v>
      </c>
      <c r="G417" s="71">
        <v>0.90161640180086899</v>
      </c>
      <c r="H417" s="68">
        <v>96.027501909854806</v>
      </c>
      <c r="I417" s="71">
        <v>0.85444166082309203</v>
      </c>
      <c r="J417" s="68">
        <v>93.888464476699795</v>
      </c>
      <c r="K417" s="71">
        <v>0.95801066941509405</v>
      </c>
      <c r="L417" s="68">
        <v>97.326203208556194</v>
      </c>
      <c r="M417" s="71">
        <v>0.97402019002375295</v>
      </c>
      <c r="N417" s="68">
        <v>96.791443850267399</v>
      </c>
      <c r="O417" s="71">
        <v>0.78822622355524496</v>
      </c>
      <c r="P417" s="68">
        <v>87.748851454823907</v>
      </c>
      <c r="Q417" s="71"/>
      <c r="R417" s="68"/>
    </row>
    <row r="418" spans="1:18" x14ac:dyDescent="0.2">
      <c r="A418" s="72" t="s">
        <v>1170</v>
      </c>
      <c r="B418" s="66" t="s">
        <v>1171</v>
      </c>
      <c r="C418" s="67">
        <v>67</v>
      </c>
      <c r="D418" s="67" t="s">
        <v>343</v>
      </c>
      <c r="E418" s="71">
        <v>0.89770112330273699</v>
      </c>
      <c r="F418" s="68">
        <v>97.249809014514895</v>
      </c>
      <c r="G418" s="71">
        <v>0.89264732328417995</v>
      </c>
      <c r="H418" s="68">
        <v>93.888464476699795</v>
      </c>
      <c r="I418" s="71">
        <v>0.82381333588238204</v>
      </c>
      <c r="J418" s="68">
        <v>88.235294117647101</v>
      </c>
      <c r="K418" s="71">
        <v>0.90736885668186595</v>
      </c>
      <c r="L418" s="68">
        <v>80.825057295645493</v>
      </c>
      <c r="M418" s="71">
        <v>0.99628859857482199</v>
      </c>
      <c r="N418" s="68">
        <v>98.701298701298697</v>
      </c>
      <c r="O418" s="71">
        <v>0.86838750209043403</v>
      </c>
      <c r="P418" s="68">
        <v>93.032159264931096</v>
      </c>
      <c r="Q418" s="71"/>
      <c r="R418" s="68"/>
    </row>
    <row r="419" spans="1:18" x14ac:dyDescent="0.2">
      <c r="A419" s="72" t="s">
        <v>1172</v>
      </c>
      <c r="B419" s="66" t="s">
        <v>1173</v>
      </c>
      <c r="C419" s="67">
        <v>67</v>
      </c>
      <c r="D419" s="67" t="s">
        <v>343</v>
      </c>
      <c r="E419" s="71">
        <v>0.80772000032187696</v>
      </c>
      <c r="F419" s="68">
        <v>80.748663101604294</v>
      </c>
      <c r="G419" s="71">
        <v>0.81976417497024501</v>
      </c>
      <c r="H419" s="68">
        <v>67.608861726508806</v>
      </c>
      <c r="I419" s="71">
        <v>0.79417717021508805</v>
      </c>
      <c r="J419" s="68">
        <v>80.137509549274299</v>
      </c>
      <c r="K419" s="71">
        <v>0.87688633090119905</v>
      </c>
      <c r="L419" s="68">
        <v>65.240641711229998</v>
      </c>
      <c r="M419" s="71">
        <v>0.83298693586698302</v>
      </c>
      <c r="N419" s="68">
        <v>74.025974025973994</v>
      </c>
      <c r="O419" s="71">
        <v>0.71478538965587002</v>
      </c>
      <c r="P419" s="68">
        <v>81.010719754977004</v>
      </c>
      <c r="Q419" s="71"/>
      <c r="R419" s="68"/>
    </row>
    <row r="420" spans="1:18" x14ac:dyDescent="0.2">
      <c r="A420" s="72" t="s">
        <v>1174</v>
      </c>
      <c r="B420" s="66" t="s">
        <v>1175</v>
      </c>
      <c r="C420" s="67">
        <v>67</v>
      </c>
      <c r="D420" s="67" t="s">
        <v>343</v>
      </c>
      <c r="E420" s="71">
        <v>0.76454516974892395</v>
      </c>
      <c r="F420" s="68">
        <v>69.595110771581403</v>
      </c>
      <c r="G420" s="71">
        <v>0.77650180826526705</v>
      </c>
      <c r="H420" s="68">
        <v>50.572956455309402</v>
      </c>
      <c r="I420" s="71">
        <v>0.72175703207354203</v>
      </c>
      <c r="J420" s="68">
        <v>52.4828113063407</v>
      </c>
      <c r="K420" s="71">
        <v>0.88224382584338701</v>
      </c>
      <c r="L420" s="68">
        <v>68.220015278838801</v>
      </c>
      <c r="M420" s="71">
        <v>0.78102731591448904</v>
      </c>
      <c r="N420" s="68">
        <v>61.879297173414798</v>
      </c>
      <c r="O420" s="71">
        <v>0.66119586664793395</v>
      </c>
      <c r="P420" s="68">
        <v>73.583460949463998</v>
      </c>
      <c r="Q420" s="71"/>
      <c r="R420" s="68"/>
    </row>
    <row r="421" spans="1:18" x14ac:dyDescent="0.2">
      <c r="A421" s="72" t="s">
        <v>1176</v>
      </c>
      <c r="B421" s="66" t="s">
        <v>1177</v>
      </c>
      <c r="C421" s="67">
        <v>67</v>
      </c>
      <c r="D421" s="67" t="s">
        <v>343</v>
      </c>
      <c r="E421" s="71">
        <v>0.78794891512760001</v>
      </c>
      <c r="F421" s="68">
        <v>75.783040488922794</v>
      </c>
      <c r="G421" s="71">
        <v>0.81730134860874504</v>
      </c>
      <c r="H421" s="68">
        <v>66.768525592054999</v>
      </c>
      <c r="I421" s="71">
        <v>0.77683468926709498</v>
      </c>
      <c r="J421" s="68">
        <v>74.102368220015293</v>
      </c>
      <c r="K421" s="71">
        <v>0.87009766888566697</v>
      </c>
      <c r="L421" s="68">
        <v>61.497326203208601</v>
      </c>
      <c r="M421" s="71">
        <v>0.81442992874109299</v>
      </c>
      <c r="N421" s="68">
        <v>69.747899159663902</v>
      </c>
      <c r="O421" s="71">
        <v>0.66108094013540197</v>
      </c>
      <c r="P421" s="68">
        <v>73.506891271056702</v>
      </c>
      <c r="Q421" s="71"/>
      <c r="R421" s="68"/>
    </row>
    <row r="422" spans="1:18" x14ac:dyDescent="0.2">
      <c r="A422" s="72" t="s">
        <v>1178</v>
      </c>
      <c r="B422" s="66" t="s">
        <v>1179</v>
      </c>
      <c r="C422" s="67">
        <v>67</v>
      </c>
      <c r="D422" s="67" t="s">
        <v>343</v>
      </c>
      <c r="E422" s="71">
        <v>0.79542163043464398</v>
      </c>
      <c r="F422" s="68">
        <v>77.922077922077904</v>
      </c>
      <c r="G422" s="71">
        <v>0.79617688241250795</v>
      </c>
      <c r="H422" s="68">
        <v>58.517952635599698</v>
      </c>
      <c r="I422" s="71">
        <v>0.78299174877200794</v>
      </c>
      <c r="J422" s="68">
        <v>76.928953399541598</v>
      </c>
      <c r="K422" s="71">
        <v>0.88648869954138798</v>
      </c>
      <c r="L422" s="68">
        <v>70.053475935828899</v>
      </c>
      <c r="M422" s="71">
        <v>0.84040973871734004</v>
      </c>
      <c r="N422" s="68">
        <v>75.324675324675297</v>
      </c>
      <c r="O422" s="71">
        <v>0.67104108272997398</v>
      </c>
      <c r="P422" s="68">
        <v>74.655436447166906</v>
      </c>
      <c r="Q422" s="71"/>
      <c r="R422" s="68"/>
    </row>
    <row r="423" spans="1:18" x14ac:dyDescent="0.2">
      <c r="A423" s="72" t="s">
        <v>1180</v>
      </c>
      <c r="B423" s="66" t="s">
        <v>1181</v>
      </c>
      <c r="C423" s="67">
        <v>67</v>
      </c>
      <c r="D423" s="67" t="s">
        <v>343</v>
      </c>
      <c r="E423" s="71">
        <v>0.68792041521210301</v>
      </c>
      <c r="F423" s="68">
        <v>43.009931245225403</v>
      </c>
      <c r="G423" s="71">
        <v>0.76817588400488401</v>
      </c>
      <c r="H423" s="68">
        <v>47.440794499618001</v>
      </c>
      <c r="I423" s="71">
        <v>0.66761456090788296</v>
      </c>
      <c r="J423" s="68">
        <v>31.856378915202399</v>
      </c>
      <c r="K423" s="71">
        <v>0.84564930265998295</v>
      </c>
      <c r="L423" s="68">
        <v>48.586707410236798</v>
      </c>
      <c r="M423" s="71">
        <v>0.67339667458432295</v>
      </c>
      <c r="N423" s="68">
        <v>35.294117647058798</v>
      </c>
      <c r="O423" s="71">
        <v>0.48476565390344301</v>
      </c>
      <c r="P423" s="68">
        <v>47.9326186830015</v>
      </c>
      <c r="Q423" s="71"/>
      <c r="R423" s="68"/>
    </row>
    <row r="424" spans="1:18" x14ac:dyDescent="0.2">
      <c r="A424" s="72" t="s">
        <v>1182</v>
      </c>
      <c r="B424" s="66" t="s">
        <v>1183</v>
      </c>
      <c r="C424" s="67">
        <v>67</v>
      </c>
      <c r="D424" s="67" t="s">
        <v>343</v>
      </c>
      <c r="E424" s="71">
        <v>0.810414338908371</v>
      </c>
      <c r="F424" s="68">
        <v>81.5889992360581</v>
      </c>
      <c r="G424" s="71">
        <v>0.78339699553354103</v>
      </c>
      <c r="H424" s="68">
        <v>53.093964858670702</v>
      </c>
      <c r="I424" s="71">
        <v>0.82370169900969303</v>
      </c>
      <c r="J424" s="68">
        <v>88.158899923605802</v>
      </c>
      <c r="K424" s="71">
        <v>0.88174658054869703</v>
      </c>
      <c r="L424" s="68">
        <v>67.838044308632504</v>
      </c>
      <c r="M424" s="71">
        <v>0.85896674584322996</v>
      </c>
      <c r="N424" s="68">
        <v>78.456837280366699</v>
      </c>
      <c r="O424" s="71">
        <v>0.70425967360669395</v>
      </c>
      <c r="P424" s="68">
        <v>79.402756508422698</v>
      </c>
      <c r="Q424" s="71"/>
      <c r="R424" s="68"/>
    </row>
    <row r="425" spans="1:18" x14ac:dyDescent="0.2">
      <c r="A425" s="72" t="s">
        <v>1184</v>
      </c>
      <c r="B425" s="66" t="s">
        <v>1185</v>
      </c>
      <c r="C425" s="67">
        <v>66</v>
      </c>
      <c r="D425" s="67" t="s">
        <v>343</v>
      </c>
      <c r="E425" s="71">
        <v>0.83759831746640201</v>
      </c>
      <c r="F425" s="68">
        <v>85.871559633027502</v>
      </c>
      <c r="G425" s="71">
        <v>0.89482211841496795</v>
      </c>
      <c r="H425" s="68">
        <v>81.284403669724796</v>
      </c>
      <c r="I425" s="71">
        <v>0.87799431337626899</v>
      </c>
      <c r="J425" s="68">
        <v>91.926605504587201</v>
      </c>
      <c r="K425" s="71">
        <v>0.91144321384612303</v>
      </c>
      <c r="L425" s="68">
        <v>79.082568807339399</v>
      </c>
      <c r="M425" s="71">
        <v>0.72372298624754405</v>
      </c>
      <c r="N425" s="68">
        <v>60</v>
      </c>
      <c r="O425" s="71">
        <v>0.78000895544710702</v>
      </c>
      <c r="P425" s="68">
        <v>80.183486238532097</v>
      </c>
      <c r="Q425" s="71"/>
      <c r="R425" s="68"/>
    </row>
    <row r="426" spans="1:18" x14ac:dyDescent="0.2">
      <c r="A426" s="72" t="s">
        <v>1186</v>
      </c>
      <c r="B426" s="66" t="s">
        <v>1187</v>
      </c>
      <c r="C426" s="67">
        <v>67</v>
      </c>
      <c r="D426" s="67" t="s">
        <v>343</v>
      </c>
      <c r="E426" s="71">
        <v>0.815228615627687</v>
      </c>
      <c r="F426" s="68">
        <v>82.582123758594307</v>
      </c>
      <c r="G426" s="71">
        <v>0.81133829474631403</v>
      </c>
      <c r="H426" s="68">
        <v>63.865546218487403</v>
      </c>
      <c r="I426" s="71">
        <v>0.81408391645633404</v>
      </c>
      <c r="J426" s="68">
        <v>85.867074102368207</v>
      </c>
      <c r="K426" s="71">
        <v>0.91277176116305603</v>
      </c>
      <c r="L426" s="68">
        <v>83.575248281130598</v>
      </c>
      <c r="M426" s="71">
        <v>0.84783254156769605</v>
      </c>
      <c r="N426" s="68">
        <v>76.470588235294102</v>
      </c>
      <c r="O426" s="71">
        <v>0.69011656420503298</v>
      </c>
      <c r="P426" s="68">
        <v>77.258805513016895</v>
      </c>
      <c r="Q426" s="71"/>
      <c r="R426" s="68"/>
    </row>
    <row r="427" spans="1:18" x14ac:dyDescent="0.2">
      <c r="A427" s="72" t="s">
        <v>1188</v>
      </c>
      <c r="B427" s="66" t="s">
        <v>1189</v>
      </c>
      <c r="C427" s="67">
        <v>67</v>
      </c>
      <c r="D427" s="67" t="s">
        <v>343</v>
      </c>
      <c r="E427" s="71">
        <v>0.77570226944489395</v>
      </c>
      <c r="F427" s="68">
        <v>72.727272727272705</v>
      </c>
      <c r="G427" s="71">
        <v>0.83286756003301099</v>
      </c>
      <c r="H427" s="68">
        <v>73.873185637891496</v>
      </c>
      <c r="I427" s="71">
        <v>0.79589364064289003</v>
      </c>
      <c r="J427" s="68">
        <v>80.901451489686806</v>
      </c>
      <c r="K427" s="71">
        <v>0.87662134026444805</v>
      </c>
      <c r="L427" s="68">
        <v>65.0114591291062</v>
      </c>
      <c r="M427" s="71">
        <v>0.80329572446555797</v>
      </c>
      <c r="N427" s="68">
        <v>66.921313980137498</v>
      </c>
      <c r="O427" s="71">
        <v>0.56983308181856096</v>
      </c>
      <c r="P427" s="68">
        <v>60.260336906585003</v>
      </c>
      <c r="Q427" s="71"/>
      <c r="R427" s="68"/>
    </row>
    <row r="428" spans="1:18" x14ac:dyDescent="0.2">
      <c r="A428" s="72" t="s">
        <v>1190</v>
      </c>
      <c r="B428" s="66" t="s">
        <v>1191</v>
      </c>
      <c r="C428" s="67">
        <v>66</v>
      </c>
      <c r="D428" s="67" t="s">
        <v>343</v>
      </c>
      <c r="E428" s="71">
        <v>0.73681202247222999</v>
      </c>
      <c r="F428" s="68">
        <v>46.605504587155998</v>
      </c>
      <c r="G428" s="71">
        <v>0.84696829950312802</v>
      </c>
      <c r="H428" s="68">
        <v>63.853211009174302</v>
      </c>
      <c r="I428" s="71">
        <v>0.80231330250011001</v>
      </c>
      <c r="J428" s="68">
        <v>73.394495412843995</v>
      </c>
      <c r="K428" s="71">
        <v>0.87305009351308105</v>
      </c>
      <c r="L428" s="68">
        <v>58.348623853211002</v>
      </c>
      <c r="M428" s="71">
        <v>0.63777013752455802</v>
      </c>
      <c r="N428" s="68">
        <v>37.9816513761468</v>
      </c>
      <c r="O428" s="71">
        <v>0.52395827932027295</v>
      </c>
      <c r="P428" s="68">
        <v>31.743119266055</v>
      </c>
      <c r="Q428" s="71"/>
      <c r="R428" s="68"/>
    </row>
    <row r="429" spans="1:18" x14ac:dyDescent="0.2">
      <c r="A429" s="72" t="s">
        <v>1192</v>
      </c>
      <c r="B429" s="66" t="s">
        <v>1193</v>
      </c>
      <c r="C429" s="67">
        <v>67</v>
      </c>
      <c r="D429" s="67" t="s">
        <v>343</v>
      </c>
      <c r="E429" s="71">
        <v>0.90633895839994905</v>
      </c>
      <c r="F429" s="68">
        <v>98.090145148968702</v>
      </c>
      <c r="G429" s="71">
        <v>0.84122932134981199</v>
      </c>
      <c r="H429" s="68">
        <v>77.922077922077904</v>
      </c>
      <c r="I429" s="71">
        <v>0.88125890369787097</v>
      </c>
      <c r="J429" s="68">
        <v>97.249809014514895</v>
      </c>
      <c r="K429" s="71">
        <v>0.91526838442012104</v>
      </c>
      <c r="L429" s="68">
        <v>84.9503437738732</v>
      </c>
      <c r="M429" s="71">
        <v>0.96288598574821904</v>
      </c>
      <c r="N429" s="68">
        <v>95.263559969442298</v>
      </c>
      <c r="O429" s="71">
        <v>0.93105219678372397</v>
      </c>
      <c r="P429" s="68">
        <v>96.784073506891303</v>
      </c>
      <c r="Q429" s="71"/>
      <c r="R429" s="68"/>
    </row>
    <row r="430" spans="1:18" x14ac:dyDescent="0.2">
      <c r="A430" s="72" t="s">
        <v>1194</v>
      </c>
      <c r="B430" s="66" t="s">
        <v>1195</v>
      </c>
      <c r="C430" s="67">
        <v>67</v>
      </c>
      <c r="D430" s="67" t="s">
        <v>343</v>
      </c>
      <c r="E430" s="71">
        <v>0.89287458131012498</v>
      </c>
      <c r="F430" s="68">
        <v>96.409472880061102</v>
      </c>
      <c r="G430" s="71">
        <v>0.830048536125363</v>
      </c>
      <c r="H430" s="68">
        <v>72.650878533231506</v>
      </c>
      <c r="I430" s="71">
        <v>0.866796978688677</v>
      </c>
      <c r="J430" s="68">
        <v>95.339954163483597</v>
      </c>
      <c r="K430" s="71">
        <v>0.96220763431159495</v>
      </c>
      <c r="L430" s="68">
        <v>98.013750954927403</v>
      </c>
      <c r="M430" s="71">
        <v>0.83669833729216203</v>
      </c>
      <c r="N430" s="68">
        <v>74.637127578304003</v>
      </c>
      <c r="O430" s="71">
        <v>0.96862142013283004</v>
      </c>
      <c r="P430" s="68">
        <v>98.774885145482401</v>
      </c>
      <c r="Q430" s="71"/>
      <c r="R430" s="68"/>
    </row>
    <row r="431" spans="1:18" x14ac:dyDescent="0.2">
      <c r="A431" s="72" t="s">
        <v>1196</v>
      </c>
      <c r="B431" s="66" t="s">
        <v>1197</v>
      </c>
      <c r="C431" s="67">
        <v>67</v>
      </c>
      <c r="D431" s="67" t="s">
        <v>343</v>
      </c>
      <c r="E431" s="71">
        <v>0.89703218889031799</v>
      </c>
      <c r="F431" s="68">
        <v>97.097020626432396</v>
      </c>
      <c r="G431" s="71">
        <v>0.83629626331500795</v>
      </c>
      <c r="H431" s="68">
        <v>75.783040488922794</v>
      </c>
      <c r="I431" s="71">
        <v>0.84792759059287504</v>
      </c>
      <c r="J431" s="68">
        <v>92.513368983957207</v>
      </c>
      <c r="K431" s="71">
        <v>0.93152115851961004</v>
      </c>
      <c r="L431" s="68">
        <v>91.138273491214704</v>
      </c>
      <c r="M431" s="71">
        <v>0.91834916864608096</v>
      </c>
      <c r="N431" s="68">
        <v>90.145148968678399</v>
      </c>
      <c r="O431" s="71">
        <v>0.95106676337801499</v>
      </c>
      <c r="P431" s="68">
        <v>98.009188361408903</v>
      </c>
      <c r="Q431" s="71"/>
      <c r="R431" s="68"/>
    </row>
    <row r="432" spans="1:18" x14ac:dyDescent="0.2">
      <c r="A432" s="72" t="s">
        <v>1198</v>
      </c>
      <c r="B432" s="66" t="s">
        <v>1199</v>
      </c>
      <c r="C432" s="67">
        <v>67</v>
      </c>
      <c r="D432" s="67" t="s">
        <v>343</v>
      </c>
      <c r="E432" s="71">
        <v>0.88791024915903005</v>
      </c>
      <c r="F432" s="68">
        <v>95.492742551566096</v>
      </c>
      <c r="G432" s="71">
        <v>0.82357466498801701</v>
      </c>
      <c r="H432" s="68">
        <v>69.365928189457605</v>
      </c>
      <c r="I432" s="71">
        <v>0.83027365446526402</v>
      </c>
      <c r="J432" s="68">
        <v>89.457601222307105</v>
      </c>
      <c r="K432" s="71">
        <v>0.93375819309799202</v>
      </c>
      <c r="L432" s="68">
        <v>91.596638655462201</v>
      </c>
      <c r="M432" s="71">
        <v>0.94432897862232801</v>
      </c>
      <c r="N432" s="68">
        <v>93.277310924369701</v>
      </c>
      <c r="O432" s="71">
        <v>0.90761575462154798</v>
      </c>
      <c r="P432" s="68">
        <v>95.482388973966295</v>
      </c>
      <c r="Q432" s="71"/>
      <c r="R432" s="68"/>
    </row>
    <row r="433" spans="1:18" x14ac:dyDescent="0.2">
      <c r="A433" s="72" t="s">
        <v>1200</v>
      </c>
      <c r="B433" s="66" t="s">
        <v>1201</v>
      </c>
      <c r="C433" s="67">
        <v>67</v>
      </c>
      <c r="D433" s="67" t="s">
        <v>343</v>
      </c>
      <c r="E433" s="71">
        <v>0.88966254745490103</v>
      </c>
      <c r="F433" s="68">
        <v>95.721925133689894</v>
      </c>
      <c r="G433" s="71">
        <v>0.81843175922498701</v>
      </c>
      <c r="H433" s="68">
        <v>67.303284950343794</v>
      </c>
      <c r="I433" s="71">
        <v>0.84780695229466396</v>
      </c>
      <c r="J433" s="68">
        <v>92.436974789915993</v>
      </c>
      <c r="K433" s="71">
        <v>0.92636133846496704</v>
      </c>
      <c r="L433" s="68">
        <v>89.304812834224606</v>
      </c>
      <c r="M433" s="71">
        <v>0.881235154394299</v>
      </c>
      <c r="N433" s="68">
        <v>82.352941176470594</v>
      </c>
      <c r="O433" s="71">
        <v>0.97447753289558703</v>
      </c>
      <c r="P433" s="68">
        <v>99.004594180704402</v>
      </c>
      <c r="Q433" s="71"/>
      <c r="R433" s="68"/>
    </row>
    <row r="434" spans="1:18" x14ac:dyDescent="0.2">
      <c r="A434" s="72" t="s">
        <v>1202</v>
      </c>
      <c r="B434" s="66" t="s">
        <v>1203</v>
      </c>
      <c r="C434" s="67">
        <v>67</v>
      </c>
      <c r="D434" s="67" t="s">
        <v>343</v>
      </c>
      <c r="E434" s="71">
        <v>0.85446103819960595</v>
      </c>
      <c r="F434" s="68">
        <v>89.457601222307105</v>
      </c>
      <c r="G434" s="71">
        <v>0.84991879543331905</v>
      </c>
      <c r="H434" s="68">
        <v>80.977845683728006</v>
      </c>
      <c r="I434" s="71">
        <v>0.84099716840015704</v>
      </c>
      <c r="J434" s="68">
        <v>91.367456073338403</v>
      </c>
      <c r="K434" s="71">
        <v>0.90321043303564796</v>
      </c>
      <c r="L434" s="68">
        <v>78.686019862490497</v>
      </c>
      <c r="M434" s="71">
        <v>0.881235154394299</v>
      </c>
      <c r="N434" s="68">
        <v>82.352941176470594</v>
      </c>
      <c r="O434" s="71">
        <v>0.79694363973460403</v>
      </c>
      <c r="P434" s="68">
        <v>88.361408882082699</v>
      </c>
      <c r="Q434" s="71"/>
      <c r="R434" s="68"/>
    </row>
    <row r="435" spans="1:18" x14ac:dyDescent="0.2">
      <c r="A435" s="72" t="s">
        <v>1204</v>
      </c>
      <c r="B435" s="66" t="s">
        <v>1205</v>
      </c>
      <c r="C435" s="67">
        <v>67</v>
      </c>
      <c r="D435" s="67" t="s">
        <v>343</v>
      </c>
      <c r="E435" s="71">
        <v>0.87341052712783895</v>
      </c>
      <c r="F435" s="68">
        <v>93.048128342246002</v>
      </c>
      <c r="G435" s="71">
        <v>0.90511567555385897</v>
      </c>
      <c r="H435" s="68">
        <v>96.867838044308598</v>
      </c>
      <c r="I435" s="71">
        <v>0.87256139953828404</v>
      </c>
      <c r="J435" s="68">
        <v>95.951107715813606</v>
      </c>
      <c r="K435" s="71">
        <v>0.904996968716134</v>
      </c>
      <c r="L435" s="68">
        <v>79.755538579068002</v>
      </c>
      <c r="M435" s="71">
        <v>0.93319477434679299</v>
      </c>
      <c r="N435" s="68">
        <v>92.360580595874694</v>
      </c>
      <c r="O435" s="71">
        <v>0.75118381748412399</v>
      </c>
      <c r="P435" s="68">
        <v>84.2266462480858</v>
      </c>
      <c r="Q435" s="71"/>
      <c r="R435" s="68"/>
    </row>
    <row r="436" spans="1:18" x14ac:dyDescent="0.2">
      <c r="A436" s="72" t="s">
        <v>1206</v>
      </c>
      <c r="B436" s="66" t="s">
        <v>1207</v>
      </c>
      <c r="C436" s="67">
        <v>67</v>
      </c>
      <c r="D436" s="67" t="s">
        <v>343</v>
      </c>
      <c r="E436" s="71">
        <v>0.87366720319345403</v>
      </c>
      <c r="F436" s="68">
        <v>93.200916730328501</v>
      </c>
      <c r="G436" s="71">
        <v>0.88222628843560602</v>
      </c>
      <c r="H436" s="68">
        <v>91.596638655462201</v>
      </c>
      <c r="I436" s="71">
        <v>0.85678180467759901</v>
      </c>
      <c r="J436" s="68">
        <v>94.117647058823493</v>
      </c>
      <c r="K436" s="71">
        <v>0.86384512155063997</v>
      </c>
      <c r="L436" s="68">
        <v>57.5248281130634</v>
      </c>
      <c r="M436" s="71">
        <v>0.92206057007125897</v>
      </c>
      <c r="N436" s="68">
        <v>90.909090909090907</v>
      </c>
      <c r="O436" s="71">
        <v>0.84342223123216897</v>
      </c>
      <c r="P436" s="68">
        <v>91.424196018376705</v>
      </c>
      <c r="Q436" s="71"/>
      <c r="R436" s="68"/>
    </row>
    <row r="437" spans="1:18" x14ac:dyDescent="0.2">
      <c r="A437" s="72" t="s">
        <v>1208</v>
      </c>
      <c r="B437" s="66" t="s">
        <v>1209</v>
      </c>
      <c r="C437" s="67">
        <v>67</v>
      </c>
      <c r="D437" s="67" t="s">
        <v>343</v>
      </c>
      <c r="E437" s="71">
        <v>0.82192530406667996</v>
      </c>
      <c r="F437" s="68">
        <v>84.110007639419393</v>
      </c>
      <c r="G437" s="71">
        <v>0.77247362867102598</v>
      </c>
      <c r="H437" s="68">
        <v>48.892284186401803</v>
      </c>
      <c r="I437" s="71">
        <v>0.84149197283592203</v>
      </c>
      <c r="J437" s="68">
        <v>91.443850267379702</v>
      </c>
      <c r="K437" s="71">
        <v>0.86363938541760199</v>
      </c>
      <c r="L437" s="68">
        <v>57.372039724980901</v>
      </c>
      <c r="M437" s="71">
        <v>0.821852731591449</v>
      </c>
      <c r="N437" s="68">
        <v>71.428571428571402</v>
      </c>
      <c r="O437" s="71">
        <v>0.81016880181739903</v>
      </c>
      <c r="P437" s="68">
        <v>89.433384379785593</v>
      </c>
      <c r="Q437" s="71"/>
      <c r="R437" s="68"/>
    </row>
    <row r="438" spans="1:18" x14ac:dyDescent="0.2">
      <c r="A438" s="72" t="s">
        <v>1210</v>
      </c>
      <c r="B438" s="66" t="s">
        <v>1211</v>
      </c>
      <c r="C438" s="67">
        <v>67</v>
      </c>
      <c r="D438" s="67" t="s">
        <v>343</v>
      </c>
      <c r="E438" s="71">
        <v>0.80866934121941103</v>
      </c>
      <c r="F438" s="68">
        <v>80.901451489686806</v>
      </c>
      <c r="G438" s="71">
        <v>0.82291779675735299</v>
      </c>
      <c r="H438" s="68">
        <v>69.060351413292594</v>
      </c>
      <c r="I438" s="71">
        <v>0.80957381334916401</v>
      </c>
      <c r="J438" s="68">
        <v>84.568372803666904</v>
      </c>
      <c r="K438" s="71">
        <v>0.85715336440837597</v>
      </c>
      <c r="L438" s="68">
        <v>54.1634835752483</v>
      </c>
      <c r="M438" s="71">
        <v>0.84412114014251804</v>
      </c>
      <c r="N438" s="68">
        <v>75.783040488922794</v>
      </c>
      <c r="O438" s="71">
        <v>0.70958059143964303</v>
      </c>
      <c r="P438" s="68">
        <v>80.474732006125606</v>
      </c>
      <c r="Q438" s="71"/>
      <c r="R438" s="68"/>
    </row>
    <row r="439" spans="1:18" x14ac:dyDescent="0.2">
      <c r="A439" s="72" t="s">
        <v>1212</v>
      </c>
      <c r="B439" s="66" t="s">
        <v>1213</v>
      </c>
      <c r="C439" s="67">
        <v>67</v>
      </c>
      <c r="D439" s="67" t="s">
        <v>343</v>
      </c>
      <c r="E439" s="71">
        <v>0.85124531417441596</v>
      </c>
      <c r="F439" s="68">
        <v>88.770053475935796</v>
      </c>
      <c r="G439" s="71">
        <v>0.83216899905308594</v>
      </c>
      <c r="H439" s="68">
        <v>73.414820473643999</v>
      </c>
      <c r="I439" s="71">
        <v>0.81853963566367305</v>
      </c>
      <c r="J439" s="68">
        <v>87.318563789151995</v>
      </c>
      <c r="K439" s="71">
        <v>0.89302064003193704</v>
      </c>
      <c r="L439" s="68">
        <v>73.491214667685298</v>
      </c>
      <c r="M439" s="71">
        <v>0.91834916864608096</v>
      </c>
      <c r="N439" s="68">
        <v>90.145148968678399</v>
      </c>
      <c r="O439" s="71">
        <v>0.79414812747730101</v>
      </c>
      <c r="P439" s="68">
        <v>88.131699846860599</v>
      </c>
      <c r="Q439" s="71"/>
      <c r="R439" s="68"/>
    </row>
    <row r="440" spans="1:18" x14ac:dyDescent="0.2">
      <c r="A440" s="72" t="s">
        <v>1214</v>
      </c>
      <c r="B440" s="66" t="s">
        <v>1215</v>
      </c>
      <c r="C440" s="67">
        <v>67</v>
      </c>
      <c r="D440" s="67" t="s">
        <v>343</v>
      </c>
      <c r="E440" s="71">
        <v>0.81930444126223001</v>
      </c>
      <c r="F440" s="68">
        <v>83.422459893048099</v>
      </c>
      <c r="G440" s="71">
        <v>0.78209837182045305</v>
      </c>
      <c r="H440" s="68">
        <v>52.788388082505698</v>
      </c>
      <c r="I440" s="71">
        <v>0.81580213455148398</v>
      </c>
      <c r="J440" s="68">
        <v>86.401833460657002</v>
      </c>
      <c r="K440" s="71">
        <v>0.91700789934070803</v>
      </c>
      <c r="L440" s="68">
        <v>85.714285714285694</v>
      </c>
      <c r="M440" s="71">
        <v>0.79216152019002395</v>
      </c>
      <c r="N440" s="68">
        <v>64.858670741023701</v>
      </c>
      <c r="O440" s="71">
        <v>0.78945228040848003</v>
      </c>
      <c r="P440" s="68">
        <v>87.825421133231202</v>
      </c>
      <c r="Q440" s="71"/>
      <c r="R440" s="68"/>
    </row>
    <row r="441" spans="1:18" x14ac:dyDescent="0.2">
      <c r="A441" s="72" t="s">
        <v>1216</v>
      </c>
      <c r="B441" s="66" t="s">
        <v>1217</v>
      </c>
      <c r="C441" s="67">
        <v>67</v>
      </c>
      <c r="D441" s="67" t="s">
        <v>343</v>
      </c>
      <c r="E441" s="71">
        <v>0.71955081618573902</v>
      </c>
      <c r="F441" s="68">
        <v>53.781512605042003</v>
      </c>
      <c r="G441" s="71">
        <v>0.69436959622191796</v>
      </c>
      <c r="H441" s="68">
        <v>26.050420168067198</v>
      </c>
      <c r="I441" s="71">
        <v>0.72008203228224699</v>
      </c>
      <c r="J441" s="68">
        <v>52.100840336134503</v>
      </c>
      <c r="K441" s="71">
        <v>0.86011889217061899</v>
      </c>
      <c r="L441" s="68">
        <v>55.538579067990803</v>
      </c>
      <c r="M441" s="71">
        <v>0.66968527315914494</v>
      </c>
      <c r="N441" s="68">
        <v>34.453781512604998</v>
      </c>
      <c r="O441" s="71">
        <v>0.65349828709476498</v>
      </c>
      <c r="P441" s="68">
        <v>72.664624808575795</v>
      </c>
      <c r="Q441" s="71"/>
      <c r="R441" s="68"/>
    </row>
    <row r="442" spans="1:18" x14ac:dyDescent="0.2">
      <c r="A442" s="72" t="s">
        <v>1218</v>
      </c>
      <c r="B442" s="66" t="s">
        <v>1219</v>
      </c>
      <c r="C442" s="67">
        <v>67</v>
      </c>
      <c r="D442" s="67" t="s">
        <v>343</v>
      </c>
      <c r="E442" s="71">
        <v>0.76681696141317701</v>
      </c>
      <c r="F442" s="68">
        <v>70.129870129870099</v>
      </c>
      <c r="G442" s="71">
        <v>0.73098622830395799</v>
      </c>
      <c r="H442" s="68">
        <v>34.9885408708938</v>
      </c>
      <c r="I442" s="71">
        <v>0.72290281636456599</v>
      </c>
      <c r="J442" s="68">
        <v>53.170359052712001</v>
      </c>
      <c r="K442" s="71">
        <v>0.89443497846147002</v>
      </c>
      <c r="L442" s="68">
        <v>74.331550802139006</v>
      </c>
      <c r="M442" s="71">
        <v>0.72906769596199505</v>
      </c>
      <c r="N442" s="68">
        <v>46.982429335370497</v>
      </c>
      <c r="O442" s="71">
        <v>0.75669308797389701</v>
      </c>
      <c r="P442" s="68">
        <v>84.762633996937197</v>
      </c>
      <c r="Q442" s="71"/>
      <c r="R442" s="68"/>
    </row>
    <row r="443" spans="1:18" x14ac:dyDescent="0.2">
      <c r="A443" s="72" t="s">
        <v>1220</v>
      </c>
      <c r="B443" s="66" t="s">
        <v>1221</v>
      </c>
      <c r="C443" s="67">
        <v>67</v>
      </c>
      <c r="D443" s="67" t="s">
        <v>343</v>
      </c>
      <c r="E443" s="71">
        <v>0.72744781827932103</v>
      </c>
      <c r="F443" s="68">
        <v>57.142857142857103</v>
      </c>
      <c r="G443" s="71">
        <v>0.81366423882929995</v>
      </c>
      <c r="H443" s="68">
        <v>65.240641711229998</v>
      </c>
      <c r="I443" s="71">
        <v>0.71908521962898098</v>
      </c>
      <c r="J443" s="68">
        <v>51.795263559969399</v>
      </c>
      <c r="K443" s="71">
        <v>0.84616207555890399</v>
      </c>
      <c r="L443" s="68">
        <v>48.815889992360603</v>
      </c>
      <c r="M443" s="71">
        <v>0.74762470308788598</v>
      </c>
      <c r="N443" s="68">
        <v>52.559205500381999</v>
      </c>
      <c r="O443" s="71">
        <v>0.51070285429153295</v>
      </c>
      <c r="P443" s="68">
        <v>51.531393568147003</v>
      </c>
      <c r="Q443" s="71"/>
      <c r="R443" s="68"/>
    </row>
    <row r="444" spans="1:18" x14ac:dyDescent="0.2">
      <c r="A444" s="72" t="s">
        <v>1222</v>
      </c>
      <c r="B444" s="66" t="s">
        <v>1223</v>
      </c>
      <c r="C444" s="67">
        <v>67</v>
      </c>
      <c r="D444" s="67" t="s">
        <v>343</v>
      </c>
      <c r="E444" s="71">
        <v>0.62742440932215204</v>
      </c>
      <c r="F444" s="68">
        <v>24.293353705118399</v>
      </c>
      <c r="G444" s="71">
        <v>0.61525659306006897</v>
      </c>
      <c r="H444" s="68">
        <v>12.834224598930501</v>
      </c>
      <c r="I444" s="71">
        <v>0.62143700387877798</v>
      </c>
      <c r="J444" s="68">
        <v>16.2719633307869</v>
      </c>
      <c r="K444" s="71">
        <v>0.78585606021101595</v>
      </c>
      <c r="L444" s="68">
        <v>29.411764705882401</v>
      </c>
      <c r="M444" s="71">
        <v>0.55834323040380096</v>
      </c>
      <c r="N444" s="68">
        <v>18.869365928189499</v>
      </c>
      <c r="O444" s="71">
        <v>0.55622915905709502</v>
      </c>
      <c r="P444" s="68">
        <v>57.963246554364503</v>
      </c>
      <c r="Q444" s="71"/>
      <c r="R444" s="68"/>
    </row>
    <row r="445" spans="1:18" x14ac:dyDescent="0.2">
      <c r="A445" s="72" t="s">
        <v>1224</v>
      </c>
      <c r="B445" s="66" t="s">
        <v>1225</v>
      </c>
      <c r="C445" s="67">
        <v>66</v>
      </c>
      <c r="D445" s="67" t="s">
        <v>343</v>
      </c>
      <c r="E445" s="71">
        <v>0.84453140100991697</v>
      </c>
      <c r="F445" s="68">
        <v>88.623853211009205</v>
      </c>
      <c r="G445" s="71">
        <v>0.92696034185903198</v>
      </c>
      <c r="H445" s="68">
        <v>91.376146788990795</v>
      </c>
      <c r="I445" s="71">
        <v>0.84369069618397496</v>
      </c>
      <c r="J445" s="68">
        <v>86.055045871559599</v>
      </c>
      <c r="K445" s="71">
        <v>0.97702922077922105</v>
      </c>
      <c r="L445" s="68">
        <v>96.330275229357795</v>
      </c>
      <c r="M445" s="71">
        <v>0.84651277013752502</v>
      </c>
      <c r="N445" s="68">
        <v>86.9724770642202</v>
      </c>
      <c r="O445" s="71">
        <v>0.62846397608983195</v>
      </c>
      <c r="P445" s="68">
        <v>50.825688073394502</v>
      </c>
      <c r="Q445" s="71"/>
      <c r="R445" s="68"/>
    </row>
    <row r="446" spans="1:18" x14ac:dyDescent="0.2">
      <c r="A446" s="72" t="s">
        <v>1226</v>
      </c>
      <c r="B446" s="66" t="s">
        <v>1227</v>
      </c>
      <c r="C446" s="67">
        <v>67</v>
      </c>
      <c r="D446" s="67" t="s">
        <v>343</v>
      </c>
      <c r="E446" s="71">
        <v>0.75538634614354305</v>
      </c>
      <c r="F446" s="68">
        <v>66.157372039725004</v>
      </c>
      <c r="G446" s="71">
        <v>0.74504427907576798</v>
      </c>
      <c r="H446" s="68">
        <v>38.961038961039002</v>
      </c>
      <c r="I446" s="71">
        <v>0.74471573752848996</v>
      </c>
      <c r="J446" s="68">
        <v>61.038961038960998</v>
      </c>
      <c r="K446" s="71">
        <v>0.84936882979980899</v>
      </c>
      <c r="L446" s="68">
        <v>50.267379679144398</v>
      </c>
      <c r="M446" s="71">
        <v>0.72906769596199505</v>
      </c>
      <c r="N446" s="68">
        <v>46.982429335370497</v>
      </c>
      <c r="O446" s="71">
        <v>0.70873518835165406</v>
      </c>
      <c r="P446" s="68">
        <v>80.168453292496196</v>
      </c>
      <c r="Q446" s="71"/>
      <c r="R446" s="68"/>
    </row>
    <row r="447" spans="1:18" x14ac:dyDescent="0.2">
      <c r="A447" s="72" t="s">
        <v>1228</v>
      </c>
      <c r="B447" s="66" t="s">
        <v>1229</v>
      </c>
      <c r="C447" s="67">
        <v>66</v>
      </c>
      <c r="D447" s="67" t="s">
        <v>343</v>
      </c>
      <c r="E447" s="71">
        <v>0.81158910986369903</v>
      </c>
      <c r="F447" s="68">
        <v>76.330275229357795</v>
      </c>
      <c r="G447" s="71">
        <v>0.88722185589763802</v>
      </c>
      <c r="H447" s="68">
        <v>78.348623853210995</v>
      </c>
      <c r="I447" s="71">
        <v>0.85356777523627803</v>
      </c>
      <c r="J447" s="68">
        <v>87.522935779816507</v>
      </c>
      <c r="K447" s="71">
        <v>0.87528520295027701</v>
      </c>
      <c r="L447" s="68">
        <v>59.449541284403701</v>
      </c>
      <c r="M447" s="71">
        <v>0.69916502946954795</v>
      </c>
      <c r="N447" s="68">
        <v>53.577981651376099</v>
      </c>
      <c r="O447" s="71">
        <v>0.74270568576475604</v>
      </c>
      <c r="P447" s="68">
        <v>73.577981651376106</v>
      </c>
      <c r="Q447" s="71"/>
      <c r="R447" s="68"/>
    </row>
    <row r="448" spans="1:18" x14ac:dyDescent="0.2">
      <c r="A448" s="72" t="s">
        <v>1230</v>
      </c>
      <c r="B448" s="66" t="s">
        <v>1231</v>
      </c>
      <c r="C448" s="67">
        <v>67</v>
      </c>
      <c r="D448" s="67" t="s">
        <v>343</v>
      </c>
      <c r="E448" s="71">
        <v>0.71976017531342795</v>
      </c>
      <c r="F448" s="68">
        <v>53.934300993124502</v>
      </c>
      <c r="G448" s="71">
        <v>0.73587194324042005</v>
      </c>
      <c r="H448" s="68">
        <v>36.287242169595103</v>
      </c>
      <c r="I448" s="71">
        <v>0.67355557332989402</v>
      </c>
      <c r="J448" s="68">
        <v>33.537051184109998</v>
      </c>
      <c r="K448" s="71">
        <v>0.860866277133848</v>
      </c>
      <c r="L448" s="68">
        <v>55.996944232238398</v>
      </c>
      <c r="M448" s="71">
        <v>0.68453087885985797</v>
      </c>
      <c r="N448" s="68">
        <v>37.738731856378898</v>
      </c>
      <c r="O448" s="71">
        <v>0.64397620400312305</v>
      </c>
      <c r="P448" s="68">
        <v>71.286370597243504</v>
      </c>
      <c r="Q448" s="71"/>
      <c r="R448" s="68"/>
    </row>
    <row r="449" spans="1:18" x14ac:dyDescent="0.2">
      <c r="A449" s="72" t="s">
        <v>1232</v>
      </c>
      <c r="B449" s="66" t="s">
        <v>1233</v>
      </c>
      <c r="C449" s="67">
        <v>66</v>
      </c>
      <c r="D449" s="67" t="s">
        <v>343</v>
      </c>
      <c r="E449" s="71">
        <v>0.63222124669105895</v>
      </c>
      <c r="F449" s="68">
        <v>18.348623853210999</v>
      </c>
      <c r="G449" s="71">
        <v>0.64632023996593502</v>
      </c>
      <c r="H449" s="68">
        <v>15.5963302752294</v>
      </c>
      <c r="I449" s="71">
        <v>0.67988673317352899</v>
      </c>
      <c r="J449" s="68">
        <v>27.339449541284399</v>
      </c>
      <c r="K449" s="71">
        <v>0.84267665032138594</v>
      </c>
      <c r="L449" s="68">
        <v>40.917431192660601</v>
      </c>
      <c r="M449" s="71">
        <v>0.47200392927308399</v>
      </c>
      <c r="N449" s="68">
        <v>12.8440366972477</v>
      </c>
      <c r="O449" s="71">
        <v>0.52021868072135802</v>
      </c>
      <c r="P449" s="68">
        <v>31.192660550458701</v>
      </c>
      <c r="Q449" s="71"/>
      <c r="R449" s="68"/>
    </row>
    <row r="450" spans="1:18" x14ac:dyDescent="0.2">
      <c r="A450" s="72" t="s">
        <v>1234</v>
      </c>
      <c r="B450" s="66" t="s">
        <v>1235</v>
      </c>
      <c r="C450" s="67">
        <v>67</v>
      </c>
      <c r="D450" s="67" t="s">
        <v>343</v>
      </c>
      <c r="E450" s="71">
        <v>0.824249913629575</v>
      </c>
      <c r="F450" s="68">
        <v>84.339190221543205</v>
      </c>
      <c r="G450" s="71">
        <v>0.82158985537751195</v>
      </c>
      <c r="H450" s="68">
        <v>68.3728036669213</v>
      </c>
      <c r="I450" s="71">
        <v>0.90292426835143202</v>
      </c>
      <c r="J450" s="68">
        <v>98.930481283422495</v>
      </c>
      <c r="K450" s="71">
        <v>0.84749032422377701</v>
      </c>
      <c r="L450" s="68">
        <v>49.1978609625668</v>
      </c>
      <c r="M450" s="71">
        <v>0.78473871733966705</v>
      </c>
      <c r="N450" s="68">
        <v>62.4904507257448</v>
      </c>
      <c r="O450" s="71">
        <v>0.76450640285548799</v>
      </c>
      <c r="P450" s="68">
        <v>85.834609494640105</v>
      </c>
      <c r="Q450" s="71"/>
      <c r="R450" s="68"/>
    </row>
    <row r="451" spans="1:18" x14ac:dyDescent="0.2">
      <c r="A451" s="72" t="s">
        <v>1236</v>
      </c>
      <c r="B451" s="66" t="s">
        <v>1237</v>
      </c>
      <c r="C451" s="67">
        <v>67</v>
      </c>
      <c r="D451" s="67" t="s">
        <v>343</v>
      </c>
      <c r="E451" s="71">
        <v>0.78238664157971405</v>
      </c>
      <c r="F451" s="68">
        <v>74.484339190221505</v>
      </c>
      <c r="G451" s="71">
        <v>0.82275874345119004</v>
      </c>
      <c r="H451" s="68">
        <v>68.983957219251295</v>
      </c>
      <c r="I451" s="71">
        <v>0.76449875014582902</v>
      </c>
      <c r="J451" s="68">
        <v>69.213139801375107</v>
      </c>
      <c r="K451" s="71">
        <v>0.76156868239464304</v>
      </c>
      <c r="L451" s="68">
        <v>22.307104660045798</v>
      </c>
      <c r="M451" s="71">
        <v>0.87381235154394299</v>
      </c>
      <c r="N451" s="68">
        <v>81.359816653934303</v>
      </c>
      <c r="O451" s="71">
        <v>0.68929468036296304</v>
      </c>
      <c r="P451" s="68">
        <v>77.1822358346095</v>
      </c>
      <c r="Q451" s="71"/>
      <c r="R451" s="68"/>
    </row>
    <row r="452" spans="1:18" x14ac:dyDescent="0.2">
      <c r="A452" s="72" t="s">
        <v>1238</v>
      </c>
      <c r="B452" s="66" t="s">
        <v>1239</v>
      </c>
      <c r="C452" s="67">
        <v>67</v>
      </c>
      <c r="D452" s="67" t="s">
        <v>343</v>
      </c>
      <c r="E452" s="71">
        <v>0.76445246624392804</v>
      </c>
      <c r="F452" s="68">
        <v>69.518716577540104</v>
      </c>
      <c r="G452" s="71">
        <v>0.81533481472719405</v>
      </c>
      <c r="H452" s="68">
        <v>65.775401069518693</v>
      </c>
      <c r="I452" s="71">
        <v>0.78325743896748501</v>
      </c>
      <c r="J452" s="68">
        <v>77.005347593582897</v>
      </c>
      <c r="K452" s="71">
        <v>0.82317970491415504</v>
      </c>
      <c r="L452" s="68">
        <v>39.9541634835753</v>
      </c>
      <c r="M452" s="71">
        <v>0.77360451306413303</v>
      </c>
      <c r="N452" s="68">
        <v>59.511077158135997</v>
      </c>
      <c r="O452" s="71">
        <v>0.62688585954666998</v>
      </c>
      <c r="P452" s="68">
        <v>68.223583460949499</v>
      </c>
      <c r="Q452" s="71"/>
      <c r="R452" s="68"/>
    </row>
    <row r="453" spans="1:18" x14ac:dyDescent="0.2">
      <c r="A453" s="72" t="s">
        <v>1240</v>
      </c>
      <c r="B453" s="66" t="s">
        <v>1241</v>
      </c>
      <c r="C453" s="67">
        <v>67</v>
      </c>
      <c r="D453" s="67" t="s">
        <v>343</v>
      </c>
      <c r="E453" s="71">
        <v>0.76351500034293496</v>
      </c>
      <c r="F453" s="68">
        <v>69.365928189457605</v>
      </c>
      <c r="G453" s="71">
        <v>0.79258570878285495</v>
      </c>
      <c r="H453" s="68">
        <v>56.378915202444603</v>
      </c>
      <c r="I453" s="71">
        <v>0.72898891810534605</v>
      </c>
      <c r="J453" s="68">
        <v>55.0038197097021</v>
      </c>
      <c r="K453" s="71">
        <v>0.88321578533424305</v>
      </c>
      <c r="L453" s="68">
        <v>68.754774637127596</v>
      </c>
      <c r="M453" s="71">
        <v>0.80329572446555797</v>
      </c>
      <c r="N453" s="68">
        <v>66.921313980137498</v>
      </c>
      <c r="O453" s="71">
        <v>0.60948886502667199</v>
      </c>
      <c r="P453" s="68">
        <v>65.926493108728906</v>
      </c>
      <c r="Q453" s="71"/>
      <c r="R453" s="68"/>
    </row>
    <row r="454" spans="1:18" x14ac:dyDescent="0.2">
      <c r="A454" s="72" t="s">
        <v>1242</v>
      </c>
      <c r="B454" s="66" t="s">
        <v>1243</v>
      </c>
      <c r="C454" s="67">
        <v>67</v>
      </c>
      <c r="D454" s="67" t="s">
        <v>343</v>
      </c>
      <c r="E454" s="71">
        <v>0.70803393583651097</v>
      </c>
      <c r="F454" s="68">
        <v>49.732620320855602</v>
      </c>
      <c r="G454" s="71">
        <v>0.75467456627323604</v>
      </c>
      <c r="H454" s="68">
        <v>42.704354469060299</v>
      </c>
      <c r="I454" s="71">
        <v>0.72403048052366903</v>
      </c>
      <c r="J454" s="68">
        <v>53.399541634835799</v>
      </c>
      <c r="K454" s="71">
        <v>0.87434534126937702</v>
      </c>
      <c r="L454" s="68">
        <v>63.636363636363598</v>
      </c>
      <c r="M454" s="71">
        <v>0.75504750593824199</v>
      </c>
      <c r="N454" s="68">
        <v>54.621848739495803</v>
      </c>
      <c r="O454" s="71">
        <v>0.43207178517803102</v>
      </c>
      <c r="P454" s="68">
        <v>39.969372128637097</v>
      </c>
      <c r="Q454" s="71"/>
      <c r="R454" s="68"/>
    </row>
    <row r="455" spans="1:18" x14ac:dyDescent="0.2">
      <c r="A455" s="72" t="s">
        <v>1244</v>
      </c>
      <c r="B455" s="66" t="s">
        <v>1245</v>
      </c>
      <c r="C455" s="67">
        <v>66</v>
      </c>
      <c r="D455" s="67" t="s">
        <v>343</v>
      </c>
      <c r="E455" s="71">
        <v>0.77530111088757303</v>
      </c>
      <c r="F455" s="68">
        <v>60.917431192660601</v>
      </c>
      <c r="G455" s="71">
        <v>0.87474993649193999</v>
      </c>
      <c r="H455" s="68">
        <v>73.211009174311897</v>
      </c>
      <c r="I455" s="71">
        <v>0.85417637489815501</v>
      </c>
      <c r="J455" s="68">
        <v>87.706422018348604</v>
      </c>
      <c r="K455" s="71">
        <v>0.85524918416468299</v>
      </c>
      <c r="L455" s="68">
        <v>47.339449541284402</v>
      </c>
      <c r="M455" s="71">
        <v>0.79125736738703301</v>
      </c>
      <c r="N455" s="68">
        <v>76.880733944954102</v>
      </c>
      <c r="O455" s="71">
        <v>0.50107269149605305</v>
      </c>
      <c r="P455" s="68">
        <v>28.073394495412799</v>
      </c>
      <c r="Q455" s="71"/>
      <c r="R455" s="68"/>
    </row>
    <row r="456" spans="1:18" x14ac:dyDescent="0.2">
      <c r="A456" s="72" t="s">
        <v>1246</v>
      </c>
      <c r="B456" s="66" t="s">
        <v>1247</v>
      </c>
      <c r="C456" s="67">
        <v>45</v>
      </c>
      <c r="D456" s="67" t="s">
        <v>343</v>
      </c>
      <c r="E456" s="71">
        <v>0.82357492436292701</v>
      </c>
      <c r="F456" s="68">
        <v>88.815789473684205</v>
      </c>
      <c r="G456" s="71">
        <v>0.85179728490712203</v>
      </c>
      <c r="H456" s="68">
        <v>62.904858299595098</v>
      </c>
      <c r="I456" s="71">
        <v>0.68797551101285603</v>
      </c>
      <c r="J456" s="68">
        <v>26.771255060728699</v>
      </c>
      <c r="K456" s="71">
        <v>0.88402182139430596</v>
      </c>
      <c r="L456" s="68">
        <v>47.267206477732799</v>
      </c>
      <c r="M456" s="71">
        <v>0.81742214107650701</v>
      </c>
      <c r="N456" s="68">
        <v>51.367781155015201</v>
      </c>
      <c r="O456" s="71">
        <v>0.876657863423842</v>
      </c>
      <c r="P456" s="68">
        <v>96.733027054619697</v>
      </c>
      <c r="Q456" s="71"/>
      <c r="R456" s="68"/>
    </row>
    <row r="457" spans="1:18" x14ac:dyDescent="0.2">
      <c r="A457" s="72" t="s">
        <v>1248</v>
      </c>
      <c r="B457" s="66" t="s">
        <v>1249</v>
      </c>
      <c r="C457" s="67">
        <v>45</v>
      </c>
      <c r="D457" s="67" t="s">
        <v>343</v>
      </c>
      <c r="E457" s="71">
        <v>0.83745969029632406</v>
      </c>
      <c r="F457" s="68">
        <v>92.358299595141702</v>
      </c>
      <c r="G457" s="71">
        <v>0.87971087712077001</v>
      </c>
      <c r="H457" s="68">
        <v>74.139676113360295</v>
      </c>
      <c r="I457" s="71">
        <v>0.71830476586116898</v>
      </c>
      <c r="J457" s="68">
        <v>37.449392712550598</v>
      </c>
      <c r="K457" s="71">
        <v>0.84231938916900695</v>
      </c>
      <c r="L457" s="68">
        <v>32.742914979757103</v>
      </c>
      <c r="M457" s="71">
        <v>0.88764439450861998</v>
      </c>
      <c r="N457" s="68">
        <v>74.265450861195504</v>
      </c>
      <c r="O457" s="71">
        <v>0.85931902482205402</v>
      </c>
      <c r="P457" s="68">
        <v>96.324655436447202</v>
      </c>
      <c r="Q457" s="71"/>
      <c r="R457" s="68"/>
    </row>
    <row r="458" spans="1:18" x14ac:dyDescent="0.2">
      <c r="A458" s="72" t="s">
        <v>1250</v>
      </c>
      <c r="B458" s="66" t="s">
        <v>1251</v>
      </c>
      <c r="C458" s="67">
        <v>66</v>
      </c>
      <c r="D458" s="67" t="s">
        <v>343</v>
      </c>
      <c r="E458" s="71">
        <v>0.87741114531479303</v>
      </c>
      <c r="F458" s="68">
        <v>95.412844036697294</v>
      </c>
      <c r="G458" s="71">
        <v>0.87002598490827798</v>
      </c>
      <c r="H458" s="68">
        <v>72.293577981651396</v>
      </c>
      <c r="I458" s="71">
        <v>0.91022254030684402</v>
      </c>
      <c r="J458" s="68">
        <v>94.128440366972498</v>
      </c>
      <c r="K458" s="71">
        <v>0.91992115027829302</v>
      </c>
      <c r="L458" s="68">
        <v>81.834862385321102</v>
      </c>
      <c r="M458" s="71">
        <v>0.68688605108055001</v>
      </c>
      <c r="N458" s="68">
        <v>50.825688073394502</v>
      </c>
      <c r="O458" s="71">
        <v>1</v>
      </c>
      <c r="P458" s="68">
        <v>100</v>
      </c>
      <c r="Q458" s="71"/>
      <c r="R458" s="68"/>
    </row>
    <row r="459" spans="1:18" x14ac:dyDescent="0.2">
      <c r="A459" s="72" t="s">
        <v>1252</v>
      </c>
      <c r="B459" s="66" t="s">
        <v>1253</v>
      </c>
      <c r="C459" s="67">
        <v>45</v>
      </c>
      <c r="D459" s="67" t="s">
        <v>343</v>
      </c>
      <c r="E459" s="71">
        <v>0.89305644190917899</v>
      </c>
      <c r="F459" s="68">
        <v>99.0890688259109</v>
      </c>
      <c r="G459" s="71">
        <v>0.90746050937237299</v>
      </c>
      <c r="H459" s="68">
        <v>84.767206477732799</v>
      </c>
      <c r="I459" s="71">
        <v>0.76869082720265103</v>
      </c>
      <c r="J459" s="68">
        <v>55.111336032388699</v>
      </c>
      <c r="K459" s="71">
        <v>0.87690868976101</v>
      </c>
      <c r="L459" s="68">
        <v>44.331983805668003</v>
      </c>
      <c r="M459" s="71">
        <v>0.91222218320985904</v>
      </c>
      <c r="N459" s="68">
        <v>82.269503546099301</v>
      </c>
      <c r="O459" s="71">
        <v>1</v>
      </c>
      <c r="P459" s="68">
        <v>100</v>
      </c>
      <c r="Q459" s="71"/>
      <c r="R459" s="68"/>
    </row>
    <row r="460" spans="1:18" x14ac:dyDescent="0.2">
      <c r="A460" s="72" t="s">
        <v>1254</v>
      </c>
      <c r="B460" s="66" t="s">
        <v>1255</v>
      </c>
      <c r="C460" s="67">
        <v>45</v>
      </c>
      <c r="D460" s="67" t="s">
        <v>343</v>
      </c>
      <c r="E460" s="71">
        <v>0.85743606135718597</v>
      </c>
      <c r="F460" s="68">
        <v>96.002024291498003</v>
      </c>
      <c r="G460" s="71">
        <v>0.84860078516888804</v>
      </c>
      <c r="H460" s="68">
        <v>61.487854251012102</v>
      </c>
      <c r="I460" s="71">
        <v>0.72335523582447203</v>
      </c>
      <c r="J460" s="68">
        <v>39.0182186234818</v>
      </c>
      <c r="K460" s="71">
        <v>0.86971324334321798</v>
      </c>
      <c r="L460" s="68">
        <v>41.295546558704501</v>
      </c>
      <c r="M460" s="71">
        <v>0.84551104244935205</v>
      </c>
      <c r="N460" s="68">
        <v>60.182370820668702</v>
      </c>
      <c r="O460" s="71">
        <v>1</v>
      </c>
      <c r="P460" s="68">
        <v>100</v>
      </c>
      <c r="Q460" s="71"/>
      <c r="R460" s="68"/>
    </row>
    <row r="461" spans="1:18" x14ac:dyDescent="0.2">
      <c r="A461" s="72" t="s">
        <v>1256</v>
      </c>
      <c r="B461" s="66" t="s">
        <v>1257</v>
      </c>
      <c r="C461" s="67">
        <v>45</v>
      </c>
      <c r="D461" s="67" t="s">
        <v>343</v>
      </c>
      <c r="E461" s="71">
        <v>0.76402861684594503</v>
      </c>
      <c r="F461" s="68">
        <v>62.1963562753036</v>
      </c>
      <c r="G461" s="71">
        <v>0.79174223692151502</v>
      </c>
      <c r="H461" s="68">
        <v>38.967611336032398</v>
      </c>
      <c r="I461" s="71">
        <v>0.786058887445923</v>
      </c>
      <c r="J461" s="68">
        <v>62.398785425101202</v>
      </c>
      <c r="K461" s="71">
        <v>0.82575048676641305</v>
      </c>
      <c r="L461" s="68">
        <v>28.6943319838057</v>
      </c>
      <c r="M461" s="71">
        <v>0.78933323970366198</v>
      </c>
      <c r="N461" s="68">
        <v>43.161094224924</v>
      </c>
      <c r="O461" s="71">
        <v>0.62725823339221298</v>
      </c>
      <c r="P461" s="68">
        <v>83.920367534456304</v>
      </c>
      <c r="Q461" s="71"/>
      <c r="R461" s="68"/>
    </row>
    <row r="462" spans="1:18" x14ac:dyDescent="0.2">
      <c r="A462" s="72" t="s">
        <v>1258</v>
      </c>
      <c r="B462" s="66" t="s">
        <v>1259</v>
      </c>
      <c r="C462" s="67">
        <v>45</v>
      </c>
      <c r="D462" s="67" t="s">
        <v>343</v>
      </c>
      <c r="E462" s="71">
        <v>0.769463938110312</v>
      </c>
      <c r="F462" s="68">
        <v>65.030364372469606</v>
      </c>
      <c r="G462" s="71">
        <v>0.80499869991140105</v>
      </c>
      <c r="H462" s="68">
        <v>43.471659919028298</v>
      </c>
      <c r="I462" s="71">
        <v>0.69862557611309095</v>
      </c>
      <c r="J462" s="68">
        <v>29.605263157894701</v>
      </c>
      <c r="K462" s="71">
        <v>0.84057655205119197</v>
      </c>
      <c r="L462" s="68">
        <v>32.287449392712603</v>
      </c>
      <c r="M462" s="71">
        <v>0.79635546504687305</v>
      </c>
      <c r="N462" s="68">
        <v>45.5927051671732</v>
      </c>
      <c r="O462" s="71">
        <v>0.70676339742900396</v>
      </c>
      <c r="P462" s="68">
        <v>88.616641143440503</v>
      </c>
      <c r="Q462" s="71"/>
      <c r="R462" s="68"/>
    </row>
    <row r="463" spans="1:18" x14ac:dyDescent="0.2">
      <c r="A463" s="72" t="s">
        <v>1260</v>
      </c>
      <c r="B463" s="66" t="s">
        <v>1261</v>
      </c>
      <c r="C463" s="67">
        <v>45</v>
      </c>
      <c r="D463" s="67" t="s">
        <v>343</v>
      </c>
      <c r="E463" s="71">
        <v>0.60417866208399396</v>
      </c>
      <c r="F463" s="68">
        <v>15.7388663967611</v>
      </c>
      <c r="G463" s="71">
        <v>0.67309818865152504</v>
      </c>
      <c r="H463" s="68">
        <v>14.5242914979757</v>
      </c>
      <c r="I463" s="71">
        <v>0.56737890216889297</v>
      </c>
      <c r="J463" s="68">
        <v>7.9959514170040498</v>
      </c>
      <c r="K463" s="71">
        <v>0.79078735739168804</v>
      </c>
      <c r="L463" s="68">
        <v>21.3056680161943</v>
      </c>
      <c r="M463" s="71">
        <v>0.59973315543695804</v>
      </c>
      <c r="N463" s="68">
        <v>13.4751773049645</v>
      </c>
      <c r="O463" s="71">
        <v>0.38989570677090601</v>
      </c>
      <c r="P463" s="68">
        <v>57.274119448698301</v>
      </c>
      <c r="Q463" s="71"/>
      <c r="R463" s="68"/>
    </row>
    <row r="464" spans="1:18" x14ac:dyDescent="0.2">
      <c r="A464" s="72" t="s">
        <v>1262</v>
      </c>
      <c r="B464" s="66" t="s">
        <v>1263</v>
      </c>
      <c r="C464" s="67">
        <v>45</v>
      </c>
      <c r="D464" s="67" t="s">
        <v>343</v>
      </c>
      <c r="E464" s="71">
        <v>0.34585066086059202</v>
      </c>
      <c r="F464" s="68">
        <v>2.9858299595141702</v>
      </c>
      <c r="G464" s="71">
        <v>0.399273027596453</v>
      </c>
      <c r="H464" s="68">
        <v>3.6437246963562799</v>
      </c>
      <c r="I464" s="71">
        <v>0.36810910684444598</v>
      </c>
      <c r="J464" s="68">
        <v>0.75910931174089102</v>
      </c>
      <c r="K464" s="71">
        <v>0.57336690431308601</v>
      </c>
      <c r="L464" s="68">
        <v>2.7834008097165999</v>
      </c>
      <c r="M464" s="71">
        <v>0.15733295881464801</v>
      </c>
      <c r="N464" s="68">
        <v>3.4954407294832799</v>
      </c>
      <c r="O464" s="71">
        <v>0.23117130673432501</v>
      </c>
      <c r="P464" s="68">
        <v>30.832057172026499</v>
      </c>
      <c r="Q464" s="71"/>
      <c r="R464" s="68"/>
    </row>
    <row r="465" spans="1:18" x14ac:dyDescent="0.2">
      <c r="A465" s="72" t="s">
        <v>1264</v>
      </c>
      <c r="B465" s="66" t="s">
        <v>1265</v>
      </c>
      <c r="C465" s="67">
        <v>45</v>
      </c>
      <c r="D465" s="67" t="s">
        <v>343</v>
      </c>
      <c r="E465" s="71">
        <v>0.58012853035762701</v>
      </c>
      <c r="F465" s="68">
        <v>13.0566801619433</v>
      </c>
      <c r="G465" s="71">
        <v>0.61812267970243595</v>
      </c>
      <c r="H465" s="68">
        <v>10.526315789473699</v>
      </c>
      <c r="I465" s="71">
        <v>0.54914265316606903</v>
      </c>
      <c r="J465" s="68">
        <v>6.8319838056680204</v>
      </c>
      <c r="K465" s="71">
        <v>0.72534157583543502</v>
      </c>
      <c r="L465" s="68">
        <v>13.1072874493927</v>
      </c>
      <c r="M465" s="71">
        <v>0.50493311330360602</v>
      </c>
      <c r="N465" s="68">
        <v>9.6251266464032401</v>
      </c>
      <c r="O465" s="71">
        <v>0.50310262978059195</v>
      </c>
      <c r="P465" s="68">
        <v>69.831546707503804</v>
      </c>
      <c r="Q465" s="71"/>
      <c r="R465" s="68"/>
    </row>
    <row r="466" spans="1:18" x14ac:dyDescent="0.2">
      <c r="A466" s="72" t="s">
        <v>1266</v>
      </c>
      <c r="B466" s="66" t="s">
        <v>1267</v>
      </c>
      <c r="C466" s="67">
        <v>45</v>
      </c>
      <c r="D466" s="67" t="s">
        <v>343</v>
      </c>
      <c r="E466" s="71">
        <v>0.74864295746421905</v>
      </c>
      <c r="F466" s="68">
        <v>55.7186234817814</v>
      </c>
      <c r="G466" s="71">
        <v>0.77413988320417604</v>
      </c>
      <c r="H466" s="68">
        <v>34.615384615384599</v>
      </c>
      <c r="I466" s="71">
        <v>0.65781000732629702</v>
      </c>
      <c r="J466" s="68">
        <v>19.331983805667999</v>
      </c>
      <c r="K466" s="71">
        <v>0.85120205461343801</v>
      </c>
      <c r="L466" s="68">
        <v>35.576923076923102</v>
      </c>
      <c r="M466" s="71">
        <v>0.79635546504687305</v>
      </c>
      <c r="N466" s="68">
        <v>45.5927051671732</v>
      </c>
      <c r="O466" s="71">
        <v>0.66370737713030903</v>
      </c>
      <c r="P466" s="68">
        <v>86.115364982133698</v>
      </c>
      <c r="Q466" s="71"/>
      <c r="R466" s="68"/>
    </row>
    <row r="467" spans="1:18" x14ac:dyDescent="0.2">
      <c r="A467" s="72" t="s">
        <v>1268</v>
      </c>
      <c r="B467" s="66" t="s">
        <v>1269</v>
      </c>
      <c r="C467" s="67">
        <v>45</v>
      </c>
      <c r="D467" s="67" t="s">
        <v>343</v>
      </c>
      <c r="E467" s="71">
        <v>0.76516206250047902</v>
      </c>
      <c r="F467" s="68">
        <v>63.157894736842103</v>
      </c>
      <c r="G467" s="71">
        <v>0.68127010413640199</v>
      </c>
      <c r="H467" s="68">
        <v>15.8400809716599</v>
      </c>
      <c r="I467" s="71">
        <v>0.78437719572619402</v>
      </c>
      <c r="J467" s="68">
        <v>61.5890688259109</v>
      </c>
      <c r="K467" s="71">
        <v>0.85430360339171996</v>
      </c>
      <c r="L467" s="68">
        <v>36.538461538461497</v>
      </c>
      <c r="M467" s="71">
        <v>0.81039991573329595</v>
      </c>
      <c r="N467" s="68">
        <v>49.544072948328299</v>
      </c>
      <c r="O467" s="71">
        <v>0.69545949351478398</v>
      </c>
      <c r="P467" s="68">
        <v>88.106176620724895</v>
      </c>
      <c r="Q467" s="71"/>
      <c r="R467" s="68"/>
    </row>
    <row r="468" spans="1:18" x14ac:dyDescent="0.2">
      <c r="A468" s="72" t="s">
        <v>1270</v>
      </c>
      <c r="B468" s="66" t="s">
        <v>1271</v>
      </c>
      <c r="C468" s="67">
        <v>45</v>
      </c>
      <c r="D468" s="67" t="s">
        <v>343</v>
      </c>
      <c r="E468" s="71">
        <v>0.770480389778606</v>
      </c>
      <c r="F468" s="68">
        <v>65.637651821862306</v>
      </c>
      <c r="G468" s="71">
        <v>0.82960332714107199</v>
      </c>
      <c r="H468" s="68">
        <v>53.340080971659901</v>
      </c>
      <c r="I468" s="71">
        <v>0.71385117195792502</v>
      </c>
      <c r="J468" s="68">
        <v>35.070850202429099</v>
      </c>
      <c r="K468" s="71">
        <v>0.88067577680364895</v>
      </c>
      <c r="L468" s="68">
        <v>45.698380566801603</v>
      </c>
      <c r="M468" s="71">
        <v>0.803377690390085</v>
      </c>
      <c r="N468" s="68">
        <v>47.467071935157001</v>
      </c>
      <c r="O468" s="71">
        <v>0.62489398260029705</v>
      </c>
      <c r="P468" s="68">
        <v>83.767228177641698</v>
      </c>
      <c r="Q468" s="71"/>
      <c r="R468" s="68"/>
    </row>
    <row r="469" spans="1:18" x14ac:dyDescent="0.2">
      <c r="A469" s="72" t="s">
        <v>1272</v>
      </c>
      <c r="B469" s="66" t="s">
        <v>1273</v>
      </c>
      <c r="C469" s="67">
        <v>45</v>
      </c>
      <c r="D469" s="67" t="s">
        <v>343</v>
      </c>
      <c r="E469" s="71">
        <v>0.81728276091422603</v>
      </c>
      <c r="F469" s="68">
        <v>86.437246963562799</v>
      </c>
      <c r="G469" s="71">
        <v>0.85097406494046102</v>
      </c>
      <c r="H469" s="68">
        <v>62.297570850202398</v>
      </c>
      <c r="I469" s="71">
        <v>0.80817874393844902</v>
      </c>
      <c r="J469" s="68">
        <v>71.457489878542503</v>
      </c>
      <c r="K469" s="71">
        <v>0.886210028560387</v>
      </c>
      <c r="L469" s="68">
        <v>47.975708502024297</v>
      </c>
      <c r="M469" s="71">
        <v>0.93328885923949301</v>
      </c>
      <c r="N469" s="68">
        <v>88.297872340425499</v>
      </c>
      <c r="O469" s="71">
        <v>0.60776210789233898</v>
      </c>
      <c r="P469" s="68">
        <v>82.235834609494603</v>
      </c>
      <c r="Q469" s="71"/>
      <c r="R469" s="68"/>
    </row>
    <row r="470" spans="1:18" x14ac:dyDescent="0.2">
      <c r="A470" s="72" t="s">
        <v>1274</v>
      </c>
      <c r="B470" s="66" t="s">
        <v>1275</v>
      </c>
      <c r="C470" s="67">
        <v>45</v>
      </c>
      <c r="D470" s="67" t="s">
        <v>343</v>
      </c>
      <c r="E470" s="71">
        <v>0.78097881299720895</v>
      </c>
      <c r="F470" s="68">
        <v>69.989878542510098</v>
      </c>
      <c r="G470" s="71">
        <v>0.72734644424370798</v>
      </c>
      <c r="H470" s="68">
        <v>23.684210526315798</v>
      </c>
      <c r="I470" s="71">
        <v>0.70373838533394495</v>
      </c>
      <c r="J470" s="68">
        <v>31.730769230769202</v>
      </c>
      <c r="K470" s="71">
        <v>0.94171566317821298</v>
      </c>
      <c r="L470" s="68">
        <v>75.050607287449395</v>
      </c>
      <c r="M470" s="71">
        <v>0.82444436641971797</v>
      </c>
      <c r="N470" s="68">
        <v>53.850050658561301</v>
      </c>
      <c r="O470" s="71">
        <v>0.70764920581045998</v>
      </c>
      <c r="P470" s="68">
        <v>88.820826952526801</v>
      </c>
      <c r="Q470" s="71"/>
      <c r="R470" s="68"/>
    </row>
    <row r="471" spans="1:18" x14ac:dyDescent="0.2">
      <c r="A471" s="72" t="s">
        <v>1276</v>
      </c>
      <c r="B471" s="66" t="s">
        <v>1277</v>
      </c>
      <c r="C471" s="67">
        <v>45</v>
      </c>
      <c r="D471" s="67" t="s">
        <v>343</v>
      </c>
      <c r="E471" s="71">
        <v>0.81371199978699105</v>
      </c>
      <c r="F471" s="68">
        <v>84.817813765182194</v>
      </c>
      <c r="G471" s="71">
        <v>0.84391280243182398</v>
      </c>
      <c r="H471" s="68">
        <v>58.653846153846203</v>
      </c>
      <c r="I471" s="71">
        <v>0.77426920196626803</v>
      </c>
      <c r="J471" s="68">
        <v>57.692307692307701</v>
      </c>
      <c r="K471" s="71">
        <v>0.90991287258154097</v>
      </c>
      <c r="L471" s="68">
        <v>58.400809716599198</v>
      </c>
      <c r="M471" s="71">
        <v>0.86657771847898601</v>
      </c>
      <c r="N471" s="68">
        <v>67.983789260384995</v>
      </c>
      <c r="O471" s="71">
        <v>0.67388740347633702</v>
      </c>
      <c r="P471" s="68">
        <v>86.881061766207196</v>
      </c>
      <c r="Q471" s="71"/>
      <c r="R471" s="68"/>
    </row>
    <row r="472" spans="1:18" x14ac:dyDescent="0.2">
      <c r="A472" s="72" t="s">
        <v>1278</v>
      </c>
      <c r="B472" s="66" t="s">
        <v>1279</v>
      </c>
      <c r="C472" s="67">
        <v>45</v>
      </c>
      <c r="D472" s="67" t="s">
        <v>343</v>
      </c>
      <c r="E472" s="71">
        <v>0.82615915946651197</v>
      </c>
      <c r="F472" s="68">
        <v>89.676113360323896</v>
      </c>
      <c r="G472" s="71">
        <v>0.83353685912673903</v>
      </c>
      <c r="H472" s="68">
        <v>54.605263157894697</v>
      </c>
      <c r="I472" s="71">
        <v>0.77124501961932201</v>
      </c>
      <c r="J472" s="68">
        <v>56.3259109311741</v>
      </c>
      <c r="K472" s="71">
        <v>0.95476927503071696</v>
      </c>
      <c r="L472" s="68">
        <v>81.933198380566793</v>
      </c>
      <c r="M472" s="71">
        <v>0.87359994382219697</v>
      </c>
      <c r="N472" s="68">
        <v>69.503546099290801</v>
      </c>
      <c r="O472" s="71">
        <v>0.69764469973358501</v>
      </c>
      <c r="P472" s="68">
        <v>88.157223072996402</v>
      </c>
      <c r="Q472" s="71"/>
      <c r="R472" s="68"/>
    </row>
    <row r="473" spans="1:18" x14ac:dyDescent="0.2">
      <c r="A473" s="72" t="s">
        <v>1280</v>
      </c>
      <c r="B473" s="66" t="s">
        <v>1281</v>
      </c>
      <c r="C473" s="67">
        <v>66</v>
      </c>
      <c r="D473" s="67" t="s">
        <v>343</v>
      </c>
      <c r="E473" s="71">
        <v>0.84848424698686198</v>
      </c>
      <c r="F473" s="68">
        <v>89.357798165137595</v>
      </c>
      <c r="G473" s="71">
        <v>0.87906239136738396</v>
      </c>
      <c r="H473" s="68">
        <v>75.229357798165097</v>
      </c>
      <c r="I473" s="71">
        <v>0.84102820541055401</v>
      </c>
      <c r="J473" s="68">
        <v>84.954128440367001</v>
      </c>
      <c r="K473" s="71">
        <v>0.88944917380151201</v>
      </c>
      <c r="L473" s="68">
        <v>68.073394495412799</v>
      </c>
      <c r="M473" s="71">
        <v>0.66846758349705304</v>
      </c>
      <c r="N473" s="68">
        <v>46.9724770642202</v>
      </c>
      <c r="O473" s="71">
        <v>0.96441388085780899</v>
      </c>
      <c r="P473" s="68">
        <v>98.532110091743107</v>
      </c>
      <c r="Q473" s="71"/>
      <c r="R473" s="68"/>
    </row>
    <row r="474" spans="1:18" x14ac:dyDescent="0.2">
      <c r="A474" s="72" t="s">
        <v>1282</v>
      </c>
      <c r="B474" s="66" t="s">
        <v>1283</v>
      </c>
      <c r="C474" s="67">
        <v>66</v>
      </c>
      <c r="D474" s="67" t="s">
        <v>343</v>
      </c>
      <c r="E474" s="71">
        <v>0.76466601080019803</v>
      </c>
      <c r="F474" s="68">
        <v>57.798165137614703</v>
      </c>
      <c r="G474" s="71">
        <v>0.82192640198384403</v>
      </c>
      <c r="H474" s="68">
        <v>55.412844036697301</v>
      </c>
      <c r="I474" s="71">
        <v>0.776582713805264</v>
      </c>
      <c r="J474" s="68">
        <v>60.917431192660601</v>
      </c>
      <c r="K474" s="71">
        <v>0.88669645501035699</v>
      </c>
      <c r="L474" s="68">
        <v>66.605504587156005</v>
      </c>
      <c r="M474" s="71">
        <v>0.63777013752455802</v>
      </c>
      <c r="N474" s="68">
        <v>37.9816513761468</v>
      </c>
      <c r="O474" s="71">
        <v>0.70035434567696797</v>
      </c>
      <c r="P474" s="68">
        <v>65.688073394495405</v>
      </c>
      <c r="Q474" s="71"/>
      <c r="R474" s="68"/>
    </row>
    <row r="475" spans="1:18" x14ac:dyDescent="0.2">
      <c r="A475" s="72" t="s">
        <v>1284</v>
      </c>
      <c r="B475" s="66" t="s">
        <v>1285</v>
      </c>
      <c r="C475" s="67">
        <v>66</v>
      </c>
      <c r="D475" s="67" t="s">
        <v>343</v>
      </c>
      <c r="E475" s="71">
        <v>0.71814289309616797</v>
      </c>
      <c r="F475" s="68">
        <v>38.715596330275197</v>
      </c>
      <c r="G475" s="71">
        <v>0.73362809245622895</v>
      </c>
      <c r="H475" s="68">
        <v>25.871559633027498</v>
      </c>
      <c r="I475" s="71">
        <v>0.75095479432392198</v>
      </c>
      <c r="J475" s="68">
        <v>51.376146788990802</v>
      </c>
      <c r="K475" s="71">
        <v>0.85770574378381903</v>
      </c>
      <c r="L475" s="68">
        <v>48.807339449541303</v>
      </c>
      <c r="M475" s="71">
        <v>0.57023575638506896</v>
      </c>
      <c r="N475" s="68">
        <v>24.403669724770602</v>
      </c>
      <c r="O475" s="71">
        <v>0.67819007853180002</v>
      </c>
      <c r="P475" s="68">
        <v>60.183486238532097</v>
      </c>
      <c r="Q475" s="71"/>
      <c r="R475" s="68"/>
    </row>
    <row r="476" spans="1:18" x14ac:dyDescent="0.2">
      <c r="A476" s="72" t="s">
        <v>1286</v>
      </c>
      <c r="B476" s="66" t="s">
        <v>1287</v>
      </c>
      <c r="C476" s="67">
        <v>45</v>
      </c>
      <c r="D476" s="67" t="s">
        <v>343</v>
      </c>
      <c r="E476" s="71">
        <v>0.72418099521345003</v>
      </c>
      <c r="F476" s="68">
        <v>45.141700404858298</v>
      </c>
      <c r="G476" s="71">
        <v>0.72830443702414704</v>
      </c>
      <c r="H476" s="68">
        <v>23.836032388664002</v>
      </c>
      <c r="I476" s="71">
        <v>0.44622434641520903</v>
      </c>
      <c r="J476" s="68">
        <v>2.32793522267206</v>
      </c>
      <c r="K476" s="71">
        <v>0.78106889356640796</v>
      </c>
      <c r="L476" s="68">
        <v>19.888663967611301</v>
      </c>
      <c r="M476" s="71">
        <v>0.76475545100242304</v>
      </c>
      <c r="N476" s="68">
        <v>36.474164133738597</v>
      </c>
      <c r="O476" s="71">
        <v>0.90055184805906197</v>
      </c>
      <c r="P476" s="68">
        <v>97.702909647779506</v>
      </c>
      <c r="Q476" s="71"/>
      <c r="R476" s="68"/>
    </row>
    <row r="477" spans="1:18" x14ac:dyDescent="0.2">
      <c r="A477" s="72" t="s">
        <v>1288</v>
      </c>
      <c r="B477" s="66" t="s">
        <v>1289</v>
      </c>
      <c r="C477" s="67">
        <v>66</v>
      </c>
      <c r="D477" s="67" t="s">
        <v>343</v>
      </c>
      <c r="E477" s="71">
        <v>0.766457604525285</v>
      </c>
      <c r="F477" s="68">
        <v>58.348623853211002</v>
      </c>
      <c r="G477" s="71">
        <v>0.84647103041494898</v>
      </c>
      <c r="H477" s="68">
        <v>63.4862385321101</v>
      </c>
      <c r="I477" s="71">
        <v>0.84153450349907799</v>
      </c>
      <c r="J477" s="68">
        <v>85.321100917431195</v>
      </c>
      <c r="K477" s="71">
        <v>0.89005847658412396</v>
      </c>
      <c r="L477" s="68">
        <v>68.256880733944996</v>
      </c>
      <c r="M477" s="71">
        <v>0.66846758349705304</v>
      </c>
      <c r="N477" s="68">
        <v>46.9724770642202</v>
      </c>
      <c r="O477" s="71">
        <v>0.58575642863122201</v>
      </c>
      <c r="P477" s="68">
        <v>42.568807339449499</v>
      </c>
      <c r="Q477" s="71"/>
      <c r="R477" s="68"/>
    </row>
    <row r="478" spans="1:18" x14ac:dyDescent="0.2">
      <c r="A478" s="72" t="s">
        <v>1290</v>
      </c>
      <c r="B478" s="66" t="s">
        <v>1291</v>
      </c>
      <c r="C478" s="67">
        <v>45</v>
      </c>
      <c r="D478" s="67" t="s">
        <v>343</v>
      </c>
      <c r="E478" s="71">
        <v>0.74733257677310305</v>
      </c>
      <c r="F478" s="68">
        <v>55.2631578947368</v>
      </c>
      <c r="G478" s="71">
        <v>0.64656970894489296</v>
      </c>
      <c r="H478" s="68">
        <v>12.0951417004049</v>
      </c>
      <c r="I478" s="71">
        <v>0.543819021151005</v>
      </c>
      <c r="J478" s="68">
        <v>6.3765182186234801</v>
      </c>
      <c r="K478" s="71">
        <v>0.89330634678487897</v>
      </c>
      <c r="L478" s="68">
        <v>51.5182186234818</v>
      </c>
      <c r="M478" s="71">
        <v>0.78231101436045103</v>
      </c>
      <c r="N478" s="68">
        <v>41.337386018237098</v>
      </c>
      <c r="O478" s="71">
        <v>0.87065679262428997</v>
      </c>
      <c r="P478" s="68">
        <v>96.477794793261893</v>
      </c>
      <c r="Q478" s="71"/>
      <c r="R478" s="68"/>
    </row>
    <row r="479" spans="1:18" x14ac:dyDescent="0.2">
      <c r="A479" s="72" t="s">
        <v>1292</v>
      </c>
      <c r="B479" s="66" t="s">
        <v>1293</v>
      </c>
      <c r="C479" s="67">
        <v>66</v>
      </c>
      <c r="D479" s="67" t="s">
        <v>343</v>
      </c>
      <c r="E479" s="71">
        <v>0.76915687571900704</v>
      </c>
      <c r="F479" s="68">
        <v>59.266055045871603</v>
      </c>
      <c r="G479" s="71">
        <v>0.79681920321299105</v>
      </c>
      <c r="H479" s="68">
        <v>44.587155963302799</v>
      </c>
      <c r="I479" s="71">
        <v>0.82849483326504503</v>
      </c>
      <c r="J479" s="68">
        <v>82.752293577981604</v>
      </c>
      <c r="K479" s="71">
        <v>0.845651015302887</v>
      </c>
      <c r="L479" s="68">
        <v>42.201834862385297</v>
      </c>
      <c r="M479" s="71">
        <v>0.65618860510805499</v>
      </c>
      <c r="N479" s="68">
        <v>43.4862385321101</v>
      </c>
      <c r="O479" s="71">
        <v>0.71863072170606002</v>
      </c>
      <c r="P479" s="68">
        <v>69.357798165137595</v>
      </c>
      <c r="Q479" s="71"/>
      <c r="R479" s="68"/>
    </row>
    <row r="480" spans="1:18" x14ac:dyDescent="0.2">
      <c r="A480" s="72" t="s">
        <v>1294</v>
      </c>
      <c r="B480" s="66" t="s">
        <v>1295</v>
      </c>
      <c r="C480" s="67">
        <v>45</v>
      </c>
      <c r="D480" s="67" t="s">
        <v>343</v>
      </c>
      <c r="E480" s="71">
        <v>0.80954481581179405</v>
      </c>
      <c r="F480" s="68">
        <v>83.198380566801603</v>
      </c>
      <c r="G480" s="71">
        <v>0.78890713421115299</v>
      </c>
      <c r="H480" s="68">
        <v>38.208502024291498</v>
      </c>
      <c r="I480" s="71">
        <v>0.68588831749580303</v>
      </c>
      <c r="J480" s="68">
        <v>25.860323886639701</v>
      </c>
      <c r="K480" s="71">
        <v>0.85795277230960798</v>
      </c>
      <c r="L480" s="68">
        <v>37.5</v>
      </c>
      <c r="M480" s="71">
        <v>0.803377690390085</v>
      </c>
      <c r="N480" s="68">
        <v>47.467071935157001</v>
      </c>
      <c r="O480" s="71">
        <v>0.91159816465232102</v>
      </c>
      <c r="P480" s="68">
        <v>98.111281265952002</v>
      </c>
      <c r="Q480" s="71"/>
      <c r="R480" s="68"/>
    </row>
    <row r="481" spans="1:18" x14ac:dyDescent="0.2">
      <c r="A481" s="72" t="s">
        <v>1296</v>
      </c>
      <c r="B481" s="66" t="s">
        <v>1297</v>
      </c>
      <c r="C481" s="67">
        <v>45</v>
      </c>
      <c r="D481" s="67" t="s">
        <v>343</v>
      </c>
      <c r="E481" s="71">
        <v>0.69339284794939404</v>
      </c>
      <c r="F481" s="68">
        <v>33.400809716599198</v>
      </c>
      <c r="G481" s="71">
        <v>0.76394295505339405</v>
      </c>
      <c r="H481" s="68">
        <v>31.275303643724701</v>
      </c>
      <c r="I481" s="71">
        <v>0.614486672929489</v>
      </c>
      <c r="J481" s="68">
        <v>12.9048582995951</v>
      </c>
      <c r="K481" s="71">
        <v>0.77383055675927004</v>
      </c>
      <c r="L481" s="68">
        <v>18.5222672064777</v>
      </c>
      <c r="M481" s="71">
        <v>0.70155542291352102</v>
      </c>
      <c r="N481" s="68">
        <v>23.353596757852099</v>
      </c>
      <c r="O481" s="71">
        <v>0.613148632091297</v>
      </c>
      <c r="P481" s="68">
        <v>82.695252679938704</v>
      </c>
      <c r="Q481" s="71"/>
      <c r="R481" s="68"/>
    </row>
    <row r="482" spans="1:18" x14ac:dyDescent="0.2">
      <c r="A482" s="72" t="s">
        <v>1298</v>
      </c>
      <c r="B482" s="66" t="s">
        <v>1299</v>
      </c>
      <c r="C482" s="67">
        <v>45</v>
      </c>
      <c r="D482" s="67" t="s">
        <v>343</v>
      </c>
      <c r="E482" s="71">
        <v>0.854202276917294</v>
      </c>
      <c r="F482" s="68">
        <v>95.394736842105303</v>
      </c>
      <c r="G482" s="71">
        <v>0.87903525971737495</v>
      </c>
      <c r="H482" s="68">
        <v>73.633603238866399</v>
      </c>
      <c r="I482" s="71">
        <v>0.79962078014488902</v>
      </c>
      <c r="J482" s="68">
        <v>67.763157894736807</v>
      </c>
      <c r="K482" s="71">
        <v>0.94470022411097199</v>
      </c>
      <c r="L482" s="68">
        <v>76.619433198380605</v>
      </c>
      <c r="M482" s="71">
        <v>0.89115550718022596</v>
      </c>
      <c r="N482" s="68">
        <v>75.633232016210698</v>
      </c>
      <c r="O482" s="71">
        <v>0.75649961343300798</v>
      </c>
      <c r="P482" s="68">
        <v>91.526288922919804</v>
      </c>
      <c r="Q482" s="71"/>
      <c r="R482" s="68"/>
    </row>
    <row r="483" spans="1:18" x14ac:dyDescent="0.2">
      <c r="A483" s="72" t="s">
        <v>1300</v>
      </c>
      <c r="B483" s="66" t="s">
        <v>1301</v>
      </c>
      <c r="C483" s="67">
        <v>45</v>
      </c>
      <c r="D483" s="67" t="s">
        <v>343</v>
      </c>
      <c r="E483" s="71">
        <v>0.82738494462517398</v>
      </c>
      <c r="F483" s="68">
        <v>89.878542510121505</v>
      </c>
      <c r="G483" s="71">
        <v>0.78547627094929995</v>
      </c>
      <c r="H483" s="68">
        <v>37.5</v>
      </c>
      <c r="I483" s="71">
        <v>0.69813665715360396</v>
      </c>
      <c r="J483" s="68">
        <v>29.3016194331984</v>
      </c>
      <c r="K483" s="71">
        <v>0.88270189948700795</v>
      </c>
      <c r="L483" s="68">
        <v>46.609311740890703</v>
      </c>
      <c r="M483" s="71">
        <v>0.81391102840490104</v>
      </c>
      <c r="N483" s="68">
        <v>50.303951367781202</v>
      </c>
      <c r="O483" s="71">
        <v>0.95669886713105801</v>
      </c>
      <c r="P483" s="68">
        <v>99.030117406840205</v>
      </c>
      <c r="Q483" s="71"/>
      <c r="R483" s="68"/>
    </row>
    <row r="484" spans="1:18" x14ac:dyDescent="0.2">
      <c r="A484" s="72" t="s">
        <v>1302</v>
      </c>
      <c r="B484" s="66" t="s">
        <v>1303</v>
      </c>
      <c r="C484" s="67">
        <v>45</v>
      </c>
      <c r="D484" s="67" t="s">
        <v>343</v>
      </c>
      <c r="E484" s="71">
        <v>0.81048464370128903</v>
      </c>
      <c r="F484" s="68">
        <v>83.653846153846203</v>
      </c>
      <c r="G484" s="71">
        <v>0.80130015996436199</v>
      </c>
      <c r="H484" s="68">
        <v>41.902834008097201</v>
      </c>
      <c r="I484" s="71">
        <v>0.70574245406713698</v>
      </c>
      <c r="J484" s="68">
        <v>32.338056680161898</v>
      </c>
      <c r="K484" s="71">
        <v>0.84027146846369405</v>
      </c>
      <c r="L484" s="68">
        <v>32.135627530364403</v>
      </c>
      <c r="M484" s="71">
        <v>0.84199992977774696</v>
      </c>
      <c r="N484" s="68">
        <v>59.219858156028401</v>
      </c>
      <c r="O484" s="71">
        <v>0.86310920623350595</v>
      </c>
      <c r="P484" s="68">
        <v>96.375701888718694</v>
      </c>
      <c r="Q484" s="71"/>
      <c r="R484" s="68"/>
    </row>
    <row r="485" spans="1:18" x14ac:dyDescent="0.2">
      <c r="A485" s="72" t="s">
        <v>1304</v>
      </c>
      <c r="B485" s="66" t="s">
        <v>1305</v>
      </c>
      <c r="C485" s="67">
        <v>45</v>
      </c>
      <c r="D485" s="67" t="s">
        <v>343</v>
      </c>
      <c r="E485" s="71">
        <v>0.898694227773987</v>
      </c>
      <c r="F485" s="68">
        <v>99.3927125506073</v>
      </c>
      <c r="G485" s="71">
        <v>0.89630349262888898</v>
      </c>
      <c r="H485" s="68">
        <v>81.022267206477693</v>
      </c>
      <c r="I485" s="71">
        <v>0.83602216149715503</v>
      </c>
      <c r="J485" s="68">
        <v>83.198380566801603</v>
      </c>
      <c r="K485" s="71">
        <v>0.95575310409041103</v>
      </c>
      <c r="L485" s="68">
        <v>82.338056680161898</v>
      </c>
      <c r="M485" s="71">
        <v>0.97893332397036603</v>
      </c>
      <c r="N485" s="68">
        <v>97.416413373860195</v>
      </c>
      <c r="O485" s="71">
        <v>0.82645905668311204</v>
      </c>
      <c r="P485" s="68">
        <v>95.558958652373704</v>
      </c>
      <c r="Q485" s="71"/>
      <c r="R485" s="68"/>
    </row>
    <row r="486" spans="1:18" x14ac:dyDescent="0.2">
      <c r="A486" s="72" t="s">
        <v>1306</v>
      </c>
      <c r="B486" s="66" t="s">
        <v>1307</v>
      </c>
      <c r="C486" s="67">
        <v>45</v>
      </c>
      <c r="D486" s="67" t="s">
        <v>343</v>
      </c>
      <c r="E486" s="71">
        <v>0.85555082326696197</v>
      </c>
      <c r="F486" s="68">
        <v>95.748987854250998</v>
      </c>
      <c r="G486" s="71">
        <v>0.90227183487840801</v>
      </c>
      <c r="H486" s="68">
        <v>82.945344129554698</v>
      </c>
      <c r="I486" s="71">
        <v>0.76668845627933602</v>
      </c>
      <c r="J486" s="68">
        <v>54.453441295546597</v>
      </c>
      <c r="K486" s="71">
        <v>0.94368971442246097</v>
      </c>
      <c r="L486" s="68">
        <v>75.9109311740891</v>
      </c>
      <c r="M486" s="71">
        <v>0.94031108458270396</v>
      </c>
      <c r="N486" s="68">
        <v>89.918946301925004</v>
      </c>
      <c r="O486" s="71">
        <v>0.724793026171901</v>
      </c>
      <c r="P486" s="68">
        <v>89.739663093415004</v>
      </c>
      <c r="Q486" s="71"/>
      <c r="R486" s="68"/>
    </row>
    <row r="487" spans="1:18" x14ac:dyDescent="0.2">
      <c r="A487" s="72" t="s">
        <v>1308</v>
      </c>
      <c r="B487" s="66" t="s">
        <v>1309</v>
      </c>
      <c r="C487" s="67">
        <v>45</v>
      </c>
      <c r="D487" s="67" t="s">
        <v>343</v>
      </c>
      <c r="E487" s="71">
        <v>0.86622548061980098</v>
      </c>
      <c r="F487" s="68">
        <v>97.368421052631604</v>
      </c>
      <c r="G487" s="71">
        <v>0.863364815661258</v>
      </c>
      <c r="H487" s="68">
        <v>67.408906882591097</v>
      </c>
      <c r="I487" s="71">
        <v>0.84841459849526102</v>
      </c>
      <c r="J487" s="68">
        <v>86.690283400809705</v>
      </c>
      <c r="K487" s="71">
        <v>0.90633341583583604</v>
      </c>
      <c r="L487" s="68">
        <v>56.680161943319803</v>
      </c>
      <c r="M487" s="71">
        <v>0.94031108458270396</v>
      </c>
      <c r="N487" s="68">
        <v>89.918946301925004</v>
      </c>
      <c r="O487" s="71">
        <v>0.77270348852394499</v>
      </c>
      <c r="P487" s="68">
        <v>92.496171516079599</v>
      </c>
      <c r="Q487" s="71"/>
      <c r="R487" s="68"/>
    </row>
    <row r="488" spans="1:18" x14ac:dyDescent="0.2">
      <c r="A488" s="72" t="s">
        <v>1310</v>
      </c>
      <c r="B488" s="66" t="s">
        <v>1311</v>
      </c>
      <c r="C488" s="67">
        <v>45</v>
      </c>
      <c r="D488" s="67" t="s">
        <v>343</v>
      </c>
      <c r="E488" s="71">
        <v>0.88783551211779799</v>
      </c>
      <c r="F488" s="68">
        <v>98.785425101214599</v>
      </c>
      <c r="G488" s="71">
        <v>0.88734408799487496</v>
      </c>
      <c r="H488" s="68">
        <v>77.479757085020196</v>
      </c>
      <c r="I488" s="71">
        <v>0.86073805254792601</v>
      </c>
      <c r="J488" s="68">
        <v>89.827935222672096</v>
      </c>
      <c r="K488" s="71">
        <v>0.94567966374542101</v>
      </c>
      <c r="L488" s="68">
        <v>77.277327935222701</v>
      </c>
      <c r="M488" s="71">
        <v>0.98595554931357698</v>
      </c>
      <c r="N488" s="68">
        <v>98.328267477203596</v>
      </c>
      <c r="O488" s="71">
        <v>0.75946020698718797</v>
      </c>
      <c r="P488" s="68">
        <v>91.8325676365493</v>
      </c>
      <c r="Q488" s="71"/>
      <c r="R488" s="68"/>
    </row>
    <row r="489" spans="1:18" x14ac:dyDescent="0.2">
      <c r="A489" s="72" t="s">
        <v>1312</v>
      </c>
      <c r="B489" s="66" t="s">
        <v>1313</v>
      </c>
      <c r="C489" s="67">
        <v>45</v>
      </c>
      <c r="D489" s="67" t="s">
        <v>343</v>
      </c>
      <c r="E489" s="71">
        <v>0.85429059418318598</v>
      </c>
      <c r="F489" s="68">
        <v>95.546558704453403</v>
      </c>
      <c r="G489" s="71">
        <v>0.854014213748022</v>
      </c>
      <c r="H489" s="68">
        <v>63.765182186234803</v>
      </c>
      <c r="I489" s="71">
        <v>0.82639291929761705</v>
      </c>
      <c r="J489" s="68">
        <v>79.200404858299606</v>
      </c>
      <c r="K489" s="71">
        <v>0.91989968555007395</v>
      </c>
      <c r="L489" s="68">
        <v>63.967611336032398</v>
      </c>
      <c r="M489" s="71">
        <v>0.91573329588146501</v>
      </c>
      <c r="N489" s="68">
        <v>83.282674772036501</v>
      </c>
      <c r="O489" s="71">
        <v>0.755412856438751</v>
      </c>
      <c r="P489" s="68">
        <v>91.475242470648297</v>
      </c>
      <c r="Q489" s="71"/>
      <c r="R489" s="68"/>
    </row>
    <row r="490" spans="1:18" x14ac:dyDescent="0.2">
      <c r="A490" s="72" t="s">
        <v>1314</v>
      </c>
      <c r="B490" s="66" t="s">
        <v>1315</v>
      </c>
      <c r="C490" s="67">
        <v>66</v>
      </c>
      <c r="D490" s="67" t="s">
        <v>343</v>
      </c>
      <c r="E490" s="71">
        <v>0.68413605844102698</v>
      </c>
      <c r="F490" s="68">
        <v>28.623853211009202</v>
      </c>
      <c r="G490" s="71">
        <v>0.77133309134369199</v>
      </c>
      <c r="H490" s="68">
        <v>36.5137614678899</v>
      </c>
      <c r="I490" s="71">
        <v>0.71378747292264899</v>
      </c>
      <c r="J490" s="68">
        <v>36.5137614678899</v>
      </c>
      <c r="K490" s="71">
        <v>0.866260492959817</v>
      </c>
      <c r="L490" s="68">
        <v>54.678899082568797</v>
      </c>
      <c r="M490" s="71">
        <v>0.53339882121807503</v>
      </c>
      <c r="N490" s="68">
        <v>18.899082568807302</v>
      </c>
      <c r="O490" s="71">
        <v>0.53590041376090303</v>
      </c>
      <c r="P490" s="68">
        <v>34.311926605504603</v>
      </c>
      <c r="Q490" s="71"/>
      <c r="R490" s="68"/>
    </row>
    <row r="491" spans="1:18" x14ac:dyDescent="0.2">
      <c r="A491" s="72" t="s">
        <v>1316</v>
      </c>
      <c r="B491" s="66" t="s">
        <v>1317</v>
      </c>
      <c r="C491" s="67">
        <v>66</v>
      </c>
      <c r="D491" s="67" t="s">
        <v>343</v>
      </c>
      <c r="E491" s="71">
        <v>0.69039605911568802</v>
      </c>
      <c r="F491" s="68">
        <v>30.091743119266098</v>
      </c>
      <c r="G491" s="71">
        <v>0.81912544275565502</v>
      </c>
      <c r="H491" s="68">
        <v>53.761467889908303</v>
      </c>
      <c r="I491" s="71">
        <v>0.76029874192015801</v>
      </c>
      <c r="J491" s="68">
        <v>55.045871559632999</v>
      </c>
      <c r="K491" s="71">
        <v>0.85502541331729498</v>
      </c>
      <c r="L491" s="68">
        <v>47.155963302752298</v>
      </c>
      <c r="M491" s="71">
        <v>0.53339882121807503</v>
      </c>
      <c r="N491" s="68">
        <v>18.899082568807302</v>
      </c>
      <c r="O491" s="71">
        <v>0.48413187636725902</v>
      </c>
      <c r="P491" s="68">
        <v>25.5045871559633</v>
      </c>
      <c r="Q491" s="71"/>
      <c r="R491" s="68"/>
    </row>
    <row r="492" spans="1:18" x14ac:dyDescent="0.2">
      <c r="A492" s="72" t="s">
        <v>1318</v>
      </c>
      <c r="B492" s="66" t="s">
        <v>1319</v>
      </c>
      <c r="C492" s="67">
        <v>66</v>
      </c>
      <c r="D492" s="67" t="s">
        <v>343</v>
      </c>
      <c r="E492" s="71">
        <v>0.78292485146025603</v>
      </c>
      <c r="F492" s="68">
        <v>64.403669724770594</v>
      </c>
      <c r="G492" s="71">
        <v>0.83561068295222096</v>
      </c>
      <c r="H492" s="68">
        <v>61.284403669724803</v>
      </c>
      <c r="I492" s="71">
        <v>0.79975862513624096</v>
      </c>
      <c r="J492" s="68">
        <v>72.110091743119298</v>
      </c>
      <c r="K492" s="71">
        <v>0.85961829231105402</v>
      </c>
      <c r="L492" s="68">
        <v>50.4587155963303</v>
      </c>
      <c r="M492" s="71">
        <v>0.70530451866404698</v>
      </c>
      <c r="N492" s="68">
        <v>54.311926605504603</v>
      </c>
      <c r="O492" s="71">
        <v>0.71433213823771702</v>
      </c>
      <c r="P492" s="68">
        <v>67.706422018348604</v>
      </c>
      <c r="Q492" s="71"/>
      <c r="R492" s="68"/>
    </row>
    <row r="493" spans="1:18" x14ac:dyDescent="0.2">
      <c r="A493" s="72" t="s">
        <v>1320</v>
      </c>
      <c r="B493" s="66" t="s">
        <v>1321</v>
      </c>
      <c r="C493" s="67">
        <v>66</v>
      </c>
      <c r="D493" s="67" t="s">
        <v>343</v>
      </c>
      <c r="E493" s="71">
        <v>0.74850641169801002</v>
      </c>
      <c r="F493" s="68">
        <v>50.642201834862398</v>
      </c>
      <c r="G493" s="71">
        <v>0.79901728084631896</v>
      </c>
      <c r="H493" s="68">
        <v>45.137614678899098</v>
      </c>
      <c r="I493" s="71">
        <v>0.75555917790220495</v>
      </c>
      <c r="J493" s="68">
        <v>52.4770642201835</v>
      </c>
      <c r="K493" s="71">
        <v>0.84912648027767201</v>
      </c>
      <c r="L493" s="68">
        <v>44.220183486238497</v>
      </c>
      <c r="M493" s="71">
        <v>0.63777013752455802</v>
      </c>
      <c r="N493" s="68">
        <v>37.9816513761468</v>
      </c>
      <c r="O493" s="71">
        <v>0.70105898193929805</v>
      </c>
      <c r="P493" s="68">
        <v>65.871559633027502</v>
      </c>
      <c r="Q493" s="71"/>
      <c r="R493" s="68"/>
    </row>
    <row r="494" spans="1:18" x14ac:dyDescent="0.2">
      <c r="A494" s="72" t="s">
        <v>1322</v>
      </c>
      <c r="B494" s="66" t="s">
        <v>1323</v>
      </c>
      <c r="C494" s="67">
        <v>45</v>
      </c>
      <c r="D494" s="67" t="s">
        <v>343</v>
      </c>
      <c r="E494" s="71">
        <v>0.87256200271631401</v>
      </c>
      <c r="F494" s="68">
        <v>97.823886639676104</v>
      </c>
      <c r="G494" s="71">
        <v>0.82316889850516395</v>
      </c>
      <c r="H494" s="68">
        <v>50.9109311740891</v>
      </c>
      <c r="I494" s="71">
        <v>0.80466349706663898</v>
      </c>
      <c r="J494" s="68">
        <v>69.382591093117398</v>
      </c>
      <c r="K494" s="71">
        <v>0.90398608674848802</v>
      </c>
      <c r="L494" s="68">
        <v>55.465587044534402</v>
      </c>
      <c r="M494" s="71">
        <v>0.91573329588146501</v>
      </c>
      <c r="N494" s="68">
        <v>83.282674772036501</v>
      </c>
      <c r="O494" s="71">
        <v>0.91525823537981499</v>
      </c>
      <c r="P494" s="68">
        <v>98.162327718223594</v>
      </c>
      <c r="Q494" s="71"/>
      <c r="R494" s="68"/>
    </row>
    <row r="495" spans="1:18" x14ac:dyDescent="0.2">
      <c r="A495" s="72" t="s">
        <v>1324</v>
      </c>
      <c r="B495" s="66" t="s">
        <v>1325</v>
      </c>
      <c r="C495" s="67">
        <v>45</v>
      </c>
      <c r="D495" s="67" t="s">
        <v>343</v>
      </c>
      <c r="E495" s="71">
        <v>0.86622596377918004</v>
      </c>
      <c r="F495" s="68">
        <v>97.419028340080999</v>
      </c>
      <c r="G495" s="71">
        <v>0.90230761092009404</v>
      </c>
      <c r="H495" s="68">
        <v>82.995951417004093</v>
      </c>
      <c r="I495" s="71">
        <v>0.79138683044620595</v>
      </c>
      <c r="J495" s="68">
        <v>64.423076923076906</v>
      </c>
      <c r="K495" s="71">
        <v>0.89099760630394798</v>
      </c>
      <c r="L495" s="68">
        <v>50.354251012145703</v>
      </c>
      <c r="M495" s="71">
        <v>0.94733330992591502</v>
      </c>
      <c r="N495" s="68">
        <v>91.894630192502504</v>
      </c>
      <c r="O495" s="71">
        <v>0.799104461299738</v>
      </c>
      <c r="P495" s="68">
        <v>94.486983154670696</v>
      </c>
      <c r="Q495" s="71"/>
      <c r="R495" s="68"/>
    </row>
    <row r="496" spans="1:18" x14ac:dyDescent="0.2">
      <c r="A496" s="72" t="s">
        <v>1326</v>
      </c>
      <c r="B496" s="66" t="s">
        <v>1327</v>
      </c>
      <c r="C496" s="67">
        <v>45</v>
      </c>
      <c r="D496" s="67" t="s">
        <v>343</v>
      </c>
      <c r="E496" s="71">
        <v>0.81601428018613098</v>
      </c>
      <c r="F496" s="68">
        <v>85.931174089068804</v>
      </c>
      <c r="G496" s="71">
        <v>0.71421021435589904</v>
      </c>
      <c r="H496" s="68">
        <v>20.951417004048601</v>
      </c>
      <c r="I496" s="71">
        <v>0.71841216645601502</v>
      </c>
      <c r="J496" s="68">
        <v>37.550607287449402</v>
      </c>
      <c r="K496" s="71">
        <v>0.896998661806099</v>
      </c>
      <c r="L496" s="68">
        <v>52.884615384615401</v>
      </c>
      <c r="M496" s="71">
        <v>0.86657771847898601</v>
      </c>
      <c r="N496" s="68">
        <v>67.983789260384995</v>
      </c>
      <c r="O496" s="71">
        <v>0.88387263983365405</v>
      </c>
      <c r="P496" s="68">
        <v>97.243491577335405</v>
      </c>
      <c r="Q496" s="71"/>
      <c r="R496" s="68"/>
    </row>
    <row r="497" spans="1:18" x14ac:dyDescent="0.2">
      <c r="A497" s="72" t="s">
        <v>1328</v>
      </c>
      <c r="B497" s="66" t="s">
        <v>1329</v>
      </c>
      <c r="C497" s="67">
        <v>45</v>
      </c>
      <c r="D497" s="67" t="s">
        <v>343</v>
      </c>
      <c r="E497" s="71">
        <v>0.86218447744148397</v>
      </c>
      <c r="F497" s="68">
        <v>96.659919028340099</v>
      </c>
      <c r="G497" s="71">
        <v>0.85699966477352996</v>
      </c>
      <c r="H497" s="68">
        <v>65.030364372469606</v>
      </c>
      <c r="I497" s="71">
        <v>0.81936988145462997</v>
      </c>
      <c r="J497" s="68">
        <v>76.619433198380605</v>
      </c>
      <c r="K497" s="71">
        <v>0.92906723588516005</v>
      </c>
      <c r="L497" s="68">
        <v>68.421052631578902</v>
      </c>
      <c r="M497" s="71">
        <v>0.94733330992591502</v>
      </c>
      <c r="N497" s="68">
        <v>91.894630192502504</v>
      </c>
      <c r="O497" s="71">
        <v>0.75815229516818405</v>
      </c>
      <c r="P497" s="68">
        <v>91.628381827463002</v>
      </c>
      <c r="Q497" s="71"/>
      <c r="R497" s="68"/>
    </row>
    <row r="498" spans="1:18" x14ac:dyDescent="0.2">
      <c r="A498" s="72" t="s">
        <v>1330</v>
      </c>
      <c r="B498" s="66" t="s">
        <v>1331</v>
      </c>
      <c r="C498" s="67">
        <v>45</v>
      </c>
      <c r="D498" s="67" t="s">
        <v>343</v>
      </c>
      <c r="E498" s="71">
        <v>0.74091783072842698</v>
      </c>
      <c r="F498" s="68">
        <v>52.277327935222701</v>
      </c>
      <c r="G498" s="71">
        <v>0.74050907235735997</v>
      </c>
      <c r="H498" s="68">
        <v>26.012145748987901</v>
      </c>
      <c r="I498" s="71">
        <v>0.66053936643297695</v>
      </c>
      <c r="J498" s="68">
        <v>19.989878542510102</v>
      </c>
      <c r="K498" s="71">
        <v>0.80400505866540295</v>
      </c>
      <c r="L498" s="68">
        <v>23.937246963562799</v>
      </c>
      <c r="M498" s="71">
        <v>0.72964432428636605</v>
      </c>
      <c r="N498" s="68">
        <v>28.419452887538</v>
      </c>
      <c r="O498" s="71">
        <v>0.76989133190003101</v>
      </c>
      <c r="P498" s="68">
        <v>92.343032159264894</v>
      </c>
      <c r="Q498" s="71"/>
      <c r="R498" s="68"/>
    </row>
    <row r="499" spans="1:18" x14ac:dyDescent="0.2">
      <c r="A499" s="72" t="s">
        <v>1332</v>
      </c>
      <c r="B499" s="66" t="s">
        <v>1333</v>
      </c>
      <c r="C499" s="67">
        <v>45</v>
      </c>
      <c r="D499" s="67" t="s">
        <v>343</v>
      </c>
      <c r="E499" s="71">
        <v>0.81951532101788405</v>
      </c>
      <c r="F499" s="68">
        <v>87.297570850202405</v>
      </c>
      <c r="G499" s="71">
        <v>0.84043175291383299</v>
      </c>
      <c r="H499" s="68">
        <v>57.135627530364403</v>
      </c>
      <c r="I499" s="71">
        <v>0.79215927231995797</v>
      </c>
      <c r="J499" s="68">
        <v>64.524291497975696</v>
      </c>
      <c r="K499" s="71">
        <v>0.88838785396936404</v>
      </c>
      <c r="L499" s="68">
        <v>48.886639676113397</v>
      </c>
      <c r="M499" s="71">
        <v>0.91222218320985904</v>
      </c>
      <c r="N499" s="68">
        <v>82.269503546099301</v>
      </c>
      <c r="O499" s="71">
        <v>0.66437554267640397</v>
      </c>
      <c r="P499" s="68">
        <v>86.217457886676897</v>
      </c>
      <c r="Q499" s="71"/>
      <c r="R499" s="68"/>
    </row>
    <row r="500" spans="1:18" x14ac:dyDescent="0.2">
      <c r="A500" s="72" t="s">
        <v>1334</v>
      </c>
      <c r="B500" s="66" t="s">
        <v>1335</v>
      </c>
      <c r="C500" s="67">
        <v>64</v>
      </c>
      <c r="D500" s="67" t="s">
        <v>343</v>
      </c>
      <c r="E500" s="71">
        <v>0.83556080210992201</v>
      </c>
      <c r="F500" s="68">
        <v>93.684210526315795</v>
      </c>
      <c r="G500" s="71">
        <v>0.82956174194928001</v>
      </c>
      <c r="H500" s="68">
        <v>90.789473684210506</v>
      </c>
      <c r="I500" s="71">
        <v>0.78274086797752995</v>
      </c>
      <c r="J500" s="68">
        <v>87.894736842105303</v>
      </c>
      <c r="K500" s="71">
        <v>0.84603574496717004</v>
      </c>
      <c r="L500" s="68">
        <v>84.210526315789494</v>
      </c>
      <c r="M500" s="71">
        <v>0.92215568862275399</v>
      </c>
      <c r="N500" s="68">
        <v>95.514511873350898</v>
      </c>
      <c r="O500" s="71">
        <v>0.79730996703287504</v>
      </c>
      <c r="P500" s="68">
        <v>91.397849462365599</v>
      </c>
      <c r="Q500" s="71"/>
      <c r="R500" s="68"/>
    </row>
    <row r="501" spans="1:18" x14ac:dyDescent="0.2">
      <c r="A501" s="72" t="s">
        <v>1336</v>
      </c>
      <c r="B501" s="66" t="s">
        <v>1337</v>
      </c>
      <c r="C501" s="67">
        <v>64</v>
      </c>
      <c r="D501" s="67" t="s">
        <v>343</v>
      </c>
      <c r="E501" s="71">
        <v>0.85557138956332901</v>
      </c>
      <c r="F501" s="68">
        <v>95</v>
      </c>
      <c r="G501" s="71">
        <v>0.87923684429045601</v>
      </c>
      <c r="H501" s="68">
        <v>97.894736842105303</v>
      </c>
      <c r="I501" s="71">
        <v>0.79544366472483596</v>
      </c>
      <c r="J501" s="68">
        <v>90.263157894736807</v>
      </c>
      <c r="K501" s="71">
        <v>0.91179905668482697</v>
      </c>
      <c r="L501" s="68">
        <v>94.736842105263193</v>
      </c>
      <c r="M501" s="71">
        <v>0.97154145317612195</v>
      </c>
      <c r="N501" s="68">
        <v>97.625329815303402</v>
      </c>
      <c r="O501" s="71">
        <v>0.71983592894040105</v>
      </c>
      <c r="P501" s="68">
        <v>84.677419354838705</v>
      </c>
      <c r="Q501" s="71"/>
      <c r="R501" s="68"/>
    </row>
    <row r="502" spans="1:18" x14ac:dyDescent="0.2">
      <c r="A502" s="72" t="s">
        <v>1338</v>
      </c>
      <c r="B502" s="66" t="s">
        <v>1339</v>
      </c>
      <c r="C502" s="67">
        <v>45</v>
      </c>
      <c r="D502" s="67" t="s">
        <v>343</v>
      </c>
      <c r="E502" s="71">
        <v>0.84296435444506501</v>
      </c>
      <c r="F502" s="68">
        <v>93.522267206477693</v>
      </c>
      <c r="G502" s="71">
        <v>0.81046420171235101</v>
      </c>
      <c r="H502" s="68">
        <v>45.647773279352201</v>
      </c>
      <c r="I502" s="71">
        <v>0.70361682841309403</v>
      </c>
      <c r="J502" s="68">
        <v>31.6295546558704</v>
      </c>
      <c r="K502" s="71">
        <v>0.91572449344632201</v>
      </c>
      <c r="L502" s="68">
        <v>61.386639676113397</v>
      </c>
      <c r="M502" s="71">
        <v>0.84902215512095802</v>
      </c>
      <c r="N502" s="68">
        <v>61.651469098277602</v>
      </c>
      <c r="O502" s="71">
        <v>0.93599409353259899</v>
      </c>
      <c r="P502" s="68">
        <v>98.672792240939302</v>
      </c>
      <c r="Q502" s="71"/>
      <c r="R502" s="68"/>
    </row>
    <row r="503" spans="1:18" x14ac:dyDescent="0.2">
      <c r="A503" s="72" t="s">
        <v>1340</v>
      </c>
      <c r="B503" s="66" t="s">
        <v>1341</v>
      </c>
      <c r="C503" s="67">
        <v>45</v>
      </c>
      <c r="D503" s="67" t="s">
        <v>343</v>
      </c>
      <c r="E503" s="71">
        <v>0.85341123598109903</v>
      </c>
      <c r="F503" s="68">
        <v>95.293522267206498</v>
      </c>
      <c r="G503" s="71">
        <v>0.85197587879910797</v>
      </c>
      <c r="H503" s="68">
        <v>63.056680161943298</v>
      </c>
      <c r="I503" s="71">
        <v>0.68914870468954403</v>
      </c>
      <c r="J503" s="68">
        <v>27.074898785425098</v>
      </c>
      <c r="K503" s="71">
        <v>0.91538981179130996</v>
      </c>
      <c r="L503" s="68">
        <v>61.184210526315802</v>
      </c>
      <c r="M503" s="71">
        <v>0.901688845195042</v>
      </c>
      <c r="N503" s="68">
        <v>79.128672745694004</v>
      </c>
      <c r="O503" s="71">
        <v>0.90885293943048995</v>
      </c>
      <c r="P503" s="68">
        <v>97.958141909137296</v>
      </c>
      <c r="Q503" s="71"/>
      <c r="R503" s="68"/>
    </row>
    <row r="504" spans="1:18" x14ac:dyDescent="0.2">
      <c r="A504" s="72" t="s">
        <v>1342</v>
      </c>
      <c r="B504" s="66" t="s">
        <v>1343</v>
      </c>
      <c r="C504" s="67">
        <v>45</v>
      </c>
      <c r="D504" s="67" t="s">
        <v>343</v>
      </c>
      <c r="E504" s="71">
        <v>0.83062925590144299</v>
      </c>
      <c r="F504" s="68">
        <v>90.688259109311701</v>
      </c>
      <c r="G504" s="71">
        <v>0.90486773642047302</v>
      </c>
      <c r="H504" s="68">
        <v>83.906882591093094</v>
      </c>
      <c r="I504" s="71">
        <v>0.818189457999698</v>
      </c>
      <c r="J504" s="68">
        <v>76.315789473684205</v>
      </c>
      <c r="K504" s="71">
        <v>0.92422761913056195</v>
      </c>
      <c r="L504" s="68">
        <v>66.295546558704501</v>
      </c>
      <c r="M504" s="71">
        <v>0.94733330992591502</v>
      </c>
      <c r="N504" s="68">
        <v>91.894630192502504</v>
      </c>
      <c r="O504" s="71">
        <v>0.55852815603056705</v>
      </c>
      <c r="P504" s="68">
        <v>76.671771311893806</v>
      </c>
      <c r="Q504" s="71"/>
      <c r="R504" s="68"/>
    </row>
    <row r="505" spans="1:18" x14ac:dyDescent="0.2">
      <c r="A505" s="72" t="s">
        <v>1344</v>
      </c>
      <c r="B505" s="66" t="s">
        <v>1345</v>
      </c>
      <c r="C505" s="67">
        <v>45</v>
      </c>
      <c r="D505" s="67" t="s">
        <v>343</v>
      </c>
      <c r="E505" s="71">
        <v>0.82736782643622697</v>
      </c>
      <c r="F505" s="68">
        <v>89.827935222672096</v>
      </c>
      <c r="G505" s="71">
        <v>0.90781464827732095</v>
      </c>
      <c r="H505" s="68">
        <v>84.868421052631604</v>
      </c>
      <c r="I505" s="71">
        <v>0.84636133042463801</v>
      </c>
      <c r="J505" s="68">
        <v>86.285425101214599</v>
      </c>
      <c r="K505" s="71">
        <v>0.92575084642261996</v>
      </c>
      <c r="L505" s="68">
        <v>67.054655870445302</v>
      </c>
      <c r="M505" s="71">
        <v>0.92626663389628205</v>
      </c>
      <c r="N505" s="68">
        <v>86.575481256332296</v>
      </c>
      <c r="O505" s="71">
        <v>0.530645673160277</v>
      </c>
      <c r="P505" s="68">
        <v>73.455844818785096</v>
      </c>
      <c r="Q505" s="71"/>
      <c r="R505" s="68"/>
    </row>
    <row r="506" spans="1:18" x14ac:dyDescent="0.2">
      <c r="A506" s="72" t="s">
        <v>1346</v>
      </c>
      <c r="B506" s="66" t="s">
        <v>1347</v>
      </c>
      <c r="C506" s="67">
        <v>45</v>
      </c>
      <c r="D506" s="67" t="s">
        <v>343</v>
      </c>
      <c r="E506" s="71">
        <v>0.82395840140663101</v>
      </c>
      <c r="F506" s="68">
        <v>88.917004048582996</v>
      </c>
      <c r="G506" s="71">
        <v>0.90909810932061297</v>
      </c>
      <c r="H506" s="68">
        <v>85.374493927125499</v>
      </c>
      <c r="I506" s="71">
        <v>0.83312306137569903</v>
      </c>
      <c r="J506" s="68">
        <v>82.338056680161898</v>
      </c>
      <c r="K506" s="71">
        <v>0.90628528047558199</v>
      </c>
      <c r="L506" s="68">
        <v>56.6295546558704</v>
      </c>
      <c r="M506" s="71">
        <v>0.90519995786664798</v>
      </c>
      <c r="N506" s="68">
        <v>79.989868287740606</v>
      </c>
      <c r="O506" s="71">
        <v>0.566085597994615</v>
      </c>
      <c r="P506" s="68">
        <v>77.233282286881106</v>
      </c>
      <c r="Q506" s="71"/>
      <c r="R506" s="68"/>
    </row>
    <row r="507" spans="1:18" x14ac:dyDescent="0.2">
      <c r="A507" s="72" t="s">
        <v>1348</v>
      </c>
      <c r="B507" s="66" t="s">
        <v>1349</v>
      </c>
      <c r="C507" s="67">
        <v>45</v>
      </c>
      <c r="D507" s="67" t="s">
        <v>343</v>
      </c>
      <c r="E507" s="71">
        <v>0.80152529545567897</v>
      </c>
      <c r="F507" s="68">
        <v>79.908906882591097</v>
      </c>
      <c r="G507" s="71">
        <v>0.89620203223375405</v>
      </c>
      <c r="H507" s="68">
        <v>80.971659919028298</v>
      </c>
      <c r="I507" s="71">
        <v>0.82186289567398096</v>
      </c>
      <c r="J507" s="68">
        <v>77.834008097166006</v>
      </c>
      <c r="K507" s="71">
        <v>0.90254078035879803</v>
      </c>
      <c r="L507" s="68">
        <v>54.605263157894697</v>
      </c>
      <c r="M507" s="71">
        <v>0.94382219725431005</v>
      </c>
      <c r="N507" s="68">
        <v>90.932117527862204</v>
      </c>
      <c r="O507" s="71">
        <v>0.44319857175755301</v>
      </c>
      <c r="P507" s="68">
        <v>63.501786625829503</v>
      </c>
      <c r="Q507" s="71"/>
      <c r="R507" s="68"/>
    </row>
    <row r="508" spans="1:18" x14ac:dyDescent="0.2">
      <c r="A508" s="72" t="s">
        <v>1350</v>
      </c>
      <c r="B508" s="66" t="s">
        <v>1351</v>
      </c>
      <c r="C508" s="67">
        <v>45</v>
      </c>
      <c r="D508" s="67" t="s">
        <v>343</v>
      </c>
      <c r="E508" s="71">
        <v>0.78403102567870897</v>
      </c>
      <c r="F508" s="68">
        <v>71.710526315789494</v>
      </c>
      <c r="G508" s="71">
        <v>0.86871943442592503</v>
      </c>
      <c r="H508" s="68">
        <v>69.230769230769198</v>
      </c>
      <c r="I508" s="71">
        <v>0.80502702108165802</v>
      </c>
      <c r="J508" s="68">
        <v>69.585020242914993</v>
      </c>
      <c r="K508" s="71">
        <v>0.88780195070277401</v>
      </c>
      <c r="L508" s="68">
        <v>48.582995951416997</v>
      </c>
      <c r="M508" s="71">
        <v>0.91222218320985904</v>
      </c>
      <c r="N508" s="68">
        <v>82.269503546099301</v>
      </c>
      <c r="O508" s="71">
        <v>0.44638453897332803</v>
      </c>
      <c r="P508" s="68">
        <v>63.961204696273597</v>
      </c>
      <c r="Q508" s="71"/>
      <c r="R508" s="68"/>
    </row>
    <row r="509" spans="1:18" x14ac:dyDescent="0.2">
      <c r="A509" s="72" t="s">
        <v>1352</v>
      </c>
      <c r="B509" s="66" t="s">
        <v>1353</v>
      </c>
      <c r="C509" s="67">
        <v>45</v>
      </c>
      <c r="D509" s="67" t="s">
        <v>343</v>
      </c>
      <c r="E509" s="71">
        <v>0.84136796972546801</v>
      </c>
      <c r="F509" s="68">
        <v>92.965587044534402</v>
      </c>
      <c r="G509" s="71">
        <v>0.91684448837192201</v>
      </c>
      <c r="H509" s="68">
        <v>87.9554655870445</v>
      </c>
      <c r="I509" s="71">
        <v>0.819999120059412</v>
      </c>
      <c r="J509" s="68">
        <v>76.771255060728706</v>
      </c>
      <c r="K509" s="71">
        <v>0.94844592773529102</v>
      </c>
      <c r="L509" s="68">
        <v>78.896761133603206</v>
      </c>
      <c r="M509" s="71">
        <v>0.97542221129875994</v>
      </c>
      <c r="N509" s="68">
        <v>96.909827760891602</v>
      </c>
      <c r="O509" s="71">
        <v>0.54612810116195298</v>
      </c>
      <c r="P509" s="68">
        <v>75.089331291475204</v>
      </c>
      <c r="Q509" s="71"/>
      <c r="R509" s="68"/>
    </row>
    <row r="510" spans="1:18" x14ac:dyDescent="0.2">
      <c r="A510" s="72" t="s">
        <v>1354</v>
      </c>
      <c r="B510" s="66" t="s">
        <v>1355</v>
      </c>
      <c r="C510" s="67">
        <v>45</v>
      </c>
      <c r="D510" s="67" t="s">
        <v>343</v>
      </c>
      <c r="E510" s="71">
        <v>0.77903038860892104</v>
      </c>
      <c r="F510" s="68">
        <v>69.078947368421098</v>
      </c>
      <c r="G510" s="71">
        <v>0.67878891644878903</v>
      </c>
      <c r="H510" s="68">
        <v>15.2834008097166</v>
      </c>
      <c r="I510" s="71">
        <v>0.83852557227675895</v>
      </c>
      <c r="J510" s="68">
        <v>83.906882591093094</v>
      </c>
      <c r="K510" s="71">
        <v>0.89112952856512195</v>
      </c>
      <c r="L510" s="68">
        <v>50.506072874493903</v>
      </c>
      <c r="M510" s="71">
        <v>0.87711105649380305</v>
      </c>
      <c r="N510" s="68">
        <v>70.466058763931102</v>
      </c>
      <c r="O510" s="71">
        <v>0.60959686926013001</v>
      </c>
      <c r="P510" s="68">
        <v>82.388973966309294</v>
      </c>
      <c r="Q510" s="71"/>
      <c r="R510" s="68"/>
    </row>
    <row r="511" spans="1:18" x14ac:dyDescent="0.2">
      <c r="A511" s="72" t="s">
        <v>1356</v>
      </c>
      <c r="B511" s="66" t="s">
        <v>1357</v>
      </c>
      <c r="C511" s="67">
        <v>45</v>
      </c>
      <c r="D511" s="67" t="s">
        <v>343</v>
      </c>
      <c r="E511" s="71">
        <v>0.84792509257846804</v>
      </c>
      <c r="F511" s="68">
        <v>94.433198380566793</v>
      </c>
      <c r="G511" s="71">
        <v>0.89336260092248598</v>
      </c>
      <c r="H511" s="68">
        <v>80.313765182186202</v>
      </c>
      <c r="I511" s="71">
        <v>0.83606605838159198</v>
      </c>
      <c r="J511" s="68">
        <v>83.299595141700394</v>
      </c>
      <c r="K511" s="71">
        <v>0.91818416778562795</v>
      </c>
      <c r="L511" s="68">
        <v>62.904858299595098</v>
      </c>
      <c r="M511" s="71">
        <v>0.97542221129875994</v>
      </c>
      <c r="N511" s="68">
        <v>96.909827760891602</v>
      </c>
      <c r="O511" s="71">
        <v>0.61659042450387203</v>
      </c>
      <c r="P511" s="68">
        <v>83.052577845839707</v>
      </c>
      <c r="Q511" s="71"/>
      <c r="R511" s="68"/>
    </row>
    <row r="512" spans="1:18" x14ac:dyDescent="0.2">
      <c r="A512" s="72" t="s">
        <v>1358</v>
      </c>
      <c r="B512" s="66" t="s">
        <v>1359</v>
      </c>
      <c r="C512" s="67">
        <v>45</v>
      </c>
      <c r="D512" s="67" t="s">
        <v>343</v>
      </c>
      <c r="E512" s="71">
        <v>0.84239917092929895</v>
      </c>
      <c r="F512" s="68">
        <v>93.319838056680197</v>
      </c>
      <c r="G512" s="71">
        <v>0.87504445097671302</v>
      </c>
      <c r="H512" s="68">
        <v>71.457489878542503</v>
      </c>
      <c r="I512" s="71">
        <v>0.82206283599835395</v>
      </c>
      <c r="J512" s="68">
        <v>77.935222672064796</v>
      </c>
      <c r="K512" s="71">
        <v>0.83851267388068995</v>
      </c>
      <c r="L512" s="68">
        <v>31.730769230769202</v>
      </c>
      <c r="M512" s="71">
        <v>0.92275552122467597</v>
      </c>
      <c r="N512" s="68">
        <v>85.359675785207699</v>
      </c>
      <c r="O512" s="71">
        <v>0.75362037256606296</v>
      </c>
      <c r="P512" s="68">
        <v>91.322103113833606</v>
      </c>
      <c r="Q512" s="71"/>
      <c r="R512" s="68"/>
    </row>
    <row r="513" spans="1:18" x14ac:dyDescent="0.2">
      <c r="A513" s="72" t="s">
        <v>1360</v>
      </c>
      <c r="B513" s="66" t="s">
        <v>1361</v>
      </c>
      <c r="C513" s="67">
        <v>64</v>
      </c>
      <c r="D513" s="67" t="s">
        <v>343</v>
      </c>
      <c r="E513" s="71">
        <v>0.83789365724605003</v>
      </c>
      <c r="F513" s="68">
        <v>94.210526315789494</v>
      </c>
      <c r="G513" s="71">
        <v>0.85205943969579401</v>
      </c>
      <c r="H513" s="68">
        <v>95</v>
      </c>
      <c r="I513" s="71">
        <v>0.78355714171575996</v>
      </c>
      <c r="J513" s="68">
        <v>88.421052631578902</v>
      </c>
      <c r="K513" s="71">
        <v>0.87357174066851795</v>
      </c>
      <c r="L513" s="68">
        <v>91.578947368421098</v>
      </c>
      <c r="M513" s="71">
        <v>0.90054941663065602</v>
      </c>
      <c r="N513" s="68">
        <v>93.403693931398394</v>
      </c>
      <c r="O513" s="71">
        <v>0.77973054751952298</v>
      </c>
      <c r="P513" s="68">
        <v>90.053763440860195</v>
      </c>
      <c r="Q513" s="71"/>
      <c r="R513" s="68"/>
    </row>
    <row r="514" spans="1:18" x14ac:dyDescent="0.2">
      <c r="A514" s="72" t="s">
        <v>1362</v>
      </c>
      <c r="B514" s="66" t="s">
        <v>1363</v>
      </c>
      <c r="C514" s="67">
        <v>64</v>
      </c>
      <c r="D514" s="67" t="s">
        <v>343</v>
      </c>
      <c r="E514" s="71">
        <v>0.79679479888929805</v>
      </c>
      <c r="F514" s="68">
        <v>90.789473684210506</v>
      </c>
      <c r="G514" s="71">
        <v>0.81834452160314497</v>
      </c>
      <c r="H514" s="68">
        <v>87.105263157894697</v>
      </c>
      <c r="I514" s="71">
        <v>0.76836736688990503</v>
      </c>
      <c r="J514" s="68">
        <v>85.789473684210506</v>
      </c>
      <c r="K514" s="71">
        <v>0.78719034333733695</v>
      </c>
      <c r="L514" s="68">
        <v>62.368421052631597</v>
      </c>
      <c r="M514" s="71">
        <v>0.894376196061485</v>
      </c>
      <c r="N514" s="68">
        <v>91.292875989445903</v>
      </c>
      <c r="O514" s="71">
        <v>0.71569556655461697</v>
      </c>
      <c r="P514" s="68">
        <v>84.408602150537604</v>
      </c>
      <c r="Q514" s="71"/>
      <c r="R514" s="68"/>
    </row>
    <row r="515" spans="1:18" x14ac:dyDescent="0.2">
      <c r="A515" s="72" t="s">
        <v>1364</v>
      </c>
      <c r="B515" s="66" t="s">
        <v>1365</v>
      </c>
      <c r="C515" s="67">
        <v>66</v>
      </c>
      <c r="D515" s="67" t="s">
        <v>343</v>
      </c>
      <c r="E515" s="71">
        <v>0.81495496112079802</v>
      </c>
      <c r="F515" s="68">
        <v>78.165137614678898</v>
      </c>
      <c r="G515" s="71">
        <v>0.81091389877851905</v>
      </c>
      <c r="H515" s="68">
        <v>49.5412844036697</v>
      </c>
      <c r="I515" s="71">
        <v>0.88922224084333701</v>
      </c>
      <c r="J515" s="68">
        <v>92.477064220183493</v>
      </c>
      <c r="K515" s="71">
        <v>0.84779549875669302</v>
      </c>
      <c r="L515" s="68">
        <v>43.119266055045898</v>
      </c>
      <c r="M515" s="71">
        <v>0.77283889980353604</v>
      </c>
      <c r="N515" s="68">
        <v>73.761467889908303</v>
      </c>
      <c r="O515" s="71">
        <v>0.75400426742190496</v>
      </c>
      <c r="P515" s="68">
        <v>75.412844036697294</v>
      </c>
      <c r="Q515" s="71"/>
      <c r="R515" s="68"/>
    </row>
    <row r="516" spans="1:18" x14ac:dyDescent="0.2">
      <c r="A516" s="72" t="s">
        <v>1366</v>
      </c>
      <c r="B516" s="66" t="s">
        <v>1367</v>
      </c>
      <c r="C516" s="67">
        <v>66</v>
      </c>
      <c r="D516" s="67" t="s">
        <v>343</v>
      </c>
      <c r="E516" s="71">
        <v>0.77689581827061605</v>
      </c>
      <c r="F516" s="68">
        <v>61.834862385321102</v>
      </c>
      <c r="G516" s="71">
        <v>0.763130901941942</v>
      </c>
      <c r="H516" s="68">
        <v>33.944954128440401</v>
      </c>
      <c r="I516" s="71">
        <v>0.81023818788192803</v>
      </c>
      <c r="J516" s="68">
        <v>77.064220183486199</v>
      </c>
      <c r="K516" s="71">
        <v>0.90689379264627201</v>
      </c>
      <c r="L516" s="68">
        <v>76.697247706422004</v>
      </c>
      <c r="M516" s="71">
        <v>0.67460707269155196</v>
      </c>
      <c r="N516" s="68">
        <v>48.9908256880734</v>
      </c>
      <c r="O516" s="71">
        <v>0.72960913619138401</v>
      </c>
      <c r="P516" s="68">
        <v>70.642201834862405</v>
      </c>
      <c r="Q516" s="71"/>
      <c r="R516" s="68"/>
    </row>
    <row r="517" spans="1:18" x14ac:dyDescent="0.2">
      <c r="A517" s="72" t="s">
        <v>1368</v>
      </c>
      <c r="B517" s="66" t="s">
        <v>1369</v>
      </c>
      <c r="C517" s="67">
        <v>64</v>
      </c>
      <c r="D517" s="67" t="s">
        <v>343</v>
      </c>
      <c r="E517" s="71">
        <v>0.90046441318051196</v>
      </c>
      <c r="F517" s="68">
        <v>98.421052631578902</v>
      </c>
      <c r="G517" s="71">
        <v>0.87048891398181505</v>
      </c>
      <c r="H517" s="68">
        <v>96.842105263157904</v>
      </c>
      <c r="I517" s="71">
        <v>0.85009780767002596</v>
      </c>
      <c r="J517" s="68">
        <v>98.157894736842096</v>
      </c>
      <c r="K517" s="71">
        <v>0.93258086587917799</v>
      </c>
      <c r="L517" s="68">
        <v>97.631578947368396</v>
      </c>
      <c r="M517" s="71">
        <v>1</v>
      </c>
      <c r="N517" s="68">
        <v>100</v>
      </c>
      <c r="O517" s="71">
        <v>0.84915447837153801</v>
      </c>
      <c r="P517" s="68">
        <v>94.892473118279597</v>
      </c>
      <c r="Q517" s="71"/>
      <c r="R517" s="68"/>
    </row>
    <row r="518" spans="1:18" x14ac:dyDescent="0.2">
      <c r="A518" s="72" t="s">
        <v>1370</v>
      </c>
      <c r="B518" s="66" t="s">
        <v>1371</v>
      </c>
      <c r="C518" s="67">
        <v>64</v>
      </c>
      <c r="D518" s="67" t="s">
        <v>343</v>
      </c>
      <c r="E518" s="71">
        <v>0.89573974182459803</v>
      </c>
      <c r="F518" s="68">
        <v>97.894736842105303</v>
      </c>
      <c r="G518" s="71">
        <v>0.85153344939634601</v>
      </c>
      <c r="H518" s="68">
        <v>94.736842105263193</v>
      </c>
      <c r="I518" s="71">
        <v>0.83628527194873103</v>
      </c>
      <c r="J518" s="68">
        <v>96.842105263157904</v>
      </c>
      <c r="K518" s="71">
        <v>0.94029431751658499</v>
      </c>
      <c r="L518" s="68">
        <v>98.157894736842096</v>
      </c>
      <c r="M518" s="71">
        <v>0.94376196061485296</v>
      </c>
      <c r="N518" s="68">
        <v>96.306068601583107</v>
      </c>
      <c r="O518" s="71">
        <v>0.90682370964647696</v>
      </c>
      <c r="P518" s="68">
        <v>96.236559139784902</v>
      </c>
      <c r="Q518" s="71"/>
      <c r="R518" s="68"/>
    </row>
    <row r="519" spans="1:18" x14ac:dyDescent="0.2">
      <c r="A519" s="72" t="s">
        <v>1372</v>
      </c>
      <c r="B519" s="66" t="s">
        <v>1373</v>
      </c>
      <c r="C519" s="67">
        <v>64</v>
      </c>
      <c r="D519" s="67" t="s">
        <v>343</v>
      </c>
      <c r="E519" s="71">
        <v>0.74134991349822099</v>
      </c>
      <c r="F519" s="68">
        <v>78.421052631578902</v>
      </c>
      <c r="G519" s="71">
        <v>0.78293092624684302</v>
      </c>
      <c r="H519" s="68">
        <v>77.894736842105303</v>
      </c>
      <c r="I519" s="71">
        <v>0.72759449855496805</v>
      </c>
      <c r="J519" s="68">
        <v>75</v>
      </c>
      <c r="K519" s="71">
        <v>0.85383331550183705</v>
      </c>
      <c r="L519" s="68">
        <v>86.315789473684205</v>
      </c>
      <c r="M519" s="71">
        <v>0.80795110809309201</v>
      </c>
      <c r="N519" s="68">
        <v>81.002638522427404</v>
      </c>
      <c r="O519" s="71">
        <v>0.53443971909436605</v>
      </c>
      <c r="P519" s="68">
        <v>62.096774193548399</v>
      </c>
      <c r="Q519" s="71"/>
      <c r="R519" s="68"/>
    </row>
    <row r="520" spans="1:18" x14ac:dyDescent="0.2">
      <c r="A520" s="72" t="s">
        <v>1374</v>
      </c>
      <c r="B520" s="66" t="s">
        <v>1375</v>
      </c>
      <c r="C520" s="67">
        <v>64</v>
      </c>
      <c r="D520" s="67" t="s">
        <v>343</v>
      </c>
      <c r="E520" s="71">
        <v>0.67001055082086003</v>
      </c>
      <c r="F520" s="68">
        <v>56.842105263157897</v>
      </c>
      <c r="G520" s="71">
        <v>0.78471045484074098</v>
      </c>
      <c r="H520" s="68">
        <v>78.421052631578902</v>
      </c>
      <c r="I520" s="71">
        <v>0.70610051238376104</v>
      </c>
      <c r="J520" s="68">
        <v>68.421052631578902</v>
      </c>
      <c r="K520" s="71">
        <v>0.60058574670797804</v>
      </c>
      <c r="L520" s="68">
        <v>11.842105263157899</v>
      </c>
      <c r="M520" s="71">
        <v>0.79869127723933597</v>
      </c>
      <c r="N520" s="68">
        <v>79.155672823219007</v>
      </c>
      <c r="O520" s="71">
        <v>0.459964762932486</v>
      </c>
      <c r="P520" s="68">
        <v>46.505376344086002</v>
      </c>
      <c r="Q520" s="71"/>
      <c r="R520" s="68"/>
    </row>
    <row r="521" spans="1:18" x14ac:dyDescent="0.2">
      <c r="A521" s="72" t="s">
        <v>1376</v>
      </c>
      <c r="B521" s="66" t="s">
        <v>1377</v>
      </c>
      <c r="C521" s="67">
        <v>64</v>
      </c>
      <c r="D521" s="67" t="s">
        <v>343</v>
      </c>
      <c r="E521" s="71">
        <v>0.88701208162513301</v>
      </c>
      <c r="F521" s="68">
        <v>97.105263157894697</v>
      </c>
      <c r="G521" s="71">
        <v>0.85356619864838401</v>
      </c>
      <c r="H521" s="68">
        <v>95.263157894736807</v>
      </c>
      <c r="I521" s="71">
        <v>0.82989397080304295</v>
      </c>
      <c r="J521" s="68">
        <v>95.789473684210506</v>
      </c>
      <c r="K521" s="71">
        <v>0.89128137391070195</v>
      </c>
      <c r="L521" s="68">
        <v>92.631578947368396</v>
      </c>
      <c r="M521" s="71">
        <v>0.95302179146860899</v>
      </c>
      <c r="N521" s="68">
        <v>96.5699208443272</v>
      </c>
      <c r="O521" s="71">
        <v>0.90729707329492504</v>
      </c>
      <c r="P521" s="68">
        <v>96.505376344086002</v>
      </c>
      <c r="Q521" s="71"/>
      <c r="R521" s="68"/>
    </row>
    <row r="522" spans="1:18" x14ac:dyDescent="0.2">
      <c r="A522" s="72" t="s">
        <v>1378</v>
      </c>
      <c r="B522" s="66" t="s">
        <v>1379</v>
      </c>
      <c r="C522" s="67">
        <v>64</v>
      </c>
      <c r="D522" s="67" t="s">
        <v>343</v>
      </c>
      <c r="E522" s="71">
        <v>0.79922402466155296</v>
      </c>
      <c r="F522" s="68">
        <v>91.315789473684205</v>
      </c>
      <c r="G522" s="71">
        <v>0.81331233685448501</v>
      </c>
      <c r="H522" s="68">
        <v>85.789473684210506</v>
      </c>
      <c r="I522" s="71">
        <v>0.73741362913308395</v>
      </c>
      <c r="J522" s="68">
        <v>78.421052631578902</v>
      </c>
      <c r="K522" s="71">
        <v>0.81183130702499495</v>
      </c>
      <c r="L522" s="68">
        <v>74.736842105263193</v>
      </c>
      <c r="M522" s="71">
        <v>0.90054941663065602</v>
      </c>
      <c r="N522" s="68">
        <v>93.403693931398394</v>
      </c>
      <c r="O522" s="71">
        <v>0.73301343366454497</v>
      </c>
      <c r="P522" s="68">
        <v>86.559139784946197</v>
      </c>
      <c r="Q522" s="71"/>
      <c r="R522" s="68"/>
    </row>
    <row r="523" spans="1:18" x14ac:dyDescent="0.2">
      <c r="A523" s="72" t="s">
        <v>1380</v>
      </c>
      <c r="B523" s="66" t="s">
        <v>1381</v>
      </c>
      <c r="C523" s="67">
        <v>64</v>
      </c>
      <c r="D523" s="67" t="s">
        <v>343</v>
      </c>
      <c r="E523" s="71">
        <v>0.74502586930286097</v>
      </c>
      <c r="F523" s="68">
        <v>80.526315789473699</v>
      </c>
      <c r="G523" s="71">
        <v>0.826399274289357</v>
      </c>
      <c r="H523" s="68">
        <v>89.473684210526301</v>
      </c>
      <c r="I523" s="71">
        <v>0.62332171972440298</v>
      </c>
      <c r="J523" s="68">
        <v>37.105263157894697</v>
      </c>
      <c r="K523" s="71">
        <v>0.72723740387115099</v>
      </c>
      <c r="L523" s="68">
        <v>40</v>
      </c>
      <c r="M523" s="71">
        <v>0.90054941663065602</v>
      </c>
      <c r="N523" s="68">
        <v>93.403693931398394</v>
      </c>
      <c r="O523" s="71">
        <v>0.64762153199873596</v>
      </c>
      <c r="P523" s="68">
        <v>75.806451612903203</v>
      </c>
      <c r="Q523" s="71"/>
      <c r="R523" s="68"/>
    </row>
    <row r="524" spans="1:18" x14ac:dyDescent="0.2">
      <c r="A524" s="72" t="s">
        <v>1382</v>
      </c>
      <c r="B524" s="66" t="s">
        <v>1383</v>
      </c>
      <c r="C524" s="67">
        <v>64</v>
      </c>
      <c r="D524" s="67" t="s">
        <v>343</v>
      </c>
      <c r="E524" s="71">
        <v>0.81768225811171202</v>
      </c>
      <c r="F524" s="68">
        <v>92.368421052631604</v>
      </c>
      <c r="G524" s="71">
        <v>0.85690368402602801</v>
      </c>
      <c r="H524" s="68">
        <v>96.052631578947398</v>
      </c>
      <c r="I524" s="71">
        <v>0.80576735215777195</v>
      </c>
      <c r="J524" s="68">
        <v>93.157894736842096</v>
      </c>
      <c r="K524" s="71">
        <v>0.91795435016228299</v>
      </c>
      <c r="L524" s="68">
        <v>95.263157894736807</v>
      </c>
      <c r="M524" s="71">
        <v>0.90980924748441205</v>
      </c>
      <c r="N524" s="68">
        <v>94.986807387862797</v>
      </c>
      <c r="O524" s="71">
        <v>0.59797665672806299</v>
      </c>
      <c r="P524" s="68">
        <v>70.9677419354839</v>
      </c>
      <c r="Q524" s="71"/>
      <c r="R524" s="68"/>
    </row>
    <row r="525" spans="1:18" x14ac:dyDescent="0.2">
      <c r="A525" s="72" t="s">
        <v>1384</v>
      </c>
      <c r="B525" s="66" t="s">
        <v>1385</v>
      </c>
      <c r="C525" s="67">
        <v>64</v>
      </c>
      <c r="D525" s="67" t="s">
        <v>343</v>
      </c>
      <c r="E525" s="71">
        <v>0.86150373385620205</v>
      </c>
      <c r="F525" s="68">
        <v>95.789473684210506</v>
      </c>
      <c r="G525" s="71">
        <v>0.84464999023310205</v>
      </c>
      <c r="H525" s="68">
        <v>92.894736842105303</v>
      </c>
      <c r="I525" s="71">
        <v>0.79992518810542101</v>
      </c>
      <c r="J525" s="68">
        <v>91.578947368421098</v>
      </c>
      <c r="K525" s="71">
        <v>0.91120577561391802</v>
      </c>
      <c r="L525" s="68">
        <v>94.473684210526301</v>
      </c>
      <c r="M525" s="71">
        <v>0.99932094573739105</v>
      </c>
      <c r="N525" s="68">
        <v>98.944591029023698</v>
      </c>
      <c r="O525" s="71">
        <v>0.75241676959117598</v>
      </c>
      <c r="P525" s="68">
        <v>88.172043010752702</v>
      </c>
      <c r="Q525" s="71"/>
      <c r="R525" s="68"/>
    </row>
    <row r="526" spans="1:18" x14ac:dyDescent="0.2">
      <c r="A526" s="72" t="s">
        <v>1386</v>
      </c>
      <c r="B526" s="66" t="s">
        <v>1387</v>
      </c>
      <c r="C526" s="67">
        <v>64</v>
      </c>
      <c r="D526" s="67" t="s">
        <v>343</v>
      </c>
      <c r="E526" s="71">
        <v>0.59385658538400898</v>
      </c>
      <c r="F526" s="68">
        <v>32.894736842105303</v>
      </c>
      <c r="G526" s="71">
        <v>0.679506905858972</v>
      </c>
      <c r="H526" s="68">
        <v>36.842105263157897</v>
      </c>
      <c r="I526" s="71">
        <v>0.66382149367179999</v>
      </c>
      <c r="J526" s="68">
        <v>54.7368421052632</v>
      </c>
      <c r="K526" s="71">
        <v>0.74644713244497796</v>
      </c>
      <c r="L526" s="68">
        <v>45.789473684210499</v>
      </c>
      <c r="M526" s="71">
        <v>0.59497499845669499</v>
      </c>
      <c r="N526" s="68">
        <v>34.3007915567282</v>
      </c>
      <c r="O526" s="71">
        <v>0.28453239648760298</v>
      </c>
      <c r="P526" s="68">
        <v>24.731182795698899</v>
      </c>
      <c r="Q526" s="71"/>
      <c r="R526" s="68"/>
    </row>
    <row r="527" spans="1:18" x14ac:dyDescent="0.2">
      <c r="A527" s="72" t="s">
        <v>1388</v>
      </c>
      <c r="B527" s="66" t="s">
        <v>1389</v>
      </c>
      <c r="C527" s="67">
        <v>64</v>
      </c>
      <c r="D527" s="67" t="s">
        <v>343</v>
      </c>
      <c r="E527" s="71">
        <v>0.64350240162406602</v>
      </c>
      <c r="F527" s="68">
        <v>46.578947368421098</v>
      </c>
      <c r="G527" s="71">
        <v>0.77668009017267803</v>
      </c>
      <c r="H527" s="68">
        <v>75.789473684210506</v>
      </c>
      <c r="I527" s="71">
        <v>0.72340273088685902</v>
      </c>
      <c r="J527" s="68">
        <v>74.210526315789494</v>
      </c>
      <c r="K527" s="71">
        <v>0.67531350749919505</v>
      </c>
      <c r="L527" s="68">
        <v>28.157894736842099</v>
      </c>
      <c r="M527" s="71">
        <v>0.73387246126304095</v>
      </c>
      <c r="N527" s="68">
        <v>64.643799472295498</v>
      </c>
      <c r="O527" s="71">
        <v>0.308243218298558</v>
      </c>
      <c r="P527" s="68">
        <v>27.419354838709701</v>
      </c>
      <c r="Q527" s="71"/>
      <c r="R527" s="68"/>
    </row>
    <row r="528" spans="1:18" x14ac:dyDescent="0.2">
      <c r="A528" s="72" t="s">
        <v>1390</v>
      </c>
      <c r="B528" s="66" t="s">
        <v>1391</v>
      </c>
      <c r="C528" s="67">
        <v>45</v>
      </c>
      <c r="D528" s="67" t="s">
        <v>343</v>
      </c>
      <c r="E528" s="71">
        <v>0.80913218492865802</v>
      </c>
      <c r="F528" s="68">
        <v>82.995951417004093</v>
      </c>
      <c r="G528" s="71">
        <v>0.84103899787506697</v>
      </c>
      <c r="H528" s="68">
        <v>57.338056680161898</v>
      </c>
      <c r="I528" s="71">
        <v>0.71448227916010598</v>
      </c>
      <c r="J528" s="68">
        <v>35.374493927125499</v>
      </c>
      <c r="K528" s="71">
        <v>0.88008107840365501</v>
      </c>
      <c r="L528" s="68">
        <v>45.394736842105303</v>
      </c>
      <c r="M528" s="71">
        <v>0.81039991573329595</v>
      </c>
      <c r="N528" s="68">
        <v>49.544072948328299</v>
      </c>
      <c r="O528" s="71">
        <v>0.79965865347116505</v>
      </c>
      <c r="P528" s="68">
        <v>94.589076059213895</v>
      </c>
      <c r="Q528" s="71"/>
      <c r="R528" s="68"/>
    </row>
    <row r="529" spans="1:18" x14ac:dyDescent="0.2">
      <c r="A529" s="72" t="s">
        <v>1392</v>
      </c>
      <c r="B529" s="66" t="s">
        <v>1393</v>
      </c>
      <c r="C529" s="67">
        <v>45</v>
      </c>
      <c r="D529" s="67" t="s">
        <v>343</v>
      </c>
      <c r="E529" s="71">
        <v>0.72664126381515004</v>
      </c>
      <c r="F529" s="68">
        <v>46.052631578947398</v>
      </c>
      <c r="G529" s="71">
        <v>0.67056024387017998</v>
      </c>
      <c r="H529" s="68">
        <v>14.220647773279399</v>
      </c>
      <c r="I529" s="71">
        <v>0.650102319332861</v>
      </c>
      <c r="J529" s="68">
        <v>17.661943319838102</v>
      </c>
      <c r="K529" s="71">
        <v>0.853004788815791</v>
      </c>
      <c r="L529" s="68">
        <v>36.133603238866399</v>
      </c>
      <c r="M529" s="71">
        <v>0.736666549629578</v>
      </c>
      <c r="N529" s="68">
        <v>30.1418439716312</v>
      </c>
      <c r="O529" s="71">
        <v>0.72287241742733799</v>
      </c>
      <c r="P529" s="68">
        <v>89.637570188871905</v>
      </c>
      <c r="Q529" s="71"/>
      <c r="R529" s="68"/>
    </row>
    <row r="530" spans="1:18" x14ac:dyDescent="0.2">
      <c r="A530" s="72" t="s">
        <v>1394</v>
      </c>
      <c r="B530" s="66" t="s">
        <v>1395</v>
      </c>
      <c r="C530" s="67">
        <v>45</v>
      </c>
      <c r="D530" s="67" t="s">
        <v>343</v>
      </c>
      <c r="E530" s="71">
        <v>0.80021270332231098</v>
      </c>
      <c r="F530" s="68">
        <v>79.301619433198397</v>
      </c>
      <c r="G530" s="71">
        <v>0.79453952555831897</v>
      </c>
      <c r="H530" s="68">
        <v>39.929149797570901</v>
      </c>
      <c r="I530" s="71">
        <v>0.67114222020925796</v>
      </c>
      <c r="J530" s="68">
        <v>22.570850202429099</v>
      </c>
      <c r="K530" s="71">
        <v>0.86010531302412396</v>
      </c>
      <c r="L530" s="68">
        <v>38.461538461538503</v>
      </c>
      <c r="M530" s="71">
        <v>0.81742214107650701</v>
      </c>
      <c r="N530" s="68">
        <v>51.367781155015201</v>
      </c>
      <c r="O530" s="71">
        <v>0.85785431674335</v>
      </c>
      <c r="P530" s="68">
        <v>96.273608984175596</v>
      </c>
      <c r="Q530" s="71"/>
      <c r="R530" s="68"/>
    </row>
    <row r="531" spans="1:18" x14ac:dyDescent="0.2">
      <c r="A531" s="72" t="s">
        <v>1396</v>
      </c>
      <c r="B531" s="66" t="s">
        <v>1397</v>
      </c>
      <c r="C531" s="67">
        <v>45</v>
      </c>
      <c r="D531" s="67" t="s">
        <v>343</v>
      </c>
      <c r="E531" s="71">
        <v>0.81660956828961495</v>
      </c>
      <c r="F531" s="68">
        <v>86.082995951417004</v>
      </c>
      <c r="G531" s="71">
        <v>0.81833161243941399</v>
      </c>
      <c r="H531" s="68">
        <v>48.178137651821899</v>
      </c>
      <c r="I531" s="71">
        <v>0.75740532719083697</v>
      </c>
      <c r="J531" s="68">
        <v>51.163967611335998</v>
      </c>
      <c r="K531" s="71">
        <v>0.85090722202745095</v>
      </c>
      <c r="L531" s="68">
        <v>35.374493927125499</v>
      </c>
      <c r="M531" s="71">
        <v>0.87711105649380305</v>
      </c>
      <c r="N531" s="68">
        <v>70.466058763931102</v>
      </c>
      <c r="O531" s="71">
        <v>0.77929262329657101</v>
      </c>
      <c r="P531" s="68">
        <v>93.006636038795307</v>
      </c>
      <c r="Q531" s="71"/>
      <c r="R531" s="68"/>
    </row>
    <row r="532" spans="1:18" x14ac:dyDescent="0.2">
      <c r="A532" s="72" t="s">
        <v>1398</v>
      </c>
      <c r="B532" s="66" t="s">
        <v>1399</v>
      </c>
      <c r="C532" s="67">
        <v>45</v>
      </c>
      <c r="D532" s="67" t="s">
        <v>343</v>
      </c>
      <c r="E532" s="71">
        <v>0.82497475069236903</v>
      </c>
      <c r="F532" s="68">
        <v>89.321862348178101</v>
      </c>
      <c r="G532" s="71">
        <v>0.87408897681637499</v>
      </c>
      <c r="H532" s="68">
        <v>71.153846153846203</v>
      </c>
      <c r="I532" s="71">
        <v>0.76259962491286803</v>
      </c>
      <c r="J532" s="68">
        <v>53.087044534413003</v>
      </c>
      <c r="K532" s="71">
        <v>0.95057556232968798</v>
      </c>
      <c r="L532" s="68">
        <v>80.414979757085007</v>
      </c>
      <c r="M532" s="71">
        <v>0.89115550718022596</v>
      </c>
      <c r="N532" s="68">
        <v>75.633232016210698</v>
      </c>
      <c r="O532" s="71">
        <v>0.64645408222268996</v>
      </c>
      <c r="P532" s="68">
        <v>84.890250127616099</v>
      </c>
      <c r="Q532" s="71"/>
      <c r="R532" s="68"/>
    </row>
    <row r="533" spans="1:18" x14ac:dyDescent="0.2">
      <c r="A533" s="72" t="s">
        <v>1400</v>
      </c>
      <c r="B533" s="66" t="s">
        <v>1401</v>
      </c>
      <c r="C533" s="67">
        <v>45</v>
      </c>
      <c r="D533" s="67" t="s">
        <v>343</v>
      </c>
      <c r="E533" s="71">
        <v>0.81899002604636495</v>
      </c>
      <c r="F533" s="68">
        <v>86.943319838056695</v>
      </c>
      <c r="G533" s="71">
        <v>0.87337661394497401</v>
      </c>
      <c r="H533" s="68">
        <v>70.799595141700394</v>
      </c>
      <c r="I533" s="71">
        <v>0.75919917479372001</v>
      </c>
      <c r="J533" s="68">
        <v>51.5182186234818</v>
      </c>
      <c r="K533" s="71">
        <v>0.93073520367918305</v>
      </c>
      <c r="L533" s="68">
        <v>69.433198380566793</v>
      </c>
      <c r="M533" s="71">
        <v>0.87711105649380305</v>
      </c>
      <c r="N533" s="68">
        <v>70.466058763931102</v>
      </c>
      <c r="O533" s="71">
        <v>0.65452808132014395</v>
      </c>
      <c r="P533" s="68">
        <v>85.553854007146498</v>
      </c>
      <c r="Q533" s="71"/>
      <c r="R533" s="68"/>
    </row>
    <row r="534" spans="1:18" x14ac:dyDescent="0.2">
      <c r="A534" s="72" t="s">
        <v>1402</v>
      </c>
      <c r="B534" s="66" t="s">
        <v>1403</v>
      </c>
      <c r="C534" s="67">
        <v>45</v>
      </c>
      <c r="D534" s="67" t="s">
        <v>343</v>
      </c>
      <c r="E534" s="71">
        <v>0.85085802546754796</v>
      </c>
      <c r="F534" s="68">
        <v>94.939271255060703</v>
      </c>
      <c r="G534" s="71">
        <v>0.88059844467218695</v>
      </c>
      <c r="H534" s="68">
        <v>75.050607287449395</v>
      </c>
      <c r="I534" s="71">
        <v>0.72146123078058499</v>
      </c>
      <c r="J534" s="68">
        <v>38.461538461538503</v>
      </c>
      <c r="K534" s="71">
        <v>0.93511165244659999</v>
      </c>
      <c r="L534" s="68">
        <v>71.659919028340099</v>
      </c>
      <c r="M534" s="71">
        <v>0.92626663389628205</v>
      </c>
      <c r="N534" s="68">
        <v>86.575481256332296</v>
      </c>
      <c r="O534" s="71">
        <v>0.79085216554208904</v>
      </c>
      <c r="P534" s="68">
        <v>93.823379275140397</v>
      </c>
      <c r="Q534" s="71"/>
      <c r="R534" s="68"/>
    </row>
    <row r="535" spans="1:18" x14ac:dyDescent="0.2">
      <c r="A535" s="72" t="s">
        <v>1404</v>
      </c>
      <c r="B535" s="66" t="s">
        <v>1405</v>
      </c>
      <c r="C535" s="67">
        <v>45</v>
      </c>
      <c r="D535" s="67" t="s">
        <v>343</v>
      </c>
      <c r="E535" s="71">
        <v>0.81448811400210797</v>
      </c>
      <c r="F535" s="68">
        <v>85.070850202429099</v>
      </c>
      <c r="G535" s="71">
        <v>0.889015512606391</v>
      </c>
      <c r="H535" s="68">
        <v>78.238866396761097</v>
      </c>
      <c r="I535" s="71">
        <v>0.72576392747844298</v>
      </c>
      <c r="J535" s="68">
        <v>39.676113360323903</v>
      </c>
      <c r="K535" s="71">
        <v>0.92016299711160199</v>
      </c>
      <c r="L535" s="68">
        <v>64.17004048583</v>
      </c>
      <c r="M535" s="71">
        <v>0.93679997191109898</v>
      </c>
      <c r="N535" s="68">
        <v>89.057750759878402</v>
      </c>
      <c r="O535" s="71">
        <v>0.60069816090300698</v>
      </c>
      <c r="P535" s="68">
        <v>81.368044920878006</v>
      </c>
      <c r="Q535" s="71"/>
      <c r="R535" s="68"/>
    </row>
    <row r="536" spans="1:18" x14ac:dyDescent="0.2">
      <c r="A536" s="72" t="s">
        <v>1406</v>
      </c>
      <c r="B536" s="66" t="s">
        <v>1407</v>
      </c>
      <c r="C536" s="67">
        <v>45</v>
      </c>
      <c r="D536" s="67" t="s">
        <v>343</v>
      </c>
      <c r="E536" s="71">
        <v>0.87227658138364095</v>
      </c>
      <c r="F536" s="68">
        <v>97.773279352226695</v>
      </c>
      <c r="G536" s="71">
        <v>0.94780636730277901</v>
      </c>
      <c r="H536" s="68">
        <v>95.748987854250998</v>
      </c>
      <c r="I536" s="71">
        <v>0.90120347501862796</v>
      </c>
      <c r="J536" s="68">
        <v>97.368421052631604</v>
      </c>
      <c r="K536" s="71">
        <v>0.90026883440099104</v>
      </c>
      <c r="L536" s="68">
        <v>53.947368421052602</v>
      </c>
      <c r="M536" s="71">
        <v>1</v>
      </c>
      <c r="N536" s="68">
        <v>100</v>
      </c>
      <c r="O536" s="71">
        <v>0.61210423019580795</v>
      </c>
      <c r="P536" s="68">
        <v>82.491066870852507</v>
      </c>
      <c r="Q536" s="71"/>
      <c r="R536" s="68"/>
    </row>
    <row r="537" spans="1:18" x14ac:dyDescent="0.2">
      <c r="A537" s="72" t="s">
        <v>1408</v>
      </c>
      <c r="B537" s="66" t="s">
        <v>1409</v>
      </c>
      <c r="C537" s="67">
        <v>45</v>
      </c>
      <c r="D537" s="67" t="s">
        <v>343</v>
      </c>
      <c r="E537" s="71">
        <v>0.83406650417457295</v>
      </c>
      <c r="F537" s="68">
        <v>91.497975708501997</v>
      </c>
      <c r="G537" s="71">
        <v>0.905989326959453</v>
      </c>
      <c r="H537" s="68">
        <v>84.210526315789494</v>
      </c>
      <c r="I537" s="71">
        <v>0.91706142786102396</v>
      </c>
      <c r="J537" s="68">
        <v>98.734817813765204</v>
      </c>
      <c r="K537" s="71">
        <v>0.79287608285084699</v>
      </c>
      <c r="L537" s="68">
        <v>21.6093117408907</v>
      </c>
      <c r="M537" s="71">
        <v>0.96488887328394402</v>
      </c>
      <c r="N537" s="68">
        <v>95.1367781155015</v>
      </c>
      <c r="O537" s="71">
        <v>0.58951680991759703</v>
      </c>
      <c r="P537" s="68">
        <v>80.398162327718197</v>
      </c>
      <c r="Q537" s="71"/>
      <c r="R537" s="68"/>
    </row>
    <row r="538" spans="1:18" x14ac:dyDescent="0.2">
      <c r="A538" s="72" t="s">
        <v>1410</v>
      </c>
      <c r="B538" s="66" t="s">
        <v>1411</v>
      </c>
      <c r="C538" s="67">
        <v>45</v>
      </c>
      <c r="D538" s="67" t="s">
        <v>343</v>
      </c>
      <c r="E538" s="71">
        <v>0.832873127525256</v>
      </c>
      <c r="F538" s="68">
        <v>91.194331983805696</v>
      </c>
      <c r="G538" s="71">
        <v>0.92112951719270897</v>
      </c>
      <c r="H538" s="68">
        <v>89.321862348178101</v>
      </c>
      <c r="I538" s="71">
        <v>0.893958272999269</v>
      </c>
      <c r="J538" s="68">
        <v>96.457489878542503</v>
      </c>
      <c r="K538" s="71">
        <v>0.86645068603962905</v>
      </c>
      <c r="L538" s="68">
        <v>40.587044534413003</v>
      </c>
      <c r="M538" s="71">
        <v>0.97191109862715497</v>
      </c>
      <c r="N538" s="68">
        <v>96.352583586626096</v>
      </c>
      <c r="O538" s="71">
        <v>0.510916062767517</v>
      </c>
      <c r="P538" s="68">
        <v>71.107708014292996</v>
      </c>
      <c r="Q538" s="71"/>
      <c r="R538" s="68"/>
    </row>
    <row r="539" spans="1:18" x14ac:dyDescent="0.2">
      <c r="A539" s="72" t="s">
        <v>1412</v>
      </c>
      <c r="B539" s="66" t="s">
        <v>1413</v>
      </c>
      <c r="C539" s="67">
        <v>45</v>
      </c>
      <c r="D539" s="67" t="s">
        <v>343</v>
      </c>
      <c r="E539" s="71">
        <v>0.79174644553510698</v>
      </c>
      <c r="F539" s="68">
        <v>75.354251012145696</v>
      </c>
      <c r="G539" s="71">
        <v>0.68386235837185705</v>
      </c>
      <c r="H539" s="68">
        <v>16.295546558704501</v>
      </c>
      <c r="I539" s="71">
        <v>0.85939861264029305</v>
      </c>
      <c r="J539" s="68">
        <v>89.625506072874501</v>
      </c>
      <c r="K539" s="71">
        <v>0.83336595020270998</v>
      </c>
      <c r="L539" s="68">
        <v>30.617408906882599</v>
      </c>
      <c r="M539" s="71">
        <v>0.91924440855306999</v>
      </c>
      <c r="N539" s="68">
        <v>84.245187436676801</v>
      </c>
      <c r="O539" s="71">
        <v>0.66286089790760605</v>
      </c>
      <c r="P539" s="68">
        <v>86.064318529862206</v>
      </c>
      <c r="Q539" s="71"/>
      <c r="R539" s="68"/>
    </row>
    <row r="540" spans="1:18" x14ac:dyDescent="0.2">
      <c r="A540" s="72" t="s">
        <v>1414</v>
      </c>
      <c r="B540" s="66" t="s">
        <v>1415</v>
      </c>
      <c r="C540" s="67">
        <v>45</v>
      </c>
      <c r="D540" s="67" t="s">
        <v>343</v>
      </c>
      <c r="E540" s="71">
        <v>0.77885165642883103</v>
      </c>
      <c r="F540" s="68">
        <v>68.927125506072898</v>
      </c>
      <c r="G540" s="71">
        <v>0.89194416367713503</v>
      </c>
      <c r="H540" s="68">
        <v>79.706477732793502</v>
      </c>
      <c r="I540" s="71">
        <v>0.83669307084714495</v>
      </c>
      <c r="J540" s="68">
        <v>83.451417004048594</v>
      </c>
      <c r="K540" s="71">
        <v>0.83368002794533902</v>
      </c>
      <c r="L540" s="68">
        <v>30.769230769230798</v>
      </c>
      <c r="M540" s="71">
        <v>0.87711105649380305</v>
      </c>
      <c r="N540" s="68">
        <v>70.466058763931102</v>
      </c>
      <c r="O540" s="71">
        <v>0.45482996318073499</v>
      </c>
      <c r="P540" s="68">
        <v>64.726901480347095</v>
      </c>
      <c r="Q540" s="71"/>
      <c r="R540" s="68"/>
    </row>
    <row r="541" spans="1:18" x14ac:dyDescent="0.2">
      <c r="A541" s="72" t="s">
        <v>1416</v>
      </c>
      <c r="B541" s="66" t="s">
        <v>1417</v>
      </c>
      <c r="C541" s="67">
        <v>45</v>
      </c>
      <c r="D541" s="67" t="s">
        <v>343</v>
      </c>
      <c r="E541" s="71">
        <v>0.84836475271585599</v>
      </c>
      <c r="F541" s="68">
        <v>94.534412955465598</v>
      </c>
      <c r="G541" s="71">
        <v>0.87935179928745699</v>
      </c>
      <c r="H541" s="68">
        <v>74.038461538461505</v>
      </c>
      <c r="I541" s="71">
        <v>0.90360274074256797</v>
      </c>
      <c r="J541" s="68">
        <v>97.672064777327904</v>
      </c>
      <c r="K541" s="71">
        <v>0.87197695564799405</v>
      </c>
      <c r="L541" s="68">
        <v>42.307692307692299</v>
      </c>
      <c r="M541" s="71">
        <v>0.91573329588146501</v>
      </c>
      <c r="N541" s="68">
        <v>83.282674772036501</v>
      </c>
      <c r="O541" s="71">
        <v>0.67115897201979802</v>
      </c>
      <c r="P541" s="68">
        <v>86.421643695763095</v>
      </c>
      <c r="Q541" s="71"/>
      <c r="R541" s="68"/>
    </row>
    <row r="542" spans="1:18" x14ac:dyDescent="0.2">
      <c r="A542" s="72" t="s">
        <v>1418</v>
      </c>
      <c r="B542" s="66" t="s">
        <v>1419</v>
      </c>
      <c r="C542" s="67">
        <v>45</v>
      </c>
      <c r="D542" s="67" t="s">
        <v>343</v>
      </c>
      <c r="E542" s="71">
        <v>0.80268632468266798</v>
      </c>
      <c r="F542" s="68">
        <v>80.465587044534402</v>
      </c>
      <c r="G542" s="71">
        <v>0.84500165347688305</v>
      </c>
      <c r="H542" s="68">
        <v>59.210526315789501</v>
      </c>
      <c r="I542" s="71">
        <v>0.833913932069275</v>
      </c>
      <c r="J542" s="68">
        <v>82.692307692307693</v>
      </c>
      <c r="K542" s="71">
        <v>0.87931190632204204</v>
      </c>
      <c r="L542" s="68">
        <v>45.242914979757103</v>
      </c>
      <c r="M542" s="71">
        <v>0.89817773252343702</v>
      </c>
      <c r="N542" s="68">
        <v>78.064842958460005</v>
      </c>
      <c r="O542" s="71">
        <v>0.55702639902170104</v>
      </c>
      <c r="P542" s="68">
        <v>76.416539050536002</v>
      </c>
      <c r="Q542" s="71"/>
      <c r="R542" s="68"/>
    </row>
    <row r="543" spans="1:18" x14ac:dyDescent="0.2">
      <c r="A543" s="72" t="s">
        <v>1420</v>
      </c>
      <c r="B543" s="66" t="s">
        <v>1421</v>
      </c>
      <c r="C543" s="67">
        <v>45</v>
      </c>
      <c r="D543" s="67" t="s">
        <v>343</v>
      </c>
      <c r="E543" s="71">
        <v>0.85428995554989196</v>
      </c>
      <c r="F543" s="68">
        <v>95.495951417004093</v>
      </c>
      <c r="G543" s="71">
        <v>0.89153312707495802</v>
      </c>
      <c r="H543" s="68">
        <v>79.605263157894697</v>
      </c>
      <c r="I543" s="71">
        <v>0.86564278667157502</v>
      </c>
      <c r="J543" s="68">
        <v>91.801619433198397</v>
      </c>
      <c r="K543" s="71">
        <v>0.84685942059827501</v>
      </c>
      <c r="L543" s="68">
        <v>34.412955465586997</v>
      </c>
      <c r="M543" s="71">
        <v>0.95435553526912698</v>
      </c>
      <c r="N543" s="68">
        <v>93.313069908814597</v>
      </c>
      <c r="O543" s="71">
        <v>0.71305890813552497</v>
      </c>
      <c r="P543" s="68">
        <v>89.127105666156197</v>
      </c>
      <c r="Q543" s="71"/>
      <c r="R543" s="68"/>
    </row>
    <row r="544" spans="1:18" x14ac:dyDescent="0.2">
      <c r="A544" s="72" t="s">
        <v>1422</v>
      </c>
      <c r="B544" s="66" t="s">
        <v>1423</v>
      </c>
      <c r="C544" s="67">
        <v>45</v>
      </c>
      <c r="D544" s="67" t="s">
        <v>343</v>
      </c>
      <c r="E544" s="71">
        <v>0.86467513749104197</v>
      </c>
      <c r="F544" s="68">
        <v>97.165991902833994</v>
      </c>
      <c r="G544" s="71">
        <v>0.90592744202645104</v>
      </c>
      <c r="H544" s="68">
        <v>84.159919028340099</v>
      </c>
      <c r="I544" s="71">
        <v>0.93856525232120003</v>
      </c>
      <c r="J544" s="68">
        <v>99.493927125506104</v>
      </c>
      <c r="K544" s="71">
        <v>0.915122031574369</v>
      </c>
      <c r="L544" s="68">
        <v>60.931174089068797</v>
      </c>
      <c r="M544" s="71">
        <v>0.950844422597521</v>
      </c>
      <c r="N544" s="68">
        <v>92.401215805471097</v>
      </c>
      <c r="O544" s="71">
        <v>0.612916538935669</v>
      </c>
      <c r="P544" s="68">
        <v>82.593159775395605</v>
      </c>
      <c r="Q544" s="71"/>
      <c r="R544" s="68"/>
    </row>
    <row r="545" spans="1:18" x14ac:dyDescent="0.2">
      <c r="A545" s="72" t="s">
        <v>1424</v>
      </c>
      <c r="B545" s="66" t="s">
        <v>1425</v>
      </c>
      <c r="C545" s="67">
        <v>45</v>
      </c>
      <c r="D545" s="67" t="s">
        <v>343</v>
      </c>
      <c r="E545" s="71">
        <v>0.87899328596733595</v>
      </c>
      <c r="F545" s="68">
        <v>98.431174089068804</v>
      </c>
      <c r="G545" s="71">
        <v>0.92870626740135398</v>
      </c>
      <c r="H545" s="68">
        <v>91.295546558704501</v>
      </c>
      <c r="I545" s="71">
        <v>0.87895482092965305</v>
      </c>
      <c r="J545" s="68">
        <v>94.483805668016203</v>
      </c>
      <c r="K545" s="71">
        <v>0.84818087147833598</v>
      </c>
      <c r="L545" s="68">
        <v>34.665991902834001</v>
      </c>
      <c r="M545" s="71">
        <v>0.95786664794073195</v>
      </c>
      <c r="N545" s="68">
        <v>93.920972644376903</v>
      </c>
      <c r="O545" s="71">
        <v>0.78125782208660499</v>
      </c>
      <c r="P545" s="68">
        <v>93.312914752424703</v>
      </c>
      <c r="Q545" s="71"/>
      <c r="R545" s="68"/>
    </row>
    <row r="546" spans="1:18" x14ac:dyDescent="0.2">
      <c r="A546" s="72" t="s">
        <v>1426</v>
      </c>
      <c r="B546" s="66" t="s">
        <v>1427</v>
      </c>
      <c r="C546" s="67">
        <v>45</v>
      </c>
      <c r="D546" s="67" t="s">
        <v>343</v>
      </c>
      <c r="E546" s="71">
        <v>0.72192369240116405</v>
      </c>
      <c r="F546" s="68">
        <v>44.180161943319803</v>
      </c>
      <c r="G546" s="71">
        <v>0.82783131485558603</v>
      </c>
      <c r="H546" s="68">
        <v>52.884615384615401</v>
      </c>
      <c r="I546" s="71">
        <v>0.70416437472797799</v>
      </c>
      <c r="J546" s="68">
        <v>31.882591093117401</v>
      </c>
      <c r="K546" s="71">
        <v>0.41961391047240898</v>
      </c>
      <c r="L546" s="68">
        <v>0.15182186234817799</v>
      </c>
      <c r="M546" s="71">
        <v>0.92626663389628205</v>
      </c>
      <c r="N546" s="68">
        <v>86.575481256332296</v>
      </c>
      <c r="O546" s="71">
        <v>0.73174222805356604</v>
      </c>
      <c r="P546" s="68">
        <v>89.994895354772794</v>
      </c>
      <c r="Q546" s="71"/>
      <c r="R546" s="68"/>
    </row>
    <row r="547" spans="1:18" x14ac:dyDescent="0.2">
      <c r="A547" s="72" t="s">
        <v>446</v>
      </c>
      <c r="B547" s="66" t="s">
        <v>1428</v>
      </c>
      <c r="C547" s="67">
        <v>45</v>
      </c>
      <c r="D547" s="67" t="s">
        <v>343</v>
      </c>
      <c r="E547" s="71">
        <v>0.85786802871930001</v>
      </c>
      <c r="F547" s="68">
        <v>96.204453441295499</v>
      </c>
      <c r="G547" s="71">
        <v>0.92928268494422095</v>
      </c>
      <c r="H547" s="68">
        <v>91.700404858299606</v>
      </c>
      <c r="I547" s="71">
        <v>0.91689590947186295</v>
      </c>
      <c r="J547" s="68">
        <v>98.684210526315795</v>
      </c>
      <c r="K547" s="71">
        <v>0.88120665599372705</v>
      </c>
      <c r="L547" s="68">
        <v>46.002024291498003</v>
      </c>
      <c r="M547" s="71">
        <v>0.94031108458270396</v>
      </c>
      <c r="N547" s="68">
        <v>89.918946301925004</v>
      </c>
      <c r="O547" s="71">
        <v>0.62164380860398505</v>
      </c>
      <c r="P547" s="68">
        <v>83.460949464012202</v>
      </c>
      <c r="Q547" s="71"/>
      <c r="R547" s="68"/>
    </row>
    <row r="548" spans="1:18" x14ac:dyDescent="0.2">
      <c r="A548" s="72" t="s">
        <v>1429</v>
      </c>
      <c r="B548" s="66" t="s">
        <v>1430</v>
      </c>
      <c r="C548" s="67">
        <v>45</v>
      </c>
      <c r="D548" s="67" t="s">
        <v>343</v>
      </c>
      <c r="E548" s="71">
        <v>0.81746934758707002</v>
      </c>
      <c r="F548" s="68">
        <v>86.5890688259109</v>
      </c>
      <c r="G548" s="71">
        <v>0.84566490434004704</v>
      </c>
      <c r="H548" s="68">
        <v>59.514170040485801</v>
      </c>
      <c r="I548" s="71">
        <v>0.87073368275519403</v>
      </c>
      <c r="J548" s="68">
        <v>92.914979757085007</v>
      </c>
      <c r="K548" s="71">
        <v>0.70181789915773896</v>
      </c>
      <c r="L548" s="68">
        <v>10.4251012145749</v>
      </c>
      <c r="M548" s="71">
        <v>0.97542221129875994</v>
      </c>
      <c r="N548" s="68">
        <v>96.909827760891602</v>
      </c>
      <c r="O548" s="71">
        <v>0.69370804038360601</v>
      </c>
      <c r="P548" s="68">
        <v>88.004083716181697</v>
      </c>
      <c r="Q548" s="71"/>
      <c r="R548" s="68"/>
    </row>
    <row r="549" spans="1:18" x14ac:dyDescent="0.2">
      <c r="A549" s="72" t="s">
        <v>1431</v>
      </c>
      <c r="B549" s="66" t="s">
        <v>1432</v>
      </c>
      <c r="C549" s="67">
        <v>45</v>
      </c>
      <c r="D549" s="67" t="s">
        <v>343</v>
      </c>
      <c r="E549" s="71">
        <v>0.84963261157270897</v>
      </c>
      <c r="F549" s="68">
        <v>94.888663967611294</v>
      </c>
      <c r="G549" s="71">
        <v>0.91994920520535495</v>
      </c>
      <c r="H549" s="68">
        <v>88.866396761133601</v>
      </c>
      <c r="I549" s="71">
        <v>0.89773533533897398</v>
      </c>
      <c r="J549" s="68">
        <v>96.963562753036399</v>
      </c>
      <c r="K549" s="71">
        <v>0.90843334007666499</v>
      </c>
      <c r="L549" s="68">
        <v>57.489878542510098</v>
      </c>
      <c r="M549" s="71">
        <v>0.95435553526912698</v>
      </c>
      <c r="N549" s="68">
        <v>93.313069908814597</v>
      </c>
      <c r="O549" s="71">
        <v>0.56768964197342298</v>
      </c>
      <c r="P549" s="68">
        <v>77.488514548238896</v>
      </c>
      <c r="Q549" s="71"/>
      <c r="R549" s="68"/>
    </row>
    <row r="550" spans="1:18" x14ac:dyDescent="0.2">
      <c r="A550" s="72" t="s">
        <v>1433</v>
      </c>
      <c r="B550" s="66" t="s">
        <v>1434</v>
      </c>
      <c r="C550" s="67">
        <v>45</v>
      </c>
      <c r="D550" s="67" t="s">
        <v>343</v>
      </c>
      <c r="E550" s="71">
        <v>0.84202906758806995</v>
      </c>
      <c r="F550" s="68">
        <v>93.168016194331997</v>
      </c>
      <c r="G550" s="71">
        <v>0.92539095615668998</v>
      </c>
      <c r="H550" s="68">
        <v>90.384615384615401</v>
      </c>
      <c r="I550" s="71">
        <v>0.92161313200503803</v>
      </c>
      <c r="J550" s="68">
        <v>98.836032388663995</v>
      </c>
      <c r="K550" s="71">
        <v>0.88653943379760403</v>
      </c>
      <c r="L550" s="68">
        <v>48.127530364372497</v>
      </c>
      <c r="M550" s="71">
        <v>0.91222218320985904</v>
      </c>
      <c r="N550" s="68">
        <v>82.269503546099301</v>
      </c>
      <c r="O550" s="71">
        <v>0.56437963277115899</v>
      </c>
      <c r="P550" s="68">
        <v>77.131189382337894</v>
      </c>
      <c r="Q550" s="71"/>
      <c r="R550" s="68"/>
    </row>
    <row r="551" spans="1:18" x14ac:dyDescent="0.2">
      <c r="A551" s="72" t="s">
        <v>1435</v>
      </c>
      <c r="B551" s="66" t="s">
        <v>1436</v>
      </c>
      <c r="C551" s="67">
        <v>45</v>
      </c>
      <c r="D551" s="67" t="s">
        <v>343</v>
      </c>
      <c r="E551" s="71">
        <v>0.80529190367168602</v>
      </c>
      <c r="F551" s="68">
        <v>81.578947368421098</v>
      </c>
      <c r="G551" s="71">
        <v>0.87492145315398295</v>
      </c>
      <c r="H551" s="68">
        <v>71.406882591093094</v>
      </c>
      <c r="I551" s="71">
        <v>0.91590976957923698</v>
      </c>
      <c r="J551" s="68">
        <v>98.633603238866399</v>
      </c>
      <c r="K551" s="71">
        <v>0.703094550190415</v>
      </c>
      <c r="L551" s="68">
        <v>10.82995951417</v>
      </c>
      <c r="M551" s="71">
        <v>0.91924440855306999</v>
      </c>
      <c r="N551" s="68">
        <v>84.245187436676801</v>
      </c>
      <c r="O551" s="71">
        <v>0.61328933688172604</v>
      </c>
      <c r="P551" s="68">
        <v>82.746299132210297</v>
      </c>
      <c r="Q551" s="71"/>
      <c r="R551" s="68"/>
    </row>
    <row r="552" spans="1:18" x14ac:dyDescent="0.2">
      <c r="A552" s="72" t="s">
        <v>1437</v>
      </c>
      <c r="B552" s="66" t="s">
        <v>1438</v>
      </c>
      <c r="C552" s="67">
        <v>45</v>
      </c>
      <c r="D552" s="67" t="s">
        <v>343</v>
      </c>
      <c r="E552" s="71">
        <v>0.83697221123270704</v>
      </c>
      <c r="F552" s="68">
        <v>92.206477732793502</v>
      </c>
      <c r="G552" s="71">
        <v>0.93647404760516895</v>
      </c>
      <c r="H552" s="68">
        <v>93.066801619433207</v>
      </c>
      <c r="I552" s="71">
        <v>0.95961366407744897</v>
      </c>
      <c r="J552" s="68">
        <v>100</v>
      </c>
      <c r="K552" s="71">
        <v>0.88342239640879305</v>
      </c>
      <c r="L552" s="68">
        <v>46.862348178137701</v>
      </c>
      <c r="M552" s="71">
        <v>0.94382219725431005</v>
      </c>
      <c r="N552" s="68">
        <v>90.932117527862204</v>
      </c>
      <c r="O552" s="71">
        <v>0.46152875081781303</v>
      </c>
      <c r="P552" s="68">
        <v>65.492598264420593</v>
      </c>
      <c r="Q552" s="71"/>
      <c r="R552" s="68"/>
    </row>
    <row r="553" spans="1:18" x14ac:dyDescent="0.2">
      <c r="A553" s="72" t="s">
        <v>1439</v>
      </c>
      <c r="B553" s="66" t="s">
        <v>1440</v>
      </c>
      <c r="C553" s="67">
        <v>45</v>
      </c>
      <c r="D553" s="67" t="s">
        <v>343</v>
      </c>
      <c r="E553" s="71">
        <v>0.79409701998907201</v>
      </c>
      <c r="F553" s="68">
        <v>77.024291497975696</v>
      </c>
      <c r="G553" s="71">
        <v>0.88924327776069001</v>
      </c>
      <c r="H553" s="68">
        <v>78.390688259109297</v>
      </c>
      <c r="I553" s="71">
        <v>0.86649681655229505</v>
      </c>
      <c r="J553" s="68">
        <v>92.054655870445302</v>
      </c>
      <c r="K553" s="71">
        <v>0.70226382303638002</v>
      </c>
      <c r="L553" s="68">
        <v>10.6275303643725</v>
      </c>
      <c r="M553" s="71">
        <v>0.85955549313577495</v>
      </c>
      <c r="N553" s="68">
        <v>65.349544072948305</v>
      </c>
      <c r="O553" s="71">
        <v>0.652925689460221</v>
      </c>
      <c r="P553" s="68">
        <v>85.400714650331807</v>
      </c>
      <c r="Q553" s="71"/>
      <c r="R553" s="68"/>
    </row>
    <row r="554" spans="1:18" x14ac:dyDescent="0.2">
      <c r="A554" s="72" t="s">
        <v>1441</v>
      </c>
      <c r="B554" s="66" t="s">
        <v>1442</v>
      </c>
      <c r="C554" s="67">
        <v>45</v>
      </c>
      <c r="D554" s="67" t="s">
        <v>343</v>
      </c>
      <c r="E554" s="71">
        <v>0.72292339768508995</v>
      </c>
      <c r="F554" s="68">
        <v>44.534412955465598</v>
      </c>
      <c r="G554" s="71">
        <v>0.81726578273642803</v>
      </c>
      <c r="H554" s="68">
        <v>47.874493927125499</v>
      </c>
      <c r="I554" s="71">
        <v>0.71521995158401996</v>
      </c>
      <c r="J554" s="68">
        <v>35.779352226720597</v>
      </c>
      <c r="K554" s="71">
        <v>0.63650526231058302</v>
      </c>
      <c r="L554" s="68">
        <v>5.5668016194331997</v>
      </c>
      <c r="M554" s="71">
        <v>0.88413328183701401</v>
      </c>
      <c r="N554" s="68">
        <v>72.998986828774093</v>
      </c>
      <c r="O554" s="71">
        <v>0.56149270995740197</v>
      </c>
      <c r="P554" s="68">
        <v>76.927003573251696</v>
      </c>
      <c r="Q554" s="71"/>
      <c r="R554" s="68"/>
    </row>
    <row r="555" spans="1:18" x14ac:dyDescent="0.2">
      <c r="A555" s="72" t="s">
        <v>598</v>
      </c>
      <c r="B555" s="66" t="s">
        <v>1443</v>
      </c>
      <c r="C555" s="67">
        <v>45</v>
      </c>
      <c r="D555" s="67" t="s">
        <v>343</v>
      </c>
      <c r="E555" s="71">
        <v>0.72432828815147998</v>
      </c>
      <c r="F555" s="68">
        <v>45.192307692307701</v>
      </c>
      <c r="G555" s="71">
        <v>0.791059413158685</v>
      </c>
      <c r="H555" s="68">
        <v>38.917004048583003</v>
      </c>
      <c r="I555" s="71">
        <v>0.82110516598067496</v>
      </c>
      <c r="J555" s="68">
        <v>77.429149797570901</v>
      </c>
      <c r="K555" s="71">
        <v>0.60802904223807996</v>
      </c>
      <c r="L555" s="68">
        <v>4.3522267206477698</v>
      </c>
      <c r="M555" s="71">
        <v>0.803377690390085</v>
      </c>
      <c r="N555" s="68">
        <v>47.467071935157001</v>
      </c>
      <c r="O555" s="71">
        <v>0.59807012898987499</v>
      </c>
      <c r="P555" s="68">
        <v>81.214905564063301</v>
      </c>
      <c r="Q555" s="71"/>
      <c r="R555" s="68"/>
    </row>
    <row r="556" spans="1:18" x14ac:dyDescent="0.2">
      <c r="A556" s="72" t="s">
        <v>1444</v>
      </c>
      <c r="B556" s="66" t="s">
        <v>1445</v>
      </c>
      <c r="C556" s="67">
        <v>45</v>
      </c>
      <c r="D556" s="67" t="s">
        <v>343</v>
      </c>
      <c r="E556" s="71">
        <v>0.78149698500785003</v>
      </c>
      <c r="F556" s="68">
        <v>70.394736842105303</v>
      </c>
      <c r="G556" s="71">
        <v>0.78611214915030103</v>
      </c>
      <c r="H556" s="68">
        <v>37.8036437246964</v>
      </c>
      <c r="I556" s="71">
        <v>0.89652459473882495</v>
      </c>
      <c r="J556" s="68">
        <v>96.761133603238903</v>
      </c>
      <c r="K556" s="71">
        <v>0.74616812928782295</v>
      </c>
      <c r="L556" s="68">
        <v>15.2834008097166</v>
      </c>
      <c r="M556" s="71">
        <v>0.88062216916540903</v>
      </c>
      <c r="N556" s="68">
        <v>71.935157041539995</v>
      </c>
      <c r="O556" s="71">
        <v>0.59805788269689197</v>
      </c>
      <c r="P556" s="68">
        <v>81.163859111791695</v>
      </c>
      <c r="Q556" s="71"/>
      <c r="R556" s="68"/>
    </row>
    <row r="557" spans="1:18" x14ac:dyDescent="0.2">
      <c r="A557" s="72" t="s">
        <v>1446</v>
      </c>
      <c r="B557" s="66" t="s">
        <v>1447</v>
      </c>
      <c r="C557" s="67">
        <v>45</v>
      </c>
      <c r="D557" s="67" t="s">
        <v>343</v>
      </c>
      <c r="E557" s="71">
        <v>0.78100689802254097</v>
      </c>
      <c r="F557" s="68">
        <v>70.040485829959493</v>
      </c>
      <c r="G557" s="71">
        <v>0.88850353698650297</v>
      </c>
      <c r="H557" s="68">
        <v>77.783400809716596</v>
      </c>
      <c r="I557" s="71">
        <v>0.90521131515112296</v>
      </c>
      <c r="J557" s="68">
        <v>97.925101214574894</v>
      </c>
      <c r="K557" s="71">
        <v>0.77593455603939598</v>
      </c>
      <c r="L557" s="68">
        <v>18.8259109311741</v>
      </c>
      <c r="M557" s="71">
        <v>0.86306660580738004</v>
      </c>
      <c r="N557" s="68">
        <v>66.565349544072902</v>
      </c>
      <c r="O557" s="71">
        <v>0.47231847612830402</v>
      </c>
      <c r="P557" s="68">
        <v>66.768759571209799</v>
      </c>
      <c r="Q557" s="71"/>
      <c r="R557" s="68"/>
    </row>
    <row r="558" spans="1:18" x14ac:dyDescent="0.2">
      <c r="A558" s="72" t="s">
        <v>1448</v>
      </c>
      <c r="B558" s="66" t="s">
        <v>1449</v>
      </c>
      <c r="C558" s="67">
        <v>45</v>
      </c>
      <c r="D558" s="67" t="s">
        <v>343</v>
      </c>
      <c r="E558" s="71">
        <v>0.67872391895623496</v>
      </c>
      <c r="F558" s="68">
        <v>29.4534412955466</v>
      </c>
      <c r="G558" s="71">
        <v>0.781115489188553</v>
      </c>
      <c r="H558" s="68">
        <v>36.336032388664002</v>
      </c>
      <c r="I558" s="71">
        <v>0.731417126539327</v>
      </c>
      <c r="J558" s="68">
        <v>41.852226720647799</v>
      </c>
      <c r="K558" s="71">
        <v>0.55045299416981297</v>
      </c>
      <c r="L558" s="68">
        <v>2.1761133603238898</v>
      </c>
      <c r="M558" s="71">
        <v>0.76826656367402801</v>
      </c>
      <c r="N558" s="68">
        <v>37.183383991894601</v>
      </c>
      <c r="O558" s="71">
        <v>0.56236742120945304</v>
      </c>
      <c r="P558" s="68">
        <v>76.978050025523203</v>
      </c>
      <c r="Q558" s="71"/>
      <c r="R558" s="68"/>
    </row>
    <row r="559" spans="1:18" x14ac:dyDescent="0.2">
      <c r="A559" s="72" t="s">
        <v>1450</v>
      </c>
      <c r="B559" s="66" t="s">
        <v>1451</v>
      </c>
      <c r="C559" s="67">
        <v>45</v>
      </c>
      <c r="D559" s="67" t="s">
        <v>343</v>
      </c>
      <c r="E559" s="71">
        <v>0.63590777437774004</v>
      </c>
      <c r="F559" s="68">
        <v>19.939271255060699</v>
      </c>
      <c r="G559" s="71">
        <v>0.777563598200123</v>
      </c>
      <c r="H559" s="68">
        <v>35.475708502024297</v>
      </c>
      <c r="I559" s="71">
        <v>0.62755886193031796</v>
      </c>
      <c r="J559" s="68">
        <v>14.473684210526301</v>
      </c>
      <c r="K559" s="71">
        <v>0.68348327024779898</v>
      </c>
      <c r="L559" s="68">
        <v>8.9574898785425106</v>
      </c>
      <c r="M559" s="71">
        <v>0.62431094413819699</v>
      </c>
      <c r="N559" s="68">
        <v>15.096251266464</v>
      </c>
      <c r="O559" s="71">
        <v>0.46662219737226301</v>
      </c>
      <c r="P559" s="68">
        <v>66.258295048494105</v>
      </c>
      <c r="Q559" s="71"/>
      <c r="R559" s="68"/>
    </row>
    <row r="560" spans="1:18" x14ac:dyDescent="0.2">
      <c r="A560" s="72" t="s">
        <v>1452</v>
      </c>
      <c r="B560" s="66" t="s">
        <v>1453</v>
      </c>
      <c r="C560" s="67">
        <v>45</v>
      </c>
      <c r="D560" s="67" t="s">
        <v>343</v>
      </c>
      <c r="E560" s="71">
        <v>0.40754297546094198</v>
      </c>
      <c r="F560" s="68">
        <v>4.3016194331983799</v>
      </c>
      <c r="G560" s="71">
        <v>0.38265727600549798</v>
      </c>
      <c r="H560" s="68">
        <v>3.3906882591093099</v>
      </c>
      <c r="I560" s="71">
        <v>0.53396464408125</v>
      </c>
      <c r="J560" s="68">
        <v>5.6680161943319796</v>
      </c>
      <c r="K560" s="71">
        <v>0.43861818390804802</v>
      </c>
      <c r="L560" s="68">
        <v>0.40485829959514202</v>
      </c>
      <c r="M560" s="71">
        <v>0.43119974719988802</v>
      </c>
      <c r="N560" s="68">
        <v>7.7507598784194496</v>
      </c>
      <c r="O560" s="71">
        <v>0.251275026110025</v>
      </c>
      <c r="P560" s="68">
        <v>34.303215926493102</v>
      </c>
      <c r="Q560" s="71"/>
      <c r="R560" s="68"/>
    </row>
    <row r="561" spans="1:18" x14ac:dyDescent="0.2">
      <c r="A561" s="72" t="s">
        <v>1454</v>
      </c>
      <c r="B561" s="66" t="s">
        <v>1455</v>
      </c>
      <c r="C561" s="67">
        <v>45</v>
      </c>
      <c r="D561" s="67" t="s">
        <v>343</v>
      </c>
      <c r="E561" s="71">
        <v>0.51330876731130104</v>
      </c>
      <c r="F561" s="68">
        <v>8.2995951417004097</v>
      </c>
      <c r="G561" s="71">
        <v>0.68531266644972899</v>
      </c>
      <c r="H561" s="68">
        <v>16.497975708502</v>
      </c>
      <c r="I561" s="71">
        <v>0.46658986239988298</v>
      </c>
      <c r="J561" s="68">
        <v>2.8846153846153801</v>
      </c>
      <c r="K561" s="71">
        <v>0.67946844363576697</v>
      </c>
      <c r="L561" s="68">
        <v>8.5020242914979693</v>
      </c>
      <c r="M561" s="71">
        <v>0.51897756399002803</v>
      </c>
      <c r="N561" s="68">
        <v>10.0303951367781</v>
      </c>
      <c r="O561" s="71">
        <v>0.216195300081097</v>
      </c>
      <c r="P561" s="68">
        <v>27.616130678917798</v>
      </c>
      <c r="Q561" s="71"/>
      <c r="R561" s="68"/>
    </row>
    <row r="562" spans="1:18" x14ac:dyDescent="0.2">
      <c r="A562" s="72" t="s">
        <v>1456</v>
      </c>
      <c r="B562" s="66" t="s">
        <v>1457</v>
      </c>
      <c r="C562" s="67">
        <v>65</v>
      </c>
      <c r="D562" s="67" t="s">
        <v>343</v>
      </c>
      <c r="E562" s="71">
        <v>0.32394128985200599</v>
      </c>
      <c r="F562" s="68">
        <v>0.13789299503585201</v>
      </c>
      <c r="G562" s="71">
        <v>0.20007121634507299</v>
      </c>
      <c r="H562" s="68">
        <v>0.44125758411472699</v>
      </c>
      <c r="I562" s="71">
        <v>0.346143049611773</v>
      </c>
      <c r="J562" s="68">
        <v>0.41367898510755702</v>
      </c>
      <c r="K562" s="71">
        <v>0.47671003894535302</v>
      </c>
      <c r="L562" s="68">
        <v>1.8201875344732501</v>
      </c>
      <c r="M562" s="71">
        <v>0</v>
      </c>
      <c r="N562" s="68">
        <v>1.05001381597126</v>
      </c>
      <c r="O562" s="71">
        <v>0.59678214435783095</v>
      </c>
      <c r="P562" s="68">
        <v>54.461795872838799</v>
      </c>
      <c r="Q562" s="71"/>
      <c r="R562" s="68"/>
    </row>
    <row r="563" spans="1:18" x14ac:dyDescent="0.2">
      <c r="A563" s="72" t="s">
        <v>1458</v>
      </c>
      <c r="B563" s="66" t="s">
        <v>1459</v>
      </c>
      <c r="C563" s="67">
        <v>65</v>
      </c>
      <c r="D563" s="67" t="s">
        <v>343</v>
      </c>
      <c r="E563" s="71">
        <v>0.36890671025719501</v>
      </c>
      <c r="F563" s="68">
        <v>0.60672917815774996</v>
      </c>
      <c r="G563" s="71">
        <v>0.187001863753363</v>
      </c>
      <c r="H563" s="68">
        <v>0.110314396028682</v>
      </c>
      <c r="I563" s="71">
        <v>0.4236673777569</v>
      </c>
      <c r="J563" s="68">
        <v>1.0479867622724801</v>
      </c>
      <c r="K563" s="71">
        <v>0.65031974677648696</v>
      </c>
      <c r="L563" s="68">
        <v>9.3491450634307807</v>
      </c>
      <c r="M563" s="71">
        <v>1.6304347826086901E-2</v>
      </c>
      <c r="N563" s="68">
        <v>1.13290964354794</v>
      </c>
      <c r="O563" s="71">
        <v>0.56724021517313805</v>
      </c>
      <c r="P563" s="68">
        <v>50.976017847183499</v>
      </c>
      <c r="Q563" s="71"/>
      <c r="R563" s="68"/>
    </row>
    <row r="564" spans="1:18" x14ac:dyDescent="0.2">
      <c r="A564" s="72" t="s">
        <v>1460</v>
      </c>
      <c r="B564" s="66" t="s">
        <v>1461</v>
      </c>
      <c r="C564" s="67">
        <v>45</v>
      </c>
      <c r="D564" s="67" t="s">
        <v>343</v>
      </c>
      <c r="E564" s="71">
        <v>0.430184073931278</v>
      </c>
      <c r="F564" s="68">
        <v>5.1113360323886603</v>
      </c>
      <c r="G564" s="71">
        <v>0.34734667533187902</v>
      </c>
      <c r="H564" s="68">
        <v>3.0870445344129598</v>
      </c>
      <c r="I564" s="71">
        <v>0.39989901296672198</v>
      </c>
      <c r="J564" s="68">
        <v>1.31578947368421</v>
      </c>
      <c r="K564" s="71">
        <v>0.56965785600893104</v>
      </c>
      <c r="L564" s="68">
        <v>2.6821862348178098</v>
      </c>
      <c r="M564" s="71">
        <v>0.16084407148625399</v>
      </c>
      <c r="N564" s="68">
        <v>3.5967578520769998</v>
      </c>
      <c r="O564" s="71">
        <v>0.673172753862604</v>
      </c>
      <c r="P564" s="68">
        <v>86.778968861664097</v>
      </c>
      <c r="Q564" s="71"/>
      <c r="R564" s="68"/>
    </row>
    <row r="565" spans="1:18" x14ac:dyDescent="0.2">
      <c r="A565" s="72" t="s">
        <v>1462</v>
      </c>
      <c r="B565" s="66" t="s">
        <v>1463</v>
      </c>
      <c r="C565" s="67">
        <v>65</v>
      </c>
      <c r="D565" s="67" t="s">
        <v>343</v>
      </c>
      <c r="E565" s="71">
        <v>0.484087948230778</v>
      </c>
      <c r="F565" s="68">
        <v>3.7782680639823498</v>
      </c>
      <c r="G565" s="71">
        <v>0.38763737175262902</v>
      </c>
      <c r="H565" s="68">
        <v>1.57198014340871</v>
      </c>
      <c r="I565" s="71">
        <v>0.44252509315097199</v>
      </c>
      <c r="J565" s="68">
        <v>1.32377275234418</v>
      </c>
      <c r="K565" s="71">
        <v>0.67017016342478497</v>
      </c>
      <c r="L565" s="68">
        <v>11.0865968008825</v>
      </c>
      <c r="M565" s="71">
        <v>0.34782608695652201</v>
      </c>
      <c r="N565" s="68">
        <v>3.50925670074606</v>
      </c>
      <c r="O565" s="71">
        <v>0.57228102586898399</v>
      </c>
      <c r="P565" s="68">
        <v>51.701059676519797</v>
      </c>
      <c r="Q565" s="71"/>
      <c r="R565" s="68"/>
    </row>
    <row r="566" spans="1:18" x14ac:dyDescent="0.2">
      <c r="A566" s="72" t="s">
        <v>1464</v>
      </c>
      <c r="B566" s="66" t="s">
        <v>1465</v>
      </c>
      <c r="C566" s="67">
        <v>65</v>
      </c>
      <c r="D566" s="67" t="s">
        <v>343</v>
      </c>
      <c r="E566" s="71">
        <v>0.71823622930174402</v>
      </c>
      <c r="F566" s="68">
        <v>38.030888030888001</v>
      </c>
      <c r="G566" s="71">
        <v>0.766303128892871</v>
      </c>
      <c r="H566" s="68">
        <v>39.7683397683398</v>
      </c>
      <c r="I566" s="71">
        <v>0.64185099007492097</v>
      </c>
      <c r="J566" s="68">
        <v>12.5482625482625</v>
      </c>
      <c r="K566" s="71">
        <v>0.81672450851065403</v>
      </c>
      <c r="L566" s="68">
        <v>34.583563154991701</v>
      </c>
      <c r="M566" s="71">
        <v>0.84239130434782605</v>
      </c>
      <c r="N566" s="68">
        <v>50.566454821774002</v>
      </c>
      <c r="O566" s="71">
        <v>0.52391121468244795</v>
      </c>
      <c r="P566" s="68">
        <v>45.956497490239798</v>
      </c>
      <c r="Q566" s="71"/>
      <c r="R566" s="68"/>
    </row>
    <row r="567" spans="1:18" x14ac:dyDescent="0.2">
      <c r="A567" s="72" t="s">
        <v>1466</v>
      </c>
      <c r="B567" s="66" t="s">
        <v>1467</v>
      </c>
      <c r="C567" s="67">
        <v>65</v>
      </c>
      <c r="D567" s="67" t="s">
        <v>343</v>
      </c>
      <c r="E567" s="71">
        <v>0.77387958791671896</v>
      </c>
      <c r="F567" s="68">
        <v>52.454495311638198</v>
      </c>
      <c r="G567" s="71">
        <v>0.80678541229214995</v>
      </c>
      <c r="H567" s="68">
        <v>57.198014340871502</v>
      </c>
      <c r="I567" s="71">
        <v>0.78336566905442595</v>
      </c>
      <c r="J567" s="68">
        <v>50.965250965251002</v>
      </c>
      <c r="K567" s="71">
        <v>0.84704134082219995</v>
      </c>
      <c r="L567" s="68">
        <v>42.471042471042502</v>
      </c>
      <c r="M567" s="71">
        <v>0.934782608695652</v>
      </c>
      <c r="N567" s="68">
        <v>78.087869577231302</v>
      </c>
      <c r="O567" s="71">
        <v>0.497422908719168</v>
      </c>
      <c r="P567" s="68">
        <v>43.112102621305098</v>
      </c>
      <c r="Q567" s="71"/>
      <c r="R567" s="68"/>
    </row>
    <row r="568" spans="1:18" x14ac:dyDescent="0.2">
      <c r="A568" s="72" t="s">
        <v>1468</v>
      </c>
      <c r="B568" s="66" t="s">
        <v>1469</v>
      </c>
      <c r="C568" s="67">
        <v>65</v>
      </c>
      <c r="D568" s="67" t="s">
        <v>343</v>
      </c>
      <c r="E568" s="71">
        <v>0.67676497710766204</v>
      </c>
      <c r="F568" s="68">
        <v>29.757308328736901</v>
      </c>
      <c r="G568" s="71">
        <v>0.68215090696371194</v>
      </c>
      <c r="H568" s="68">
        <v>15.719801434087101</v>
      </c>
      <c r="I568" s="71">
        <v>0.70709654425613999</v>
      </c>
      <c r="J568" s="68">
        <v>24.269167126309998</v>
      </c>
      <c r="K568" s="71">
        <v>0.836530436241118</v>
      </c>
      <c r="L568" s="68">
        <v>39.658025372311101</v>
      </c>
      <c r="M568" s="71">
        <v>0.61956521739130399</v>
      </c>
      <c r="N568" s="68">
        <v>15.750207239568899</v>
      </c>
      <c r="O568" s="71">
        <v>0.53848178068603403</v>
      </c>
      <c r="P568" s="68">
        <v>47.824874511991098</v>
      </c>
      <c r="Q568" s="71"/>
      <c r="R568" s="68"/>
    </row>
    <row r="569" spans="1:18" x14ac:dyDescent="0.2">
      <c r="A569" s="72" t="s">
        <v>1470</v>
      </c>
      <c r="B569" s="66" t="s">
        <v>1471</v>
      </c>
      <c r="C569" s="67">
        <v>65</v>
      </c>
      <c r="D569" s="67" t="s">
        <v>343</v>
      </c>
      <c r="E569" s="71">
        <v>0.62313246861790705</v>
      </c>
      <c r="F569" s="68">
        <v>19.746276889133998</v>
      </c>
      <c r="G569" s="71">
        <v>0.52568134210811701</v>
      </c>
      <c r="H569" s="68">
        <v>2.9784886927744099</v>
      </c>
      <c r="I569" s="71">
        <v>0.62240813534395301</v>
      </c>
      <c r="J569" s="68">
        <v>9.6525096525096501</v>
      </c>
      <c r="K569" s="71">
        <v>0.80857798190556296</v>
      </c>
      <c r="L569" s="68">
        <v>32.790954219525602</v>
      </c>
      <c r="M569" s="71">
        <v>0.57608695652173902</v>
      </c>
      <c r="N569" s="68">
        <v>12.351478308925101</v>
      </c>
      <c r="O569" s="71">
        <v>0.58290792721016504</v>
      </c>
      <c r="P569" s="68">
        <v>52.900167317345201</v>
      </c>
      <c r="Q569" s="71"/>
      <c r="R569" s="68"/>
    </row>
    <row r="570" spans="1:18" x14ac:dyDescent="0.2">
      <c r="A570" s="72" t="s">
        <v>1472</v>
      </c>
      <c r="B570" s="66" t="s">
        <v>1473</v>
      </c>
      <c r="C570" s="67">
        <v>65</v>
      </c>
      <c r="D570" s="67" t="s">
        <v>343</v>
      </c>
      <c r="E570" s="71">
        <v>0.79131227465578502</v>
      </c>
      <c r="F570" s="68">
        <v>57.4186431329288</v>
      </c>
      <c r="G570" s="71">
        <v>0.82697253611741095</v>
      </c>
      <c r="H570" s="68">
        <v>66.161059018201897</v>
      </c>
      <c r="I570" s="71">
        <v>0.77683039868636505</v>
      </c>
      <c r="J570" s="68">
        <v>48.2901268615554</v>
      </c>
      <c r="K570" s="71">
        <v>0.866307965200106</v>
      </c>
      <c r="L570" s="68">
        <v>47.931605074462198</v>
      </c>
      <c r="M570" s="71">
        <v>0.90760869565217395</v>
      </c>
      <c r="N570" s="68">
        <v>68.8864327162199</v>
      </c>
      <c r="O570" s="71">
        <v>0.57884177762286904</v>
      </c>
      <c r="P570" s="68">
        <v>52.481873954266597</v>
      </c>
      <c r="Q570" s="71"/>
      <c r="R570" s="68"/>
    </row>
    <row r="571" spans="1:18" x14ac:dyDescent="0.2">
      <c r="A571" s="72" t="s">
        <v>934</v>
      </c>
      <c r="B571" s="66" t="s">
        <v>1474</v>
      </c>
      <c r="C571" s="67">
        <v>65</v>
      </c>
      <c r="D571" s="67" t="s">
        <v>343</v>
      </c>
      <c r="E571" s="71">
        <v>0.75697412654061003</v>
      </c>
      <c r="F571" s="68">
        <v>47.628240485383301</v>
      </c>
      <c r="G571" s="71">
        <v>0.83943397485843596</v>
      </c>
      <c r="H571" s="68">
        <v>71.814671814671797</v>
      </c>
      <c r="I571" s="71">
        <v>0.71802339503905199</v>
      </c>
      <c r="J571" s="68">
        <v>26.503033645890799</v>
      </c>
      <c r="K571" s="71">
        <v>0.78107402377372703</v>
      </c>
      <c r="L571" s="68">
        <v>26.282404853833398</v>
      </c>
      <c r="M571" s="71">
        <v>0.91847826086956497</v>
      </c>
      <c r="N571" s="68">
        <v>72.616744957170496</v>
      </c>
      <c r="O571" s="71">
        <v>0.52786097816226996</v>
      </c>
      <c r="P571" s="68">
        <v>46.542108198549897</v>
      </c>
      <c r="Q571" s="71"/>
      <c r="R571" s="68"/>
    </row>
    <row r="572" spans="1:18" x14ac:dyDescent="0.2">
      <c r="A572" s="72" t="s">
        <v>1475</v>
      </c>
      <c r="B572" s="66" t="s">
        <v>1476</v>
      </c>
      <c r="C572" s="67">
        <v>65</v>
      </c>
      <c r="D572" s="67" t="s">
        <v>343</v>
      </c>
      <c r="E572" s="71">
        <v>0.745552139767374</v>
      </c>
      <c r="F572" s="68">
        <v>44.732487589630502</v>
      </c>
      <c r="G572" s="71">
        <v>0.80370505039585705</v>
      </c>
      <c r="H572" s="68">
        <v>55.901820187534497</v>
      </c>
      <c r="I572" s="71">
        <v>0.691300461487519</v>
      </c>
      <c r="J572" s="68">
        <v>20.4357418643133</v>
      </c>
      <c r="K572" s="71">
        <v>0.82452447805836904</v>
      </c>
      <c r="L572" s="68">
        <v>36.431329288472099</v>
      </c>
      <c r="M572" s="71">
        <v>0.91847826086956497</v>
      </c>
      <c r="N572" s="68">
        <v>72.616744957170496</v>
      </c>
      <c r="O572" s="71">
        <v>0.489752448025562</v>
      </c>
      <c r="P572" s="68">
        <v>42.108198549916303</v>
      </c>
      <c r="Q572" s="71"/>
      <c r="R572" s="68"/>
    </row>
    <row r="573" spans="1:18" x14ac:dyDescent="0.2">
      <c r="A573" s="72" t="s">
        <v>1477</v>
      </c>
      <c r="B573" s="66" t="s">
        <v>1478</v>
      </c>
      <c r="C573" s="67">
        <v>65</v>
      </c>
      <c r="D573" s="67" t="s">
        <v>343</v>
      </c>
      <c r="E573" s="71">
        <v>0.78007117402159598</v>
      </c>
      <c r="F573" s="68">
        <v>54.136789851075598</v>
      </c>
      <c r="G573" s="71">
        <v>0.74523033931844196</v>
      </c>
      <c r="H573" s="68">
        <v>31.991174848317701</v>
      </c>
      <c r="I573" s="71">
        <v>0.74447640442731999</v>
      </c>
      <c r="J573" s="68">
        <v>35.714285714285701</v>
      </c>
      <c r="K573" s="71">
        <v>0.88545458683078204</v>
      </c>
      <c r="L573" s="68">
        <v>54.633204633204599</v>
      </c>
      <c r="M573" s="71">
        <v>0.89130434782608703</v>
      </c>
      <c r="N573" s="68">
        <v>63.691627521414802</v>
      </c>
      <c r="O573" s="71">
        <v>0.63389019170534899</v>
      </c>
      <c r="P573" s="68">
        <v>58.6447295036252</v>
      </c>
      <c r="Q573" s="71"/>
      <c r="R573" s="68"/>
    </row>
    <row r="574" spans="1:18" x14ac:dyDescent="0.2">
      <c r="A574" s="72" t="s">
        <v>1479</v>
      </c>
      <c r="B574" s="66" t="s">
        <v>1480</v>
      </c>
      <c r="C574" s="67">
        <v>65</v>
      </c>
      <c r="D574" s="67" t="s">
        <v>343</v>
      </c>
      <c r="E574" s="71">
        <v>0.76859996302053502</v>
      </c>
      <c r="F574" s="68">
        <v>51.0755653612797</v>
      </c>
      <c r="G574" s="71">
        <v>0.865218372469167</v>
      </c>
      <c r="H574" s="68">
        <v>83.314947600661895</v>
      </c>
      <c r="I574" s="71">
        <v>0.70741923826523301</v>
      </c>
      <c r="J574" s="68">
        <v>24.4070601213458</v>
      </c>
      <c r="K574" s="71">
        <v>0.84294111957042595</v>
      </c>
      <c r="L574" s="68">
        <v>41.560948703805799</v>
      </c>
      <c r="M574" s="71">
        <v>0.96739130434782605</v>
      </c>
      <c r="N574" s="68">
        <v>88.809063277148397</v>
      </c>
      <c r="O574" s="71">
        <v>0.46002978045002002</v>
      </c>
      <c r="P574" s="68">
        <v>39.180145008365898</v>
      </c>
      <c r="Q574" s="71"/>
      <c r="R574" s="68"/>
    </row>
    <row r="575" spans="1:18" x14ac:dyDescent="0.2">
      <c r="A575" s="72" t="s">
        <v>1481</v>
      </c>
      <c r="B575" s="66" t="s">
        <v>1482</v>
      </c>
      <c r="C575" s="67">
        <v>65</v>
      </c>
      <c r="D575" s="67" t="s">
        <v>343</v>
      </c>
      <c r="E575" s="71">
        <v>0.76837960508009095</v>
      </c>
      <c r="F575" s="68">
        <v>51.047986762272501</v>
      </c>
      <c r="G575" s="71">
        <v>0.76664871820150104</v>
      </c>
      <c r="H575" s="68">
        <v>40.044125758411496</v>
      </c>
      <c r="I575" s="71">
        <v>0.74441245087602104</v>
      </c>
      <c r="J575" s="68">
        <v>35.659128516271402</v>
      </c>
      <c r="K575" s="71">
        <v>0.83157757284241596</v>
      </c>
      <c r="L575" s="68">
        <v>38.554881412024301</v>
      </c>
      <c r="M575" s="71">
        <v>0.88043478260869601</v>
      </c>
      <c r="N575" s="68">
        <v>61.038961038960998</v>
      </c>
      <c r="O575" s="71">
        <v>0.61882450087181995</v>
      </c>
      <c r="P575" s="68">
        <v>56.776352481874</v>
      </c>
      <c r="Q575" s="71"/>
      <c r="R575" s="68"/>
    </row>
    <row r="576" spans="1:18" x14ac:dyDescent="0.2">
      <c r="A576" s="72" t="s">
        <v>1483</v>
      </c>
      <c r="B576" s="66" t="s">
        <v>1484</v>
      </c>
      <c r="C576" s="67">
        <v>65</v>
      </c>
      <c r="D576" s="67" t="s">
        <v>343</v>
      </c>
      <c r="E576" s="71">
        <v>0.76565370550835998</v>
      </c>
      <c r="F576" s="68">
        <v>50.110314396028699</v>
      </c>
      <c r="G576" s="71">
        <v>0.82810629474541297</v>
      </c>
      <c r="H576" s="68">
        <v>66.492002206287907</v>
      </c>
      <c r="I576" s="71">
        <v>0.73073986390992096</v>
      </c>
      <c r="J576" s="68">
        <v>30.501930501930499</v>
      </c>
      <c r="K576" s="71">
        <v>0.82488732864466097</v>
      </c>
      <c r="L576" s="68">
        <v>36.596800882515197</v>
      </c>
      <c r="M576" s="71">
        <v>0.934782608695652</v>
      </c>
      <c r="N576" s="68">
        <v>78.087869577231302</v>
      </c>
      <c r="O576" s="71">
        <v>0.50975243154615202</v>
      </c>
      <c r="P576" s="68">
        <v>44.339096486335698</v>
      </c>
      <c r="Q576" s="71"/>
      <c r="R576" s="68"/>
    </row>
    <row r="577" spans="1:18" x14ac:dyDescent="0.2">
      <c r="A577" s="72" t="s">
        <v>1485</v>
      </c>
      <c r="B577" s="66" t="s">
        <v>1486</v>
      </c>
      <c r="C577" s="67">
        <v>65</v>
      </c>
      <c r="D577" s="67" t="s">
        <v>343</v>
      </c>
      <c r="E577" s="71">
        <v>0.81928490111157704</v>
      </c>
      <c r="F577" s="68">
        <v>65.223386651958094</v>
      </c>
      <c r="G577" s="71">
        <v>0.69595328558708003</v>
      </c>
      <c r="H577" s="68">
        <v>18.367346938775501</v>
      </c>
      <c r="I577" s="71">
        <v>0.80133653515484904</v>
      </c>
      <c r="J577" s="68">
        <v>58.769994484280197</v>
      </c>
      <c r="K577" s="71">
        <v>0.84024666326452702</v>
      </c>
      <c r="L577" s="68">
        <v>40.788747931605101</v>
      </c>
      <c r="M577" s="71">
        <v>0.98369565217391297</v>
      </c>
      <c r="N577" s="68">
        <v>94.114396242055804</v>
      </c>
      <c r="O577" s="71">
        <v>0.77519236937751701</v>
      </c>
      <c r="P577" s="68">
        <v>75.822643614054698</v>
      </c>
      <c r="Q577" s="71"/>
      <c r="R577" s="68"/>
    </row>
    <row r="578" spans="1:18" x14ac:dyDescent="0.2">
      <c r="A578" s="72" t="s">
        <v>1487</v>
      </c>
      <c r="B578" s="66" t="s">
        <v>1488</v>
      </c>
      <c r="C578" s="67">
        <v>45</v>
      </c>
      <c r="D578" s="67" t="s">
        <v>343</v>
      </c>
      <c r="E578" s="71">
        <v>0.404808378214632</v>
      </c>
      <c r="F578" s="68">
        <v>4.0991902834008096</v>
      </c>
      <c r="G578" s="71">
        <v>0.53775701135022203</v>
      </c>
      <c r="H578" s="68">
        <v>7.1356275303643697</v>
      </c>
      <c r="I578" s="71">
        <v>0.40251446578843503</v>
      </c>
      <c r="J578" s="68">
        <v>1.4676113360323899</v>
      </c>
      <c r="K578" s="71">
        <v>0.58250059140819599</v>
      </c>
      <c r="L578" s="68">
        <v>3.1882591093117401</v>
      </c>
      <c r="M578" s="71">
        <v>0.35044415575295801</v>
      </c>
      <c r="N578" s="68">
        <v>5.8763931104356599</v>
      </c>
      <c r="O578" s="71">
        <v>0.15082566677334999</v>
      </c>
      <c r="P578" s="68">
        <v>14.701378254211299</v>
      </c>
      <c r="Q578" s="71"/>
      <c r="R578" s="68"/>
    </row>
    <row r="579" spans="1:18" x14ac:dyDescent="0.2">
      <c r="A579" s="72" t="s">
        <v>1489</v>
      </c>
      <c r="B579" s="66" t="s">
        <v>1490</v>
      </c>
      <c r="C579" s="67">
        <v>65</v>
      </c>
      <c r="D579" s="67" t="s">
        <v>343</v>
      </c>
      <c r="E579" s="71">
        <v>0.51762432757483801</v>
      </c>
      <c r="F579" s="68">
        <v>5.7639271924986204</v>
      </c>
      <c r="G579" s="71">
        <v>0.57215763510393403</v>
      </c>
      <c r="H579" s="68">
        <v>4.35741864313293</v>
      </c>
      <c r="I579" s="71">
        <v>0.45371269111829798</v>
      </c>
      <c r="J579" s="68">
        <v>1.4892443463872</v>
      </c>
      <c r="K579" s="71">
        <v>0.67573609594019002</v>
      </c>
      <c r="L579" s="68">
        <v>11.4726971869829</v>
      </c>
      <c r="M579" s="71">
        <v>0.342391304347826</v>
      </c>
      <c r="N579" s="68">
        <v>3.39872893064382</v>
      </c>
      <c r="O579" s="71">
        <v>0.544123911363943</v>
      </c>
      <c r="P579" s="68">
        <v>48.3268265476854</v>
      </c>
      <c r="Q579" s="71"/>
      <c r="R579" s="68"/>
    </row>
    <row r="580" spans="1:18" x14ac:dyDescent="0.2">
      <c r="A580" s="72" t="s">
        <v>1491</v>
      </c>
      <c r="B580" s="66" t="s">
        <v>1492</v>
      </c>
      <c r="C580" s="67">
        <v>65</v>
      </c>
      <c r="D580" s="67" t="s">
        <v>343</v>
      </c>
      <c r="E580" s="71">
        <v>0.33794315255339002</v>
      </c>
      <c r="F580" s="68">
        <v>0.30336458907887498</v>
      </c>
      <c r="G580" s="71">
        <v>0.2</v>
      </c>
      <c r="H580" s="68">
        <v>0.41367898510755702</v>
      </c>
      <c r="I580" s="71">
        <v>0.33341541590620599</v>
      </c>
      <c r="J580" s="68">
        <v>0.27578599007170401</v>
      </c>
      <c r="K580" s="71">
        <v>0.64997630522703098</v>
      </c>
      <c r="L580" s="68">
        <v>9.2939878654164403</v>
      </c>
      <c r="M580" s="71">
        <v>0</v>
      </c>
      <c r="N580" s="68">
        <v>1.05001381597126</v>
      </c>
      <c r="O580" s="71">
        <v>0.50632404163371103</v>
      </c>
      <c r="P580" s="68">
        <v>44.060234244283301</v>
      </c>
      <c r="Q580" s="71"/>
      <c r="R580" s="68"/>
    </row>
    <row r="581" spans="1:18" x14ac:dyDescent="0.2">
      <c r="A581" s="72" t="s">
        <v>1493</v>
      </c>
      <c r="B581" s="66" t="s">
        <v>1494</v>
      </c>
      <c r="C581" s="67">
        <v>65</v>
      </c>
      <c r="D581" s="67" t="s">
        <v>343</v>
      </c>
      <c r="E581" s="71">
        <v>0.54403207646148399</v>
      </c>
      <c r="F581" s="68">
        <v>8.6045228902371793</v>
      </c>
      <c r="G581" s="71">
        <v>0.40715228560104</v>
      </c>
      <c r="H581" s="68">
        <v>1.6822945394374</v>
      </c>
      <c r="I581" s="71">
        <v>0.56867878915960801</v>
      </c>
      <c r="J581" s="68">
        <v>5.0193050193050199</v>
      </c>
      <c r="K581" s="71">
        <v>0.74692904276924199</v>
      </c>
      <c r="L581" s="68">
        <v>19.8841698841699</v>
      </c>
      <c r="M581" s="71">
        <v>0.44565217391304301</v>
      </c>
      <c r="N581" s="68">
        <v>5.69218016026527</v>
      </c>
      <c r="O581" s="71">
        <v>0.55174809086448795</v>
      </c>
      <c r="P581" s="68">
        <v>49.107640825432199</v>
      </c>
      <c r="Q581" s="71"/>
      <c r="R581" s="68"/>
    </row>
    <row r="582" spans="1:18" x14ac:dyDescent="0.2">
      <c r="A582" s="72" t="s">
        <v>1495</v>
      </c>
      <c r="B582" s="66" t="s">
        <v>1496</v>
      </c>
      <c r="C582" s="67">
        <v>65</v>
      </c>
      <c r="D582" s="67" t="s">
        <v>343</v>
      </c>
      <c r="E582" s="71">
        <v>0.73347717741449903</v>
      </c>
      <c r="F582" s="68">
        <v>41.616105901820198</v>
      </c>
      <c r="G582" s="71">
        <v>0.76230762530459595</v>
      </c>
      <c r="H582" s="68">
        <v>38.416988416988403</v>
      </c>
      <c r="I582" s="71">
        <v>0.76108053136382303</v>
      </c>
      <c r="J582" s="68">
        <v>42.084942084942099</v>
      </c>
      <c r="K582" s="71">
        <v>0.80720503265058496</v>
      </c>
      <c r="L582" s="68">
        <v>32.487589630446799</v>
      </c>
      <c r="M582" s="71">
        <v>0.75543478260869601</v>
      </c>
      <c r="N582" s="68">
        <v>33.655705996131502</v>
      </c>
      <c r="O582" s="71">
        <v>0.58135791514479496</v>
      </c>
      <c r="P582" s="68">
        <v>52.760736196319002</v>
      </c>
      <c r="Q582" s="71"/>
      <c r="R582" s="68"/>
    </row>
    <row r="583" spans="1:18" x14ac:dyDescent="0.2">
      <c r="A583" s="72" t="s">
        <v>1497</v>
      </c>
      <c r="B583" s="66" t="s">
        <v>1498</v>
      </c>
      <c r="C583" s="67">
        <v>65</v>
      </c>
      <c r="D583" s="67" t="s">
        <v>343</v>
      </c>
      <c r="E583" s="71">
        <v>0.68188043786397901</v>
      </c>
      <c r="F583" s="68">
        <v>30.722559293987899</v>
      </c>
      <c r="G583" s="71">
        <v>0.76791764952848596</v>
      </c>
      <c r="H583" s="68">
        <v>40.540540540540498</v>
      </c>
      <c r="I583" s="71">
        <v>0.67194860111596399</v>
      </c>
      <c r="J583" s="68">
        <v>16.629895201323802</v>
      </c>
      <c r="K583" s="71">
        <v>0.86193994809829799</v>
      </c>
      <c r="L583" s="68">
        <v>46.800882515168198</v>
      </c>
      <c r="M583" s="71">
        <v>0.565217391304348</v>
      </c>
      <c r="N583" s="68">
        <v>11.633047803260601</v>
      </c>
      <c r="O583" s="71">
        <v>0.54237859927279997</v>
      </c>
      <c r="P583" s="68">
        <v>48.187395426659201</v>
      </c>
      <c r="Q583" s="71"/>
      <c r="R583" s="68"/>
    </row>
    <row r="584" spans="1:18" x14ac:dyDescent="0.2">
      <c r="A584" s="72" t="s">
        <v>1499</v>
      </c>
      <c r="B584" s="66" t="s">
        <v>1500</v>
      </c>
      <c r="C584" s="67">
        <v>65</v>
      </c>
      <c r="D584" s="67" t="s">
        <v>343</v>
      </c>
      <c r="E584" s="71">
        <v>0.76643374204452197</v>
      </c>
      <c r="F584" s="68">
        <v>50.441257584114702</v>
      </c>
      <c r="G584" s="71">
        <v>0.78112906178435004</v>
      </c>
      <c r="H584" s="68">
        <v>45.532266960838399</v>
      </c>
      <c r="I584" s="71">
        <v>0.77751598853666404</v>
      </c>
      <c r="J584" s="68">
        <v>48.538334252619997</v>
      </c>
      <c r="K584" s="71">
        <v>0.77773936408052102</v>
      </c>
      <c r="L584" s="68">
        <v>25.565361279647</v>
      </c>
      <c r="M584" s="71">
        <v>0.84239130434782605</v>
      </c>
      <c r="N584" s="68">
        <v>50.566454821774002</v>
      </c>
      <c r="O584" s="71">
        <v>0.65339299147324803</v>
      </c>
      <c r="P584" s="68">
        <v>60.568878973786902</v>
      </c>
      <c r="Q584" s="71"/>
      <c r="R584" s="68"/>
    </row>
    <row r="585" spans="1:18" x14ac:dyDescent="0.2">
      <c r="A585" s="72" t="s">
        <v>1501</v>
      </c>
      <c r="B585" s="66" t="s">
        <v>1502</v>
      </c>
      <c r="C585" s="67">
        <v>65</v>
      </c>
      <c r="D585" s="67" t="s">
        <v>343</v>
      </c>
      <c r="E585" s="71">
        <v>0.81529378424430599</v>
      </c>
      <c r="F585" s="68">
        <v>64.175399889685593</v>
      </c>
      <c r="G585" s="71">
        <v>0.84129868344112402</v>
      </c>
      <c r="H585" s="68">
        <v>72.835079977937099</v>
      </c>
      <c r="I585" s="71">
        <v>0.82916218060690505</v>
      </c>
      <c r="J585" s="68">
        <v>70.242691671263103</v>
      </c>
      <c r="K585" s="71">
        <v>0.86303566436995305</v>
      </c>
      <c r="L585" s="68">
        <v>47.021511307225602</v>
      </c>
      <c r="M585" s="71">
        <v>0.89130434782608703</v>
      </c>
      <c r="N585" s="68">
        <v>63.691627521414802</v>
      </c>
      <c r="O585" s="71">
        <v>0.651668044977463</v>
      </c>
      <c r="P585" s="68">
        <v>60.373675404350202</v>
      </c>
      <c r="Q585" s="71"/>
      <c r="R585" s="68"/>
    </row>
    <row r="586" spans="1:18" x14ac:dyDescent="0.2">
      <c r="A586" s="72" t="s">
        <v>1503</v>
      </c>
      <c r="B586" s="66" t="s">
        <v>1504</v>
      </c>
      <c r="C586" s="67">
        <v>65</v>
      </c>
      <c r="D586" s="67" t="s">
        <v>343</v>
      </c>
      <c r="E586" s="71">
        <v>0.840619226603181</v>
      </c>
      <c r="F586" s="68">
        <v>72.945394373965797</v>
      </c>
      <c r="G586" s="71">
        <v>0.83418426058355</v>
      </c>
      <c r="H586" s="68">
        <v>69.387755102040799</v>
      </c>
      <c r="I586" s="71">
        <v>0.85884608925831096</v>
      </c>
      <c r="J586" s="68">
        <v>80.308880308880305</v>
      </c>
      <c r="K586" s="71">
        <v>0.88067001603093298</v>
      </c>
      <c r="L586" s="68">
        <v>52.8405956977386</v>
      </c>
      <c r="M586" s="71">
        <v>0.98913043478260898</v>
      </c>
      <c r="N586" s="68">
        <v>96.076264161370503</v>
      </c>
      <c r="O586" s="71">
        <v>0.64026533236050098</v>
      </c>
      <c r="P586" s="68">
        <v>59.2861126603458</v>
      </c>
      <c r="Q586" s="71"/>
      <c r="R586" s="68"/>
    </row>
    <row r="587" spans="1:18" x14ac:dyDescent="0.2">
      <c r="A587" s="72" t="s">
        <v>1505</v>
      </c>
      <c r="B587" s="66" t="s">
        <v>1506</v>
      </c>
      <c r="C587" s="67">
        <v>65</v>
      </c>
      <c r="D587" s="67" t="s">
        <v>343</v>
      </c>
      <c r="E587" s="71">
        <v>0.77001706718964902</v>
      </c>
      <c r="F587" s="68">
        <v>51.323772752344198</v>
      </c>
      <c r="G587" s="71">
        <v>0.79160454327890395</v>
      </c>
      <c r="H587" s="68">
        <v>49.917264202978501</v>
      </c>
      <c r="I587" s="71">
        <v>0.81422502521390105</v>
      </c>
      <c r="J587" s="68">
        <v>63.927192498621103</v>
      </c>
      <c r="K587" s="71">
        <v>0.82762490045092696</v>
      </c>
      <c r="L587" s="68">
        <v>37.341423055708802</v>
      </c>
      <c r="M587" s="71">
        <v>0.92391304347826098</v>
      </c>
      <c r="N587" s="68">
        <v>74.329925393755204</v>
      </c>
      <c r="O587" s="71">
        <v>0.49271782352625199</v>
      </c>
      <c r="P587" s="68">
        <v>42.414947016173997</v>
      </c>
      <c r="Q587" s="71"/>
      <c r="R587" s="68"/>
    </row>
    <row r="588" spans="1:18" x14ac:dyDescent="0.2">
      <c r="A588" s="72" t="s">
        <v>1507</v>
      </c>
      <c r="B588" s="66" t="s">
        <v>1508</v>
      </c>
      <c r="C588" s="67">
        <v>65</v>
      </c>
      <c r="D588" s="67" t="s">
        <v>343</v>
      </c>
      <c r="E588" s="71">
        <v>0.81188175714963795</v>
      </c>
      <c r="F588" s="68">
        <v>63.210148924434598</v>
      </c>
      <c r="G588" s="71">
        <v>0.80485646000021904</v>
      </c>
      <c r="H588" s="68">
        <v>56.425813568670698</v>
      </c>
      <c r="I588" s="71">
        <v>0.63676778695354097</v>
      </c>
      <c r="J588" s="68">
        <v>11.555432984004399</v>
      </c>
      <c r="K588" s="71">
        <v>0.90510669043672798</v>
      </c>
      <c r="L588" s="68">
        <v>62.355212355212402</v>
      </c>
      <c r="M588" s="71">
        <v>0.940217391304348</v>
      </c>
      <c r="N588" s="68">
        <v>79.662890301188199</v>
      </c>
      <c r="O588" s="71">
        <v>0.77246045705335198</v>
      </c>
      <c r="P588" s="68">
        <v>75.376464026770805</v>
      </c>
      <c r="Q588" s="71"/>
      <c r="R588" s="68"/>
    </row>
    <row r="589" spans="1:18" x14ac:dyDescent="0.2">
      <c r="A589" s="72" t="s">
        <v>1509</v>
      </c>
      <c r="B589" s="66" t="s">
        <v>1510</v>
      </c>
      <c r="C589" s="67">
        <v>65</v>
      </c>
      <c r="D589" s="67" t="s">
        <v>343</v>
      </c>
      <c r="E589" s="71">
        <v>0.72911638390590605</v>
      </c>
      <c r="F589" s="68">
        <v>40.623276337562103</v>
      </c>
      <c r="G589" s="71">
        <v>0.77844337009309605</v>
      </c>
      <c r="H589" s="68">
        <v>44.8703805846663</v>
      </c>
      <c r="I589" s="71">
        <v>0.79094546977387004</v>
      </c>
      <c r="J589" s="68">
        <v>53.667953667953697</v>
      </c>
      <c r="K589" s="71">
        <v>0.65162161769865901</v>
      </c>
      <c r="L589" s="68">
        <v>9.4318808604522903</v>
      </c>
      <c r="M589" s="71">
        <v>0.80434782608695599</v>
      </c>
      <c r="N589" s="68">
        <v>42.691351201989498</v>
      </c>
      <c r="O589" s="71">
        <v>0.62022363587694995</v>
      </c>
      <c r="P589" s="68">
        <v>56.999442275515896</v>
      </c>
      <c r="Q589" s="71"/>
      <c r="R589" s="68"/>
    </row>
    <row r="590" spans="1:18" x14ac:dyDescent="0.2">
      <c r="A590" s="72" t="s">
        <v>1511</v>
      </c>
      <c r="B590" s="66" t="s">
        <v>1512</v>
      </c>
      <c r="C590" s="67">
        <v>65</v>
      </c>
      <c r="D590" s="67" t="s">
        <v>343</v>
      </c>
      <c r="E590" s="71">
        <v>0.73285995955809902</v>
      </c>
      <c r="F590" s="68">
        <v>41.395477109762801</v>
      </c>
      <c r="G590" s="71">
        <v>0.77827628934989901</v>
      </c>
      <c r="H590" s="68">
        <v>44.732487589630502</v>
      </c>
      <c r="I590" s="71">
        <v>0.76794120536492705</v>
      </c>
      <c r="J590" s="68">
        <v>45.035852178709298</v>
      </c>
      <c r="K590" s="71">
        <v>0.84754948993075896</v>
      </c>
      <c r="L590" s="68">
        <v>42.691671263099799</v>
      </c>
      <c r="M590" s="71">
        <v>0.69565217391304401</v>
      </c>
      <c r="N590" s="68">
        <v>24.675324675324699</v>
      </c>
      <c r="O590" s="71">
        <v>0.57488063923186405</v>
      </c>
      <c r="P590" s="68">
        <v>51.840490797546003</v>
      </c>
      <c r="Q590" s="71"/>
      <c r="R590" s="68"/>
    </row>
    <row r="591" spans="1:18" x14ac:dyDescent="0.2">
      <c r="A591" s="72" t="s">
        <v>1513</v>
      </c>
      <c r="B591" s="66" t="s">
        <v>1514</v>
      </c>
      <c r="C591" s="67">
        <v>65</v>
      </c>
      <c r="D591" s="67" t="s">
        <v>343</v>
      </c>
      <c r="E591" s="71">
        <v>0.79096117493361495</v>
      </c>
      <c r="F591" s="68">
        <v>57.225592939878702</v>
      </c>
      <c r="G591" s="71">
        <v>0.85439163271186203</v>
      </c>
      <c r="H591" s="68">
        <v>78.985107556536093</v>
      </c>
      <c r="I591" s="71">
        <v>0.80251033593710897</v>
      </c>
      <c r="J591" s="68">
        <v>59.349145063430797</v>
      </c>
      <c r="K591" s="71">
        <v>0.86282905449379199</v>
      </c>
      <c r="L591" s="68">
        <v>46.993932708218402</v>
      </c>
      <c r="M591" s="71">
        <v>0.94565217391304401</v>
      </c>
      <c r="N591" s="68">
        <v>81.790549875656296</v>
      </c>
      <c r="O591" s="71">
        <v>0.48942267761226799</v>
      </c>
      <c r="P591" s="68">
        <v>42.052426101505901</v>
      </c>
      <c r="Q591" s="71"/>
      <c r="R591" s="68"/>
    </row>
    <row r="592" spans="1:18" x14ac:dyDescent="0.2">
      <c r="A592" s="72" t="s">
        <v>1515</v>
      </c>
      <c r="B592" s="66" t="s">
        <v>1516</v>
      </c>
      <c r="C592" s="67">
        <v>65</v>
      </c>
      <c r="D592" s="67" t="s">
        <v>343</v>
      </c>
      <c r="E592" s="71">
        <v>0.74507000536835</v>
      </c>
      <c r="F592" s="68">
        <v>44.622173193601803</v>
      </c>
      <c r="G592" s="71">
        <v>0.45604124989346301</v>
      </c>
      <c r="H592" s="68">
        <v>2.0408163265306101</v>
      </c>
      <c r="I592" s="71">
        <v>0.83586919762951295</v>
      </c>
      <c r="J592" s="68">
        <v>72.366243794815205</v>
      </c>
      <c r="K592" s="71">
        <v>0.95567373696231595</v>
      </c>
      <c r="L592" s="68">
        <v>86.127964699393303</v>
      </c>
      <c r="M592" s="71">
        <v>0.80434782608695599</v>
      </c>
      <c r="N592" s="68">
        <v>42.691351201989498</v>
      </c>
      <c r="O592" s="71">
        <v>0.67341801626950204</v>
      </c>
      <c r="P592" s="68">
        <v>63.022866703848301</v>
      </c>
      <c r="Q592" s="71"/>
      <c r="R592" s="68"/>
    </row>
    <row r="593" spans="1:18" x14ac:dyDescent="0.2">
      <c r="A593" s="72" t="s">
        <v>1517</v>
      </c>
      <c r="B593" s="66" t="s">
        <v>1518</v>
      </c>
      <c r="C593" s="67">
        <v>65</v>
      </c>
      <c r="D593" s="67" t="s">
        <v>343</v>
      </c>
      <c r="E593" s="71">
        <v>0.51784741445946503</v>
      </c>
      <c r="F593" s="68">
        <v>5.8190843905129599</v>
      </c>
      <c r="G593" s="71">
        <v>0.361112037323222</v>
      </c>
      <c r="H593" s="68">
        <v>1.4065085493656899</v>
      </c>
      <c r="I593" s="71">
        <v>0.57945995797818295</v>
      </c>
      <c r="J593" s="68">
        <v>5.7363485934914502</v>
      </c>
      <c r="K593" s="71">
        <v>0.69696760658119306</v>
      </c>
      <c r="L593" s="68">
        <v>13.7892995035852</v>
      </c>
      <c r="M593" s="71">
        <v>0.47282608695652201</v>
      </c>
      <c r="N593" s="68">
        <v>7.1566731141199202</v>
      </c>
      <c r="O593" s="71">
        <v>0.47887138345820401</v>
      </c>
      <c r="P593" s="68">
        <v>41.020635805911901</v>
      </c>
      <c r="Q593" s="71"/>
      <c r="R593" s="68"/>
    </row>
    <row r="594" spans="1:18" x14ac:dyDescent="0.2">
      <c r="A594" s="72" t="s">
        <v>1519</v>
      </c>
      <c r="B594" s="66" t="s">
        <v>1520</v>
      </c>
      <c r="C594" s="67">
        <v>65</v>
      </c>
      <c r="D594" s="67" t="s">
        <v>343</v>
      </c>
      <c r="E594" s="71">
        <v>0.83046061530748605</v>
      </c>
      <c r="F594" s="68">
        <v>69.277440706012101</v>
      </c>
      <c r="G594" s="71">
        <v>0.83127624300296898</v>
      </c>
      <c r="H594" s="68">
        <v>68.008825151682302</v>
      </c>
      <c r="I594" s="71">
        <v>0.85393199861839997</v>
      </c>
      <c r="J594" s="68">
        <v>78.736900165471596</v>
      </c>
      <c r="K594" s="71">
        <v>0.91138364312144104</v>
      </c>
      <c r="L594" s="68">
        <v>65.030336458907897</v>
      </c>
      <c r="M594" s="71">
        <v>0.91847826086956497</v>
      </c>
      <c r="N594" s="68">
        <v>72.616744957170496</v>
      </c>
      <c r="O594" s="71">
        <v>0.63723293092505595</v>
      </c>
      <c r="P594" s="68">
        <v>59.063022866703903</v>
      </c>
      <c r="Q594" s="71"/>
      <c r="R594" s="68"/>
    </row>
    <row r="595" spans="1:18" x14ac:dyDescent="0.2">
      <c r="A595" s="72" t="s">
        <v>1521</v>
      </c>
      <c r="B595" s="66" t="s">
        <v>1522</v>
      </c>
      <c r="C595" s="67">
        <v>63</v>
      </c>
      <c r="D595" s="67" t="s">
        <v>343</v>
      </c>
      <c r="E595" s="71">
        <v>0.78999488971442899</v>
      </c>
      <c r="F595" s="68">
        <v>77.410207939508496</v>
      </c>
      <c r="G595" s="71">
        <v>0.70309747834237302</v>
      </c>
      <c r="H595" s="68">
        <v>27.032136105860101</v>
      </c>
      <c r="I595" s="71">
        <v>0.79529953020242505</v>
      </c>
      <c r="J595" s="68">
        <v>58.979206049149298</v>
      </c>
      <c r="K595" s="71">
        <v>0.88196989389241498</v>
      </c>
      <c r="L595" s="68">
        <v>72.684310018903602</v>
      </c>
      <c r="M595" s="71">
        <v>0.78316665191609902</v>
      </c>
      <c r="N595" s="68">
        <v>52.195608782435102</v>
      </c>
      <c r="O595" s="71">
        <v>0.78644089421883401</v>
      </c>
      <c r="P595" s="68">
        <v>96.345177664974599</v>
      </c>
      <c r="Q595" s="71"/>
      <c r="R595" s="68"/>
    </row>
    <row r="596" spans="1:18" x14ac:dyDescent="0.2">
      <c r="A596" s="72" t="s">
        <v>1523</v>
      </c>
      <c r="B596" s="66" t="s">
        <v>1524</v>
      </c>
      <c r="C596" s="67">
        <v>65</v>
      </c>
      <c r="D596" s="67" t="s">
        <v>343</v>
      </c>
      <c r="E596" s="71">
        <v>0.55516058305026605</v>
      </c>
      <c r="F596" s="68">
        <v>9.9007170435741898</v>
      </c>
      <c r="G596" s="71">
        <v>0.422267542084378</v>
      </c>
      <c r="H596" s="68">
        <v>1.8477661334804201</v>
      </c>
      <c r="I596" s="71">
        <v>0.63799563395979297</v>
      </c>
      <c r="J596" s="68">
        <v>11.8036403750689</v>
      </c>
      <c r="K596" s="71">
        <v>0.60327914312638398</v>
      </c>
      <c r="L596" s="68">
        <v>6.8119139547711001</v>
      </c>
      <c r="M596" s="71">
        <v>0.54347826086956497</v>
      </c>
      <c r="N596" s="68">
        <v>10.196186791931501</v>
      </c>
      <c r="O596" s="71">
        <v>0.56878233521121002</v>
      </c>
      <c r="P596" s="68">
        <v>51.199107640825403</v>
      </c>
      <c r="Q596" s="71"/>
      <c r="R596" s="68"/>
    </row>
    <row r="597" spans="1:18" x14ac:dyDescent="0.2">
      <c r="A597" s="72" t="s">
        <v>1525</v>
      </c>
      <c r="B597" s="66" t="s">
        <v>1526</v>
      </c>
      <c r="C597" s="67">
        <v>63</v>
      </c>
      <c r="D597" s="67" t="s">
        <v>343</v>
      </c>
      <c r="E597" s="71">
        <v>0.713083573848449</v>
      </c>
      <c r="F597" s="68">
        <v>51.417769376181496</v>
      </c>
      <c r="G597" s="71">
        <v>0.64886300167230904</v>
      </c>
      <c r="H597" s="68">
        <v>17.769376181474499</v>
      </c>
      <c r="I597" s="71">
        <v>0.73074109021975198</v>
      </c>
      <c r="J597" s="68">
        <v>38.468809073724003</v>
      </c>
      <c r="K597" s="71">
        <v>0.78384521378692495</v>
      </c>
      <c r="L597" s="68">
        <v>43.761814744801498</v>
      </c>
      <c r="M597" s="71">
        <v>0.59730949641561204</v>
      </c>
      <c r="N597" s="68">
        <v>17.964071856287401</v>
      </c>
      <c r="O597" s="71">
        <v>0.80465906714764801</v>
      </c>
      <c r="P597" s="68">
        <v>96.446700507614196</v>
      </c>
      <c r="Q597" s="71"/>
      <c r="R597" s="68"/>
    </row>
    <row r="598" spans="1:18" x14ac:dyDescent="0.2">
      <c r="A598" s="72" t="s">
        <v>1527</v>
      </c>
      <c r="B598" s="66" t="s">
        <v>1528</v>
      </c>
      <c r="C598" s="67">
        <v>63</v>
      </c>
      <c r="D598" s="67" t="s">
        <v>343</v>
      </c>
      <c r="E598" s="71">
        <v>0.76246487997889101</v>
      </c>
      <c r="F598" s="68">
        <v>68.620037807183394</v>
      </c>
      <c r="G598" s="71">
        <v>0.84022130567596998</v>
      </c>
      <c r="H598" s="68">
        <v>60.869565217391298</v>
      </c>
      <c r="I598" s="71">
        <v>0.81439033752743495</v>
      </c>
      <c r="J598" s="68">
        <v>66.257088846880904</v>
      </c>
      <c r="K598" s="71">
        <v>0.75861860671453996</v>
      </c>
      <c r="L598" s="68">
        <v>36.578449905482003</v>
      </c>
      <c r="M598" s="71">
        <v>0.92919727409505304</v>
      </c>
      <c r="N598" s="68">
        <v>91.616766467065901</v>
      </c>
      <c r="O598" s="71">
        <v>0.46989687588145601</v>
      </c>
      <c r="P598" s="68">
        <v>70.862944162436506</v>
      </c>
      <c r="Q598" s="71"/>
      <c r="R598" s="68"/>
    </row>
    <row r="599" spans="1:18" x14ac:dyDescent="0.2">
      <c r="A599" s="72" t="s">
        <v>1529</v>
      </c>
      <c r="B599" s="66" t="s">
        <v>1530</v>
      </c>
      <c r="C599" s="67">
        <v>63</v>
      </c>
      <c r="D599" s="67" t="s">
        <v>343</v>
      </c>
      <c r="E599" s="71">
        <v>0.82010305957582796</v>
      </c>
      <c r="F599" s="68">
        <v>87.145557655954605</v>
      </c>
      <c r="G599" s="71">
        <v>0.65264713081511805</v>
      </c>
      <c r="H599" s="68">
        <v>18.431001890359202</v>
      </c>
      <c r="I599" s="71">
        <v>0.87720494381279501</v>
      </c>
      <c r="J599" s="68">
        <v>85.066162570888494</v>
      </c>
      <c r="K599" s="71">
        <v>0.96450338609749697</v>
      </c>
      <c r="L599" s="68">
        <v>92.344045368620002</v>
      </c>
      <c r="M599" s="71">
        <v>0.60615983715373001</v>
      </c>
      <c r="N599" s="68">
        <v>19.361277445109799</v>
      </c>
      <c r="O599" s="71">
        <v>1</v>
      </c>
      <c r="P599" s="68">
        <v>100</v>
      </c>
      <c r="Q599" s="71"/>
      <c r="R599" s="68"/>
    </row>
    <row r="600" spans="1:18" x14ac:dyDescent="0.2">
      <c r="A600" s="72" t="s">
        <v>1531</v>
      </c>
      <c r="B600" s="66" t="s">
        <v>1532</v>
      </c>
      <c r="C600" s="67">
        <v>63</v>
      </c>
      <c r="D600" s="67" t="s">
        <v>343</v>
      </c>
      <c r="E600" s="71">
        <v>0.483916734086209</v>
      </c>
      <c r="F600" s="68">
        <v>4.5368620037807199</v>
      </c>
      <c r="G600" s="71">
        <v>0.41212088232869099</v>
      </c>
      <c r="H600" s="68">
        <v>2.55198487712665</v>
      </c>
      <c r="I600" s="71">
        <v>0.448457461708201</v>
      </c>
      <c r="J600" s="68">
        <v>1.3232514177693799</v>
      </c>
      <c r="K600" s="71">
        <v>0.64852219546439005</v>
      </c>
      <c r="L600" s="68">
        <v>14.1776937618147</v>
      </c>
      <c r="M600" s="71">
        <v>0.36277546685547402</v>
      </c>
      <c r="N600" s="68">
        <v>4.8902195608782399</v>
      </c>
      <c r="O600" s="71">
        <v>0.54770766407428795</v>
      </c>
      <c r="P600" s="68">
        <v>82.233502538071093</v>
      </c>
      <c r="Q600" s="71"/>
      <c r="R600" s="68"/>
    </row>
    <row r="601" spans="1:18" x14ac:dyDescent="0.2">
      <c r="A601" s="72" t="s">
        <v>1533</v>
      </c>
      <c r="B601" s="66" t="s">
        <v>1534</v>
      </c>
      <c r="C601" s="67">
        <v>63</v>
      </c>
      <c r="D601" s="67" t="s">
        <v>343</v>
      </c>
      <c r="E601" s="71">
        <v>0.68021546508568498</v>
      </c>
      <c r="F601" s="68">
        <v>42.911153119092603</v>
      </c>
      <c r="G601" s="71">
        <v>0.59452200698430702</v>
      </c>
      <c r="H601" s="68">
        <v>7.9395085066162601</v>
      </c>
      <c r="I601" s="71">
        <v>0.73097409832510896</v>
      </c>
      <c r="J601" s="68">
        <v>38.752362948960297</v>
      </c>
      <c r="K601" s="71">
        <v>0.69843978779451399</v>
      </c>
      <c r="L601" s="68">
        <v>23.7240075614367</v>
      </c>
      <c r="M601" s="71">
        <v>0.85396937782104598</v>
      </c>
      <c r="N601" s="68">
        <v>72.654690618762501</v>
      </c>
      <c r="O601" s="71">
        <v>0.52317205450344695</v>
      </c>
      <c r="P601" s="68">
        <v>79.1878172588833</v>
      </c>
      <c r="Q601" s="71"/>
      <c r="R601" s="68"/>
    </row>
    <row r="602" spans="1:18" x14ac:dyDescent="0.2">
      <c r="A602" s="72" t="s">
        <v>1535</v>
      </c>
      <c r="B602" s="66" t="s">
        <v>1536</v>
      </c>
      <c r="C602" s="67">
        <v>63</v>
      </c>
      <c r="D602" s="67" t="s">
        <v>343</v>
      </c>
      <c r="E602" s="71">
        <v>0.70974324993174998</v>
      </c>
      <c r="F602" s="68">
        <v>50.756143667296797</v>
      </c>
      <c r="G602" s="71">
        <v>0.77516906335450897</v>
      </c>
      <c r="H602" s="68">
        <v>41.1153119092628</v>
      </c>
      <c r="I602" s="71">
        <v>0.70187230799268696</v>
      </c>
      <c r="J602" s="68">
        <v>30.0567107750473</v>
      </c>
      <c r="K602" s="71">
        <v>0.76624348275811804</v>
      </c>
      <c r="L602" s="68">
        <v>39.130434782608702</v>
      </c>
      <c r="M602" s="71">
        <v>0.82299318523763099</v>
      </c>
      <c r="N602" s="68">
        <v>64.970059880239504</v>
      </c>
      <c r="O602" s="71">
        <v>0.48243821031580603</v>
      </c>
      <c r="P602" s="68">
        <v>73.299492385786806</v>
      </c>
      <c r="Q602" s="71"/>
      <c r="R602" s="68"/>
    </row>
    <row r="603" spans="1:18" x14ac:dyDescent="0.2">
      <c r="A603" s="72" t="s">
        <v>1537</v>
      </c>
      <c r="B603" s="66" t="s">
        <v>1538</v>
      </c>
      <c r="C603" s="67">
        <v>63</v>
      </c>
      <c r="D603" s="67" t="s">
        <v>343</v>
      </c>
      <c r="E603" s="71">
        <v>0.67840517023968006</v>
      </c>
      <c r="F603" s="68">
        <v>41.7769376181474</v>
      </c>
      <c r="G603" s="71">
        <v>0.71559873980169098</v>
      </c>
      <c r="H603" s="68">
        <v>30.151228733459401</v>
      </c>
      <c r="I603" s="71">
        <v>0.76242297006192095</v>
      </c>
      <c r="J603" s="68">
        <v>47.448015122873301</v>
      </c>
      <c r="K603" s="71">
        <v>0.62723078968350499</v>
      </c>
      <c r="L603" s="68">
        <v>9.5463137996219292</v>
      </c>
      <c r="M603" s="71">
        <v>0.71678909638021104</v>
      </c>
      <c r="N603" s="68">
        <v>35.628742514970099</v>
      </c>
      <c r="O603" s="71">
        <v>0.56998425527107099</v>
      </c>
      <c r="P603" s="68">
        <v>85.482233502538094</v>
      </c>
      <c r="Q603" s="71"/>
      <c r="R603" s="68"/>
    </row>
    <row r="604" spans="1:18" x14ac:dyDescent="0.2">
      <c r="A604" s="72" t="s">
        <v>1539</v>
      </c>
      <c r="B604" s="66" t="s">
        <v>1540</v>
      </c>
      <c r="C604" s="67">
        <v>63</v>
      </c>
      <c r="D604" s="67" t="s">
        <v>343</v>
      </c>
      <c r="E604" s="71">
        <v>0.64263817212013497</v>
      </c>
      <c r="F604" s="68">
        <v>32.6086956521739</v>
      </c>
      <c r="G604" s="71">
        <v>0.63384192431685804</v>
      </c>
      <c r="H604" s="68">
        <v>14.839319470699399</v>
      </c>
      <c r="I604" s="71">
        <v>0.71944468311120202</v>
      </c>
      <c r="J604" s="68">
        <v>35.160680529300599</v>
      </c>
      <c r="K604" s="71">
        <v>0.63679112640113</v>
      </c>
      <c r="L604" s="68">
        <v>10.869565217391299</v>
      </c>
      <c r="M604" s="71">
        <v>0.80086733339233596</v>
      </c>
      <c r="N604" s="68">
        <v>57.5848303393214</v>
      </c>
      <c r="O604" s="71">
        <v>0.42224579337915102</v>
      </c>
      <c r="P604" s="68">
        <v>63.451776649746201</v>
      </c>
      <c r="Q604" s="71"/>
      <c r="R604" s="68"/>
    </row>
    <row r="605" spans="1:18" x14ac:dyDescent="0.2">
      <c r="A605" s="72" t="s">
        <v>1541</v>
      </c>
      <c r="B605" s="66" t="s">
        <v>1542</v>
      </c>
      <c r="C605" s="67">
        <v>63</v>
      </c>
      <c r="D605" s="67" t="s">
        <v>343</v>
      </c>
      <c r="E605" s="71">
        <v>0.63240980189386198</v>
      </c>
      <c r="F605" s="68">
        <v>29.867674858223101</v>
      </c>
      <c r="G605" s="71">
        <v>0.490740328255165</v>
      </c>
      <c r="H605" s="68">
        <v>4.2533081285444201</v>
      </c>
      <c r="I605" s="71">
        <v>0.64762499491975001</v>
      </c>
      <c r="J605" s="68">
        <v>17.674858223062401</v>
      </c>
      <c r="K605" s="71">
        <v>0.91389393008373998</v>
      </c>
      <c r="L605" s="68">
        <v>82.986767485822298</v>
      </c>
      <c r="M605" s="71">
        <v>0.40260200017700698</v>
      </c>
      <c r="N605" s="68">
        <v>5.8882235528942104</v>
      </c>
      <c r="O605" s="71">
        <v>0.70718775603365003</v>
      </c>
      <c r="P605" s="68">
        <v>94.111675126903506</v>
      </c>
      <c r="Q605" s="71"/>
      <c r="R605" s="68"/>
    </row>
    <row r="606" spans="1:18" x14ac:dyDescent="0.2">
      <c r="A606" s="72" t="s">
        <v>1543</v>
      </c>
      <c r="B606" s="66" t="s">
        <v>1544</v>
      </c>
      <c r="C606" s="67">
        <v>45</v>
      </c>
      <c r="D606" s="67" t="s">
        <v>343</v>
      </c>
      <c r="E606" s="71">
        <v>0.76459309171796697</v>
      </c>
      <c r="F606" s="68">
        <v>62.8036437246964</v>
      </c>
      <c r="G606" s="71">
        <v>0.847161002537417</v>
      </c>
      <c r="H606" s="68">
        <v>60.222672064777299</v>
      </c>
      <c r="I606" s="71">
        <v>0.69425419163503699</v>
      </c>
      <c r="J606" s="68">
        <v>28.2388663967611</v>
      </c>
      <c r="K606" s="71">
        <v>0.93437524749529699</v>
      </c>
      <c r="L606" s="68">
        <v>71.255060728744894</v>
      </c>
      <c r="M606" s="71">
        <v>0.91573329588146501</v>
      </c>
      <c r="N606" s="68">
        <v>83.282674772036501</v>
      </c>
      <c r="O606" s="71">
        <v>0.43144172104062201</v>
      </c>
      <c r="P606" s="68">
        <v>62.174578866768798</v>
      </c>
      <c r="Q606" s="71"/>
      <c r="R606" s="68"/>
    </row>
    <row r="607" spans="1:18" x14ac:dyDescent="0.2">
      <c r="A607" s="72" t="s">
        <v>1545</v>
      </c>
      <c r="B607" s="66" t="s">
        <v>1546</v>
      </c>
      <c r="C607" s="67">
        <v>45</v>
      </c>
      <c r="D607" s="67" t="s">
        <v>343</v>
      </c>
      <c r="E607" s="71">
        <v>0.74600060125311096</v>
      </c>
      <c r="F607" s="68">
        <v>54.301619433198397</v>
      </c>
      <c r="G607" s="71">
        <v>0.87597601210158504</v>
      </c>
      <c r="H607" s="68">
        <v>71.963562753036399</v>
      </c>
      <c r="I607" s="71">
        <v>0.66592369781126404</v>
      </c>
      <c r="J607" s="68">
        <v>21.255060728744901</v>
      </c>
      <c r="K607" s="71">
        <v>0.88740665136312802</v>
      </c>
      <c r="L607" s="68">
        <v>48.431174089068797</v>
      </c>
      <c r="M607" s="71">
        <v>0.91924440855306999</v>
      </c>
      <c r="N607" s="68">
        <v>84.245187436676801</v>
      </c>
      <c r="O607" s="71">
        <v>0.381452236436509</v>
      </c>
      <c r="P607" s="68">
        <v>56.253190403266998</v>
      </c>
      <c r="Q607" s="71"/>
      <c r="R607" s="68"/>
    </row>
    <row r="608" spans="1:18" x14ac:dyDescent="0.2">
      <c r="A608" s="72" t="s">
        <v>1547</v>
      </c>
      <c r="B608" s="66" t="s">
        <v>1548</v>
      </c>
      <c r="C608" s="67">
        <v>45</v>
      </c>
      <c r="D608" s="67" t="s">
        <v>343</v>
      </c>
      <c r="E608" s="71">
        <v>0.75310962256568703</v>
      </c>
      <c r="F608" s="68">
        <v>57.489878542510098</v>
      </c>
      <c r="G608" s="71">
        <v>0.85474419598763096</v>
      </c>
      <c r="H608" s="68">
        <v>64.119433198380605</v>
      </c>
      <c r="I608" s="71">
        <v>0.75612918271612894</v>
      </c>
      <c r="J608" s="68">
        <v>50.6072874493927</v>
      </c>
      <c r="K608" s="71">
        <v>0.87547293941329196</v>
      </c>
      <c r="L608" s="68">
        <v>43.6740890688259</v>
      </c>
      <c r="M608" s="71">
        <v>0.86306660580738004</v>
      </c>
      <c r="N608" s="68">
        <v>66.565349544072902</v>
      </c>
      <c r="O608" s="71">
        <v>0.41613518890400197</v>
      </c>
      <c r="P608" s="68">
        <v>60.541092394078603</v>
      </c>
      <c r="Q608" s="71"/>
      <c r="R608" s="68"/>
    </row>
    <row r="609" spans="1:18" x14ac:dyDescent="0.2">
      <c r="A609" s="72" t="s">
        <v>1549</v>
      </c>
      <c r="B609" s="66" t="s">
        <v>1550</v>
      </c>
      <c r="C609" s="67">
        <v>45</v>
      </c>
      <c r="D609" s="67" t="s">
        <v>343</v>
      </c>
      <c r="E609" s="71">
        <v>0.78108742693155597</v>
      </c>
      <c r="F609" s="68">
        <v>70.091093117408903</v>
      </c>
      <c r="G609" s="71">
        <v>0.83393403383459597</v>
      </c>
      <c r="H609" s="68">
        <v>54.807692307692299</v>
      </c>
      <c r="I609" s="71">
        <v>0.75556031596667395</v>
      </c>
      <c r="J609" s="68">
        <v>50.4554655870445</v>
      </c>
      <c r="K609" s="71">
        <v>0.92376619552926897</v>
      </c>
      <c r="L609" s="68">
        <v>66.093117408906906</v>
      </c>
      <c r="M609" s="71">
        <v>0.82444436641971797</v>
      </c>
      <c r="N609" s="68">
        <v>53.850050658561301</v>
      </c>
      <c r="O609" s="71">
        <v>0.56773222290752401</v>
      </c>
      <c r="P609" s="68">
        <v>77.539561000510503</v>
      </c>
      <c r="Q609" s="71"/>
      <c r="R609" s="68"/>
    </row>
    <row r="610" spans="1:18" x14ac:dyDescent="0.2">
      <c r="A610" s="72" t="s">
        <v>1551</v>
      </c>
      <c r="B610" s="66" t="s">
        <v>1552</v>
      </c>
      <c r="C610" s="67">
        <v>45</v>
      </c>
      <c r="D610" s="67" t="s">
        <v>343</v>
      </c>
      <c r="E610" s="71">
        <v>0.814892404196224</v>
      </c>
      <c r="F610" s="68">
        <v>85.222672064777299</v>
      </c>
      <c r="G610" s="71">
        <v>0.87223740325961296</v>
      </c>
      <c r="H610" s="68">
        <v>70.546558704453403</v>
      </c>
      <c r="I610" s="71">
        <v>0.74942475116016105</v>
      </c>
      <c r="J610" s="68">
        <v>48.026315789473699</v>
      </c>
      <c r="K610" s="71">
        <v>0.94992366437738096</v>
      </c>
      <c r="L610" s="68">
        <v>79.807692307692307</v>
      </c>
      <c r="M610" s="71">
        <v>0.92275552122467597</v>
      </c>
      <c r="N610" s="68">
        <v>85.359675785207699</v>
      </c>
      <c r="O610" s="71">
        <v>0.58012068095929004</v>
      </c>
      <c r="P610" s="68">
        <v>79.173047473200597</v>
      </c>
      <c r="Q610" s="71"/>
      <c r="R610" s="68"/>
    </row>
    <row r="611" spans="1:18" x14ac:dyDescent="0.2">
      <c r="A611" s="72" t="s">
        <v>1553</v>
      </c>
      <c r="B611" s="66" t="s">
        <v>1554</v>
      </c>
      <c r="C611" s="67">
        <v>45</v>
      </c>
      <c r="D611" s="67" t="s">
        <v>343</v>
      </c>
      <c r="E611" s="71">
        <v>0.86753942869005196</v>
      </c>
      <c r="F611" s="68">
        <v>97.520242914979804</v>
      </c>
      <c r="G611" s="71">
        <v>0.90160754577929902</v>
      </c>
      <c r="H611" s="68">
        <v>82.591093117408903</v>
      </c>
      <c r="I611" s="71">
        <v>0.80866770203093796</v>
      </c>
      <c r="J611" s="68">
        <v>71.862348178137694</v>
      </c>
      <c r="K611" s="71">
        <v>0.93630900425132901</v>
      </c>
      <c r="L611" s="68">
        <v>72.165991902833994</v>
      </c>
      <c r="M611" s="71">
        <v>0.98946666198518296</v>
      </c>
      <c r="N611" s="68">
        <v>98.581560283687907</v>
      </c>
      <c r="O611" s="71">
        <v>0.70164622940350996</v>
      </c>
      <c r="P611" s="68">
        <v>88.361408882082699</v>
      </c>
      <c r="Q611" s="71"/>
      <c r="R611" s="68"/>
    </row>
    <row r="612" spans="1:18" x14ac:dyDescent="0.2">
      <c r="A612" s="72" t="s">
        <v>1555</v>
      </c>
      <c r="B612" s="66" t="s">
        <v>1556</v>
      </c>
      <c r="C612" s="67">
        <v>45</v>
      </c>
      <c r="D612" s="67" t="s">
        <v>343</v>
      </c>
      <c r="E612" s="71">
        <v>0.78521268279049194</v>
      </c>
      <c r="F612" s="68">
        <v>72.115384615384599</v>
      </c>
      <c r="G612" s="71">
        <v>0.82649150933865101</v>
      </c>
      <c r="H612" s="68">
        <v>52.378542510121498</v>
      </c>
      <c r="I612" s="71">
        <v>0.70848313061404999</v>
      </c>
      <c r="J612" s="68">
        <v>33.248987854250998</v>
      </c>
      <c r="K612" s="71">
        <v>0.94688761734163196</v>
      </c>
      <c r="L612" s="68">
        <v>77.884615384615401</v>
      </c>
      <c r="M612" s="71">
        <v>0.87711105649380305</v>
      </c>
      <c r="N612" s="68">
        <v>70.466058763931102</v>
      </c>
      <c r="O612" s="71">
        <v>0.56709010016432104</v>
      </c>
      <c r="P612" s="68">
        <v>77.437468095967304</v>
      </c>
      <c r="Q612" s="71"/>
      <c r="R612" s="68"/>
    </row>
    <row r="613" spans="1:18" x14ac:dyDescent="0.2">
      <c r="A613" s="72" t="s">
        <v>1557</v>
      </c>
      <c r="B613" s="66" t="s">
        <v>1558</v>
      </c>
      <c r="C613" s="67">
        <v>45</v>
      </c>
      <c r="D613" s="67" t="s">
        <v>343</v>
      </c>
      <c r="E613" s="71">
        <v>0.785921439570895</v>
      </c>
      <c r="F613" s="68">
        <v>72.368421052631604</v>
      </c>
      <c r="G613" s="71">
        <v>0.84842327312891797</v>
      </c>
      <c r="H613" s="68">
        <v>61.4372469635627</v>
      </c>
      <c r="I613" s="71">
        <v>0.73565567306808599</v>
      </c>
      <c r="J613" s="68">
        <v>42.864372469635597</v>
      </c>
      <c r="K613" s="71">
        <v>0.85858537046086403</v>
      </c>
      <c r="L613" s="68">
        <v>37.8036437246964</v>
      </c>
      <c r="M613" s="71">
        <v>0.86657771847898601</v>
      </c>
      <c r="N613" s="68">
        <v>67.983789260384995</v>
      </c>
      <c r="O613" s="71">
        <v>0.62036516271762199</v>
      </c>
      <c r="P613" s="68">
        <v>83.256763654926004</v>
      </c>
      <c r="Q613" s="71"/>
      <c r="R613" s="68"/>
    </row>
    <row r="614" spans="1:18" x14ac:dyDescent="0.2">
      <c r="A614" s="72" t="s">
        <v>1559</v>
      </c>
      <c r="B614" s="66" t="s">
        <v>1560</v>
      </c>
      <c r="C614" s="67">
        <v>45</v>
      </c>
      <c r="D614" s="67" t="s">
        <v>343</v>
      </c>
      <c r="E614" s="71">
        <v>0.69591459911672704</v>
      </c>
      <c r="F614" s="68">
        <v>34.665991902834001</v>
      </c>
      <c r="G614" s="71">
        <v>0.78460340102661397</v>
      </c>
      <c r="H614" s="68">
        <v>37.246963562753002</v>
      </c>
      <c r="I614" s="71">
        <v>0.730359942775061</v>
      </c>
      <c r="J614" s="68">
        <v>41.346153846153797</v>
      </c>
      <c r="K614" s="71">
        <v>0.668241217752644</v>
      </c>
      <c r="L614" s="68">
        <v>7.4392712550607296</v>
      </c>
      <c r="M614" s="71">
        <v>0.76124433833081695</v>
      </c>
      <c r="N614" s="68">
        <v>35.916919959473198</v>
      </c>
      <c r="O614" s="71">
        <v>0.53512409569849695</v>
      </c>
      <c r="P614" s="68">
        <v>74.017355793772296</v>
      </c>
      <c r="Q614" s="71"/>
      <c r="R614" s="68"/>
    </row>
    <row r="615" spans="1:18" x14ac:dyDescent="0.2">
      <c r="A615" s="72" t="s">
        <v>1561</v>
      </c>
      <c r="B615" s="66" t="s">
        <v>1562</v>
      </c>
      <c r="C615" s="67">
        <v>45</v>
      </c>
      <c r="D615" s="67" t="s">
        <v>343</v>
      </c>
      <c r="E615" s="71">
        <v>0.78958433692003704</v>
      </c>
      <c r="F615" s="68">
        <v>74.5445344129555</v>
      </c>
      <c r="G615" s="71">
        <v>0.89149611735210799</v>
      </c>
      <c r="H615" s="68">
        <v>79.554655870445302</v>
      </c>
      <c r="I615" s="71">
        <v>0.79525094657598505</v>
      </c>
      <c r="J615" s="68">
        <v>65.941295546558706</v>
      </c>
      <c r="K615" s="71">
        <v>0.92790086183945497</v>
      </c>
      <c r="L615" s="68">
        <v>67.864372469635597</v>
      </c>
      <c r="M615" s="71">
        <v>0.901688845195042</v>
      </c>
      <c r="N615" s="68">
        <v>79.128672745694004</v>
      </c>
      <c r="O615" s="71">
        <v>0.43158491363759699</v>
      </c>
      <c r="P615" s="68">
        <v>62.225625319040297</v>
      </c>
      <c r="Q615" s="71"/>
      <c r="R615" s="68"/>
    </row>
    <row r="616" spans="1:18" x14ac:dyDescent="0.2">
      <c r="A616" s="72" t="s">
        <v>1563</v>
      </c>
      <c r="B616" s="66" t="s">
        <v>1564</v>
      </c>
      <c r="C616" s="67">
        <v>45</v>
      </c>
      <c r="D616" s="67" t="s">
        <v>343</v>
      </c>
      <c r="E616" s="71">
        <v>0.805658442034761</v>
      </c>
      <c r="F616" s="68">
        <v>81.781376518218593</v>
      </c>
      <c r="G616" s="71">
        <v>0.92068708692610102</v>
      </c>
      <c r="H616" s="68">
        <v>89.119433198380605</v>
      </c>
      <c r="I616" s="71">
        <v>0.87427467908588496</v>
      </c>
      <c r="J616" s="68">
        <v>93.674089068825893</v>
      </c>
      <c r="K616" s="71">
        <v>0.87867917698458997</v>
      </c>
      <c r="L616" s="68">
        <v>44.838056680161898</v>
      </c>
      <c r="M616" s="71">
        <v>0.92626663389628205</v>
      </c>
      <c r="N616" s="68">
        <v>86.575481256332296</v>
      </c>
      <c r="O616" s="71">
        <v>0.428384633280947</v>
      </c>
      <c r="P616" s="68">
        <v>62.021439509954099</v>
      </c>
      <c r="Q616" s="71"/>
      <c r="R616" s="68"/>
    </row>
    <row r="617" spans="1:18" x14ac:dyDescent="0.2">
      <c r="A617" s="72" t="s">
        <v>1565</v>
      </c>
      <c r="B617" s="66" t="s">
        <v>1566</v>
      </c>
      <c r="C617" s="67">
        <v>45</v>
      </c>
      <c r="D617" s="67" t="s">
        <v>343</v>
      </c>
      <c r="E617" s="71">
        <v>0.82649726638851295</v>
      </c>
      <c r="F617" s="68">
        <v>89.726720647773305</v>
      </c>
      <c r="G617" s="71">
        <v>0.90642212816814804</v>
      </c>
      <c r="H617" s="68">
        <v>84.311740890688299</v>
      </c>
      <c r="I617" s="71">
        <v>0.84317669065662204</v>
      </c>
      <c r="J617" s="68">
        <v>85.222672064777299</v>
      </c>
      <c r="K617" s="71">
        <v>0.93379723827347105</v>
      </c>
      <c r="L617" s="68">
        <v>70.951417004048594</v>
      </c>
      <c r="M617" s="71">
        <v>0.89115550718022596</v>
      </c>
      <c r="N617" s="68">
        <v>75.633232016210698</v>
      </c>
      <c r="O617" s="71">
        <v>0.557934767664099</v>
      </c>
      <c r="P617" s="68">
        <v>76.518631955079101</v>
      </c>
      <c r="Q617" s="71"/>
      <c r="R617" s="68"/>
    </row>
    <row r="618" spans="1:18" x14ac:dyDescent="0.2">
      <c r="A618" s="72" t="s">
        <v>1567</v>
      </c>
      <c r="B618" s="66" t="s">
        <v>1568</v>
      </c>
      <c r="C618" s="67">
        <v>45</v>
      </c>
      <c r="D618" s="67" t="s">
        <v>343</v>
      </c>
      <c r="E618" s="71">
        <v>0.85425632507304405</v>
      </c>
      <c r="F618" s="68">
        <v>95.445344129554698</v>
      </c>
      <c r="G618" s="71">
        <v>0.91797828639194601</v>
      </c>
      <c r="H618" s="68">
        <v>88.208502024291505</v>
      </c>
      <c r="I618" s="71">
        <v>0.82787526772139397</v>
      </c>
      <c r="J618" s="68">
        <v>80.111336032388706</v>
      </c>
      <c r="K618" s="71">
        <v>0.94122785511766405</v>
      </c>
      <c r="L618" s="68">
        <v>74.949392712550605</v>
      </c>
      <c r="M618" s="71">
        <v>0.96839998595554899</v>
      </c>
      <c r="N618" s="68">
        <v>95.744680851063805</v>
      </c>
      <c r="O618" s="71">
        <v>0.61580023017866503</v>
      </c>
      <c r="P618" s="68">
        <v>83.0015313935682</v>
      </c>
      <c r="Q618" s="71"/>
      <c r="R618" s="68"/>
    </row>
    <row r="619" spans="1:18" x14ac:dyDescent="0.2">
      <c r="A619" s="72" t="s">
        <v>1569</v>
      </c>
      <c r="B619" s="66" t="s">
        <v>1570</v>
      </c>
      <c r="C619" s="67">
        <v>45</v>
      </c>
      <c r="D619" s="67" t="s">
        <v>343</v>
      </c>
      <c r="E619" s="71">
        <v>0.78905997127126604</v>
      </c>
      <c r="F619" s="68">
        <v>74.3927125506073</v>
      </c>
      <c r="G619" s="71">
        <v>0.86962557922262296</v>
      </c>
      <c r="H619" s="68">
        <v>69.534412955465598</v>
      </c>
      <c r="I619" s="71">
        <v>0.75399886088435097</v>
      </c>
      <c r="J619" s="68">
        <v>49.898785425101202</v>
      </c>
      <c r="K619" s="71">
        <v>0.87024741041583198</v>
      </c>
      <c r="L619" s="68">
        <v>41.396761133603199</v>
      </c>
      <c r="M619" s="71">
        <v>0.92275552122467597</v>
      </c>
      <c r="N619" s="68">
        <v>85.359675785207699</v>
      </c>
      <c r="O619" s="71">
        <v>0.52867248460884897</v>
      </c>
      <c r="P619" s="68">
        <v>73.098519652884093</v>
      </c>
      <c r="Q619" s="71"/>
      <c r="R619" s="68"/>
    </row>
    <row r="620" spans="1:18" x14ac:dyDescent="0.2">
      <c r="A620" s="72" t="s">
        <v>1571</v>
      </c>
      <c r="B620" s="66" t="s">
        <v>1572</v>
      </c>
      <c r="C620" s="67">
        <v>45</v>
      </c>
      <c r="D620" s="67" t="s">
        <v>343</v>
      </c>
      <c r="E620" s="71">
        <v>0.79130924460430196</v>
      </c>
      <c r="F620" s="68">
        <v>75.202429149797595</v>
      </c>
      <c r="G620" s="71">
        <v>0.84582699868309497</v>
      </c>
      <c r="H620" s="68">
        <v>59.665991902834001</v>
      </c>
      <c r="I620" s="71">
        <v>0.76352608010199496</v>
      </c>
      <c r="J620" s="68">
        <v>53.289473684210499</v>
      </c>
      <c r="K620" s="71">
        <v>0.92962030458329703</v>
      </c>
      <c r="L620" s="68">
        <v>68.825910931174107</v>
      </c>
      <c r="M620" s="71">
        <v>0.89115550718022596</v>
      </c>
      <c r="N620" s="68">
        <v>75.633232016210698</v>
      </c>
      <c r="O620" s="71">
        <v>0.52641733247289801</v>
      </c>
      <c r="P620" s="68">
        <v>72.792240939254697</v>
      </c>
      <c r="Q620" s="71"/>
      <c r="R620" s="68"/>
    </row>
    <row r="621" spans="1:18" x14ac:dyDescent="0.2">
      <c r="A621" s="72" t="s">
        <v>1573</v>
      </c>
      <c r="B621" s="66" t="s">
        <v>1574</v>
      </c>
      <c r="C621" s="67">
        <v>45</v>
      </c>
      <c r="D621" s="67" t="s">
        <v>343</v>
      </c>
      <c r="E621" s="71">
        <v>0.77917253731688296</v>
      </c>
      <c r="F621" s="68">
        <v>69.180161943319803</v>
      </c>
      <c r="G621" s="71">
        <v>0.88953797560579795</v>
      </c>
      <c r="H621" s="68">
        <v>78.593117408906906</v>
      </c>
      <c r="I621" s="71">
        <v>0.81732903335889595</v>
      </c>
      <c r="J621" s="68">
        <v>75.961538461538495</v>
      </c>
      <c r="K621" s="71">
        <v>0.73232275059205199</v>
      </c>
      <c r="L621" s="68">
        <v>13.663967611336</v>
      </c>
      <c r="M621" s="71">
        <v>0.92626663389628205</v>
      </c>
      <c r="N621" s="68">
        <v>86.575481256332296</v>
      </c>
      <c r="O621" s="71">
        <v>0.53040629313138699</v>
      </c>
      <c r="P621" s="68">
        <v>73.353751914241997</v>
      </c>
      <c r="Q621" s="71"/>
      <c r="R621" s="68"/>
    </row>
    <row r="622" spans="1:18" x14ac:dyDescent="0.2">
      <c r="A622" s="72" t="s">
        <v>1575</v>
      </c>
      <c r="B622" s="66" t="s">
        <v>1576</v>
      </c>
      <c r="C622" s="67">
        <v>45</v>
      </c>
      <c r="D622" s="67" t="s">
        <v>343</v>
      </c>
      <c r="E622" s="71">
        <v>0.86473276522659204</v>
      </c>
      <c r="F622" s="68">
        <v>97.216599190283404</v>
      </c>
      <c r="G622" s="71">
        <v>0.93360550178564194</v>
      </c>
      <c r="H622" s="68">
        <v>92.358299595141702</v>
      </c>
      <c r="I622" s="71">
        <v>0.88942272772768605</v>
      </c>
      <c r="J622" s="68">
        <v>95.799595141700394</v>
      </c>
      <c r="K622" s="71">
        <v>0.89692847697178602</v>
      </c>
      <c r="L622" s="68">
        <v>52.783400809716603</v>
      </c>
      <c r="M622" s="71">
        <v>0.97191109862715497</v>
      </c>
      <c r="N622" s="68">
        <v>96.352583586626096</v>
      </c>
      <c r="O622" s="71">
        <v>0.63179602102069399</v>
      </c>
      <c r="P622" s="68">
        <v>84.073506891271094</v>
      </c>
      <c r="Q622" s="71"/>
      <c r="R622" s="68"/>
    </row>
    <row r="623" spans="1:18" x14ac:dyDescent="0.2">
      <c r="A623" s="72" t="s">
        <v>1577</v>
      </c>
      <c r="B623" s="66" t="s">
        <v>1578</v>
      </c>
      <c r="C623" s="67">
        <v>45</v>
      </c>
      <c r="D623" s="67" t="s">
        <v>343</v>
      </c>
      <c r="E623" s="71">
        <v>0.78882889013995305</v>
      </c>
      <c r="F623" s="68">
        <v>74.0890688259109</v>
      </c>
      <c r="G623" s="71">
        <v>0.88943312783880402</v>
      </c>
      <c r="H623" s="68">
        <v>78.542510121457497</v>
      </c>
      <c r="I623" s="71">
        <v>0.86281108930226902</v>
      </c>
      <c r="J623" s="68">
        <v>90.941295546558706</v>
      </c>
      <c r="K623" s="71">
        <v>0.78045089497373199</v>
      </c>
      <c r="L623" s="68">
        <v>19.686234817813801</v>
      </c>
      <c r="M623" s="71">
        <v>0.89466661985183105</v>
      </c>
      <c r="N623" s="68">
        <v>76.950354609929093</v>
      </c>
      <c r="O623" s="71">
        <v>0.51678271873312998</v>
      </c>
      <c r="P623" s="68">
        <v>71.720265441551803</v>
      </c>
      <c r="Q623" s="71"/>
      <c r="R623" s="68"/>
    </row>
    <row r="624" spans="1:18" x14ac:dyDescent="0.2">
      <c r="A624" s="72" t="s">
        <v>1579</v>
      </c>
      <c r="B624" s="66" t="s">
        <v>1580</v>
      </c>
      <c r="C624" s="67">
        <v>45</v>
      </c>
      <c r="D624" s="67" t="s">
        <v>343</v>
      </c>
      <c r="E624" s="71">
        <v>0.85864982734057904</v>
      </c>
      <c r="F624" s="68">
        <v>96.255060728744894</v>
      </c>
      <c r="G624" s="71">
        <v>0.93560651264308403</v>
      </c>
      <c r="H624" s="68">
        <v>92.864372469635597</v>
      </c>
      <c r="I624" s="71">
        <v>0.93288259007609797</v>
      </c>
      <c r="J624" s="68">
        <v>99.190283400809705</v>
      </c>
      <c r="K624" s="71">
        <v>0.88650100739529603</v>
      </c>
      <c r="L624" s="68">
        <v>48.076923076923102</v>
      </c>
      <c r="M624" s="71">
        <v>0.94733330992591502</v>
      </c>
      <c r="N624" s="68">
        <v>91.894630192502504</v>
      </c>
      <c r="O624" s="71">
        <v>0.59092571666250004</v>
      </c>
      <c r="P624" s="68">
        <v>80.551301684532902</v>
      </c>
      <c r="Q624" s="71"/>
      <c r="R624" s="68"/>
    </row>
    <row r="625" spans="1:18" x14ac:dyDescent="0.2">
      <c r="A625" s="72" t="s">
        <v>1581</v>
      </c>
      <c r="B625" s="66" t="s">
        <v>1582</v>
      </c>
      <c r="C625" s="67">
        <v>45</v>
      </c>
      <c r="D625" s="67" t="s">
        <v>343</v>
      </c>
      <c r="E625" s="71">
        <v>0.85867946900513703</v>
      </c>
      <c r="F625" s="68">
        <v>96.305668016194304</v>
      </c>
      <c r="G625" s="71">
        <v>0.90727928114079204</v>
      </c>
      <c r="H625" s="68">
        <v>84.665991902833994</v>
      </c>
      <c r="I625" s="71">
        <v>0.92579734084335796</v>
      </c>
      <c r="J625" s="68">
        <v>98.987854251012095</v>
      </c>
      <c r="K625" s="71">
        <v>0.97366473513332397</v>
      </c>
      <c r="L625" s="68">
        <v>90.587044534412996</v>
      </c>
      <c r="M625" s="71">
        <v>0.97893332397036603</v>
      </c>
      <c r="N625" s="68">
        <v>97.416413373860195</v>
      </c>
      <c r="O625" s="71">
        <v>0.50772266393784604</v>
      </c>
      <c r="P625" s="68">
        <v>70.444104134762597</v>
      </c>
      <c r="Q625" s="71"/>
      <c r="R625" s="68"/>
    </row>
    <row r="626" spans="1:18" x14ac:dyDescent="0.2">
      <c r="A626" s="72" t="s">
        <v>1583</v>
      </c>
      <c r="B626" s="66" t="s">
        <v>1584</v>
      </c>
      <c r="C626" s="67">
        <v>45</v>
      </c>
      <c r="D626" s="67" t="s">
        <v>343</v>
      </c>
      <c r="E626" s="71">
        <v>0.78009015859753705</v>
      </c>
      <c r="F626" s="68">
        <v>69.635627530364403</v>
      </c>
      <c r="G626" s="71">
        <v>0.85264575713715895</v>
      </c>
      <c r="H626" s="68">
        <v>63.360323886639698</v>
      </c>
      <c r="I626" s="71">
        <v>0.751015708439699</v>
      </c>
      <c r="J626" s="68">
        <v>48.785425101214599</v>
      </c>
      <c r="K626" s="71">
        <v>0.92052088610475202</v>
      </c>
      <c r="L626" s="68">
        <v>64.473684210526301</v>
      </c>
      <c r="M626" s="71">
        <v>0.82795547909132405</v>
      </c>
      <c r="N626" s="68">
        <v>55.217831813576502</v>
      </c>
      <c r="O626" s="71">
        <v>0.54831296221475201</v>
      </c>
      <c r="P626" s="68">
        <v>75.293517100561502</v>
      </c>
      <c r="Q626" s="71"/>
      <c r="R626" s="68"/>
    </row>
    <row r="627" spans="1:18" x14ac:dyDescent="0.2">
      <c r="A627" s="72" t="s">
        <v>1585</v>
      </c>
      <c r="B627" s="66" t="s">
        <v>1586</v>
      </c>
      <c r="C627" s="67">
        <v>45</v>
      </c>
      <c r="D627" s="67" t="s">
        <v>343</v>
      </c>
      <c r="E627" s="71">
        <v>0.84857724802630996</v>
      </c>
      <c r="F627" s="68">
        <v>94.585020242914993</v>
      </c>
      <c r="G627" s="71">
        <v>0.90861948310473395</v>
      </c>
      <c r="H627" s="68">
        <v>85.172064777327904</v>
      </c>
      <c r="I627" s="71">
        <v>0.92818786116901697</v>
      </c>
      <c r="J627" s="68">
        <v>99.038461538461505</v>
      </c>
      <c r="K627" s="71">
        <v>0.923714853915655</v>
      </c>
      <c r="L627" s="68">
        <v>65.991902834008101</v>
      </c>
      <c r="M627" s="71">
        <v>0.95435553526912698</v>
      </c>
      <c r="N627" s="68">
        <v>93.313069908814597</v>
      </c>
      <c r="O627" s="71">
        <v>0.52800850667301702</v>
      </c>
      <c r="P627" s="68">
        <v>72.945380296069402</v>
      </c>
      <c r="Q627" s="71"/>
      <c r="R627" s="68"/>
    </row>
    <row r="628" spans="1:18" x14ac:dyDescent="0.2">
      <c r="A628" s="72" t="s">
        <v>1587</v>
      </c>
      <c r="B628" s="66" t="s">
        <v>1588</v>
      </c>
      <c r="C628" s="67">
        <v>45</v>
      </c>
      <c r="D628" s="67" t="s">
        <v>343</v>
      </c>
      <c r="E628" s="71">
        <v>0.70101297868550705</v>
      </c>
      <c r="F628" s="68">
        <v>36.082995951416997</v>
      </c>
      <c r="G628" s="71">
        <v>0.79311243489737004</v>
      </c>
      <c r="H628" s="68">
        <v>39.271255060728699</v>
      </c>
      <c r="I628" s="71">
        <v>0.67908761357752001</v>
      </c>
      <c r="J628" s="68">
        <v>24.0890688259109</v>
      </c>
      <c r="K628" s="71">
        <v>0.88276395045937905</v>
      </c>
      <c r="L628" s="68">
        <v>46.710526315789501</v>
      </c>
      <c r="M628" s="71">
        <v>0.77879990168884505</v>
      </c>
      <c r="N628" s="68">
        <v>40.020263424518703</v>
      </c>
      <c r="O628" s="71">
        <v>0.37130099280442203</v>
      </c>
      <c r="P628" s="68">
        <v>55.079122001020899</v>
      </c>
      <c r="Q628" s="71"/>
      <c r="R628" s="68"/>
    </row>
    <row r="629" spans="1:18" x14ac:dyDescent="0.2">
      <c r="A629" s="72" t="s">
        <v>1589</v>
      </c>
      <c r="B629" s="66" t="s">
        <v>1590</v>
      </c>
      <c r="C629" s="67">
        <v>45</v>
      </c>
      <c r="D629" s="67" t="s">
        <v>343</v>
      </c>
      <c r="E629" s="71">
        <v>0.79222170099647005</v>
      </c>
      <c r="F629" s="68">
        <v>75.9109311740891</v>
      </c>
      <c r="G629" s="71">
        <v>0.86513298700490704</v>
      </c>
      <c r="H629" s="68">
        <v>68.066801619433207</v>
      </c>
      <c r="I629" s="71">
        <v>0.82021448730125401</v>
      </c>
      <c r="J629" s="68">
        <v>76.821862348178101</v>
      </c>
      <c r="K629" s="71">
        <v>0.87882652840629205</v>
      </c>
      <c r="L629" s="68">
        <v>44.939271255060703</v>
      </c>
      <c r="M629" s="71">
        <v>0.91573329588146501</v>
      </c>
      <c r="N629" s="68">
        <v>83.282674772036501</v>
      </c>
      <c r="O629" s="71">
        <v>0.481201206388431</v>
      </c>
      <c r="P629" s="68">
        <v>67.636549259826396</v>
      </c>
      <c r="Q629" s="71"/>
      <c r="R629" s="68"/>
    </row>
    <row r="630" spans="1:18" x14ac:dyDescent="0.2">
      <c r="A630" s="72" t="s">
        <v>1591</v>
      </c>
      <c r="B630" s="66" t="s">
        <v>1592</v>
      </c>
      <c r="C630" s="67">
        <v>45</v>
      </c>
      <c r="D630" s="67" t="s">
        <v>343</v>
      </c>
      <c r="E630" s="71">
        <v>0.85488102417501299</v>
      </c>
      <c r="F630" s="68">
        <v>95.597165991902799</v>
      </c>
      <c r="G630" s="71">
        <v>0.91541564402062503</v>
      </c>
      <c r="H630" s="68">
        <v>87.297570850202405</v>
      </c>
      <c r="I630" s="71">
        <v>0.89426173618754301</v>
      </c>
      <c r="J630" s="68">
        <v>96.508097165991899</v>
      </c>
      <c r="K630" s="71">
        <v>0.91032243368053301</v>
      </c>
      <c r="L630" s="68">
        <v>58.552631578947398</v>
      </c>
      <c r="M630" s="71">
        <v>0.96839998595554899</v>
      </c>
      <c r="N630" s="68">
        <v>95.744680851063805</v>
      </c>
      <c r="O630" s="71">
        <v>0.58600532103081504</v>
      </c>
      <c r="P630" s="68">
        <v>79.785604900459404</v>
      </c>
      <c r="Q630" s="71"/>
      <c r="R630" s="68"/>
    </row>
    <row r="631" spans="1:18" x14ac:dyDescent="0.2">
      <c r="A631" s="72" t="s">
        <v>1593</v>
      </c>
      <c r="B631" s="66" t="s">
        <v>1594</v>
      </c>
      <c r="C631" s="67">
        <v>45</v>
      </c>
      <c r="D631" s="67" t="s">
        <v>343</v>
      </c>
      <c r="E631" s="71">
        <v>0.76139086926899102</v>
      </c>
      <c r="F631" s="68">
        <v>61.032388663967602</v>
      </c>
      <c r="G631" s="71">
        <v>0.86876692063656002</v>
      </c>
      <c r="H631" s="68">
        <v>69.281376518218593</v>
      </c>
      <c r="I631" s="71">
        <v>0.823024218890134</v>
      </c>
      <c r="J631" s="68">
        <v>78.289473684210506</v>
      </c>
      <c r="K631" s="71">
        <v>0.92764705123413105</v>
      </c>
      <c r="L631" s="68">
        <v>67.712550607287497</v>
      </c>
      <c r="M631" s="71">
        <v>0.81742214107650701</v>
      </c>
      <c r="N631" s="68">
        <v>51.367781155015201</v>
      </c>
      <c r="O631" s="71">
        <v>0.37009401450762203</v>
      </c>
      <c r="P631" s="68">
        <v>54.823889739663102</v>
      </c>
      <c r="Q631" s="71"/>
      <c r="R631" s="68"/>
    </row>
    <row r="632" spans="1:18" x14ac:dyDescent="0.2">
      <c r="A632" s="72" t="s">
        <v>1595</v>
      </c>
      <c r="B632" s="66" t="s">
        <v>1596</v>
      </c>
      <c r="C632" s="67">
        <v>45</v>
      </c>
      <c r="D632" s="67" t="s">
        <v>343</v>
      </c>
      <c r="E632" s="71">
        <v>0.80546775640971302</v>
      </c>
      <c r="F632" s="68">
        <v>81.730769230769198</v>
      </c>
      <c r="G632" s="71">
        <v>0.88397295538534204</v>
      </c>
      <c r="H632" s="68">
        <v>76.163967611336005</v>
      </c>
      <c r="I632" s="71">
        <v>0.799636567066068</v>
      </c>
      <c r="J632" s="68">
        <v>67.813765182186202</v>
      </c>
      <c r="K632" s="71">
        <v>0.89099261317851797</v>
      </c>
      <c r="L632" s="68">
        <v>50.3036437246964</v>
      </c>
      <c r="M632" s="71">
        <v>0.88764439450861998</v>
      </c>
      <c r="N632" s="68">
        <v>74.265450861195504</v>
      </c>
      <c r="O632" s="71">
        <v>0.56509225191001899</v>
      </c>
      <c r="P632" s="68">
        <v>77.1822358346095</v>
      </c>
      <c r="Q632" s="71"/>
      <c r="R632" s="68"/>
    </row>
    <row r="633" spans="1:18" x14ac:dyDescent="0.2">
      <c r="A633" s="72" t="s">
        <v>1597</v>
      </c>
      <c r="B633" s="66" t="s">
        <v>1598</v>
      </c>
      <c r="C633" s="67">
        <v>45</v>
      </c>
      <c r="D633" s="67" t="s">
        <v>343</v>
      </c>
      <c r="E633" s="71">
        <v>0.77884189066033904</v>
      </c>
      <c r="F633" s="68">
        <v>68.825910931174107</v>
      </c>
      <c r="G633" s="71">
        <v>0.83430685735660204</v>
      </c>
      <c r="H633" s="68">
        <v>55.111336032388699</v>
      </c>
      <c r="I633" s="71">
        <v>0.79393520338662504</v>
      </c>
      <c r="J633" s="68">
        <v>65.232793522267201</v>
      </c>
      <c r="K633" s="71">
        <v>0.89165404438962903</v>
      </c>
      <c r="L633" s="68">
        <v>50.708502024291498</v>
      </c>
      <c r="M633" s="71">
        <v>0.88764439450861998</v>
      </c>
      <c r="N633" s="68">
        <v>74.265450861195504</v>
      </c>
      <c r="O633" s="71">
        <v>0.48666895366021701</v>
      </c>
      <c r="P633" s="68">
        <v>68.300153139356794</v>
      </c>
      <c r="Q633" s="71"/>
      <c r="R633" s="68"/>
    </row>
    <row r="634" spans="1:18" x14ac:dyDescent="0.2">
      <c r="A634" s="72" t="s">
        <v>1599</v>
      </c>
      <c r="B634" s="66" t="s">
        <v>1600</v>
      </c>
      <c r="C634" s="67">
        <v>45</v>
      </c>
      <c r="D634" s="67" t="s">
        <v>343</v>
      </c>
      <c r="E634" s="71">
        <v>0.78492725903197302</v>
      </c>
      <c r="F634" s="68">
        <v>72.014170040485794</v>
      </c>
      <c r="G634" s="71">
        <v>0.88046667003427403</v>
      </c>
      <c r="H634" s="68">
        <v>74.898785425101195</v>
      </c>
      <c r="I634" s="71">
        <v>0.78712436135904995</v>
      </c>
      <c r="J634" s="68">
        <v>63.006072874493903</v>
      </c>
      <c r="K634" s="71">
        <v>0.93941007437480595</v>
      </c>
      <c r="L634" s="68">
        <v>73.734817813765204</v>
      </c>
      <c r="M634" s="71">
        <v>0.89817773252343702</v>
      </c>
      <c r="N634" s="68">
        <v>78.064842958460005</v>
      </c>
      <c r="O634" s="71">
        <v>0.419457456868298</v>
      </c>
      <c r="P634" s="68">
        <v>61.000510464522698</v>
      </c>
      <c r="Q634" s="71"/>
      <c r="R634" s="68"/>
    </row>
    <row r="635" spans="1:18" x14ac:dyDescent="0.2">
      <c r="A635" s="72" t="s">
        <v>1601</v>
      </c>
      <c r="B635" s="66" t="s">
        <v>1602</v>
      </c>
      <c r="C635" s="67">
        <v>45</v>
      </c>
      <c r="D635" s="67" t="s">
        <v>343</v>
      </c>
      <c r="E635" s="71">
        <v>0.76957791916631801</v>
      </c>
      <c r="F635" s="68">
        <v>65.131578947368396</v>
      </c>
      <c r="G635" s="71">
        <v>0.89856463070534998</v>
      </c>
      <c r="H635" s="68">
        <v>81.831983805668003</v>
      </c>
      <c r="I635" s="71">
        <v>0.71503949030727099</v>
      </c>
      <c r="J635" s="68">
        <v>35.678137651821899</v>
      </c>
      <c r="K635" s="71">
        <v>0.91677893143908196</v>
      </c>
      <c r="L635" s="68">
        <v>61.943319838056702</v>
      </c>
      <c r="M635" s="71">
        <v>0.90871107053825395</v>
      </c>
      <c r="N635" s="68">
        <v>80.952380952380906</v>
      </c>
      <c r="O635" s="71">
        <v>0.40879547284163398</v>
      </c>
      <c r="P635" s="68">
        <v>59.6222562531904</v>
      </c>
      <c r="Q635" s="71"/>
      <c r="R635" s="68"/>
    </row>
    <row r="636" spans="1:18" x14ac:dyDescent="0.2">
      <c r="A636" s="72" t="s">
        <v>1603</v>
      </c>
      <c r="B636" s="66" t="s">
        <v>1604</v>
      </c>
      <c r="C636" s="67">
        <v>45</v>
      </c>
      <c r="D636" s="67" t="s">
        <v>343</v>
      </c>
      <c r="E636" s="71">
        <v>0.78079477227874206</v>
      </c>
      <c r="F636" s="68">
        <v>69.888663967611294</v>
      </c>
      <c r="G636" s="71">
        <v>0.88972553514054697</v>
      </c>
      <c r="H636" s="68">
        <v>78.694331983805696</v>
      </c>
      <c r="I636" s="71">
        <v>0.79563063823142</v>
      </c>
      <c r="J636" s="68">
        <v>66.093117408906906</v>
      </c>
      <c r="K636" s="71">
        <v>0.90531807833867695</v>
      </c>
      <c r="L636" s="68">
        <v>56.224696356275302</v>
      </c>
      <c r="M636" s="71">
        <v>0.91924440855306999</v>
      </c>
      <c r="N636" s="68">
        <v>84.245187436676801</v>
      </c>
      <c r="O636" s="71">
        <v>0.39405520112999698</v>
      </c>
      <c r="P636" s="68">
        <v>57.937723328228699</v>
      </c>
      <c r="Q636" s="71"/>
      <c r="R636" s="68"/>
    </row>
    <row r="637" spans="1:18" x14ac:dyDescent="0.2">
      <c r="A637" s="72" t="s">
        <v>1605</v>
      </c>
      <c r="B637" s="66" t="s">
        <v>1606</v>
      </c>
      <c r="C637" s="67">
        <v>45</v>
      </c>
      <c r="D637" s="67" t="s">
        <v>343</v>
      </c>
      <c r="E637" s="71">
        <v>0.80895665762748703</v>
      </c>
      <c r="F637" s="68">
        <v>82.894736842105303</v>
      </c>
      <c r="G637" s="71">
        <v>0.92155592447031898</v>
      </c>
      <c r="H637" s="68">
        <v>89.423076923076906</v>
      </c>
      <c r="I637" s="71">
        <v>0.82121628003417402</v>
      </c>
      <c r="J637" s="68">
        <v>77.479757085020196</v>
      </c>
      <c r="K637" s="71">
        <v>0.91211035248087202</v>
      </c>
      <c r="L637" s="68">
        <v>59.412955465586997</v>
      </c>
      <c r="M637" s="71">
        <v>0.91924440855306999</v>
      </c>
      <c r="N637" s="68">
        <v>84.245187436676801</v>
      </c>
      <c r="O637" s="71">
        <v>0.47065632259899698</v>
      </c>
      <c r="P637" s="68">
        <v>66.615620214395094</v>
      </c>
      <c r="Q637" s="71"/>
      <c r="R637" s="68"/>
    </row>
    <row r="638" spans="1:18" x14ac:dyDescent="0.2">
      <c r="A638" s="72" t="s">
        <v>1607</v>
      </c>
      <c r="B638" s="66" t="s">
        <v>1608</v>
      </c>
      <c r="C638" s="67">
        <v>45</v>
      </c>
      <c r="D638" s="67" t="s">
        <v>343</v>
      </c>
      <c r="E638" s="71">
        <v>0.74337780126181796</v>
      </c>
      <c r="F638" s="68">
        <v>53.289473684210499</v>
      </c>
      <c r="G638" s="71">
        <v>0.86041877745889095</v>
      </c>
      <c r="H638" s="68">
        <v>66.346153846153797</v>
      </c>
      <c r="I638" s="71">
        <v>0.726793502700262</v>
      </c>
      <c r="J638" s="68">
        <v>40.080971659919001</v>
      </c>
      <c r="K638" s="71">
        <v>0.82069784524690503</v>
      </c>
      <c r="L638" s="68">
        <v>27.6315789473684</v>
      </c>
      <c r="M638" s="71">
        <v>0.85604438046416897</v>
      </c>
      <c r="N638" s="68">
        <v>63.931104356636297</v>
      </c>
      <c r="O638" s="71">
        <v>0.45293450043886402</v>
      </c>
      <c r="P638" s="68">
        <v>64.522715671260798</v>
      </c>
      <c r="Q638" s="71"/>
      <c r="R638" s="68"/>
    </row>
    <row r="639" spans="1:18" x14ac:dyDescent="0.2">
      <c r="A639" s="72" t="s">
        <v>1609</v>
      </c>
      <c r="B639" s="66" t="s">
        <v>1610</v>
      </c>
      <c r="C639" s="67">
        <v>45</v>
      </c>
      <c r="D639" s="67" t="s">
        <v>343</v>
      </c>
      <c r="E639" s="71">
        <v>0.81743634942212795</v>
      </c>
      <c r="F639" s="68">
        <v>86.538461538461505</v>
      </c>
      <c r="G639" s="71">
        <v>0.96620697640125297</v>
      </c>
      <c r="H639" s="68">
        <v>98.582995951417004</v>
      </c>
      <c r="I639" s="71">
        <v>0.78494773466618695</v>
      </c>
      <c r="J639" s="68">
        <v>61.842105263157897</v>
      </c>
      <c r="K639" s="71">
        <v>0.91600764727915995</v>
      </c>
      <c r="L639" s="68">
        <v>61.5890688259109</v>
      </c>
      <c r="M639" s="71">
        <v>0.91222218320985904</v>
      </c>
      <c r="N639" s="68">
        <v>82.269503546099301</v>
      </c>
      <c r="O639" s="71">
        <v>0.50779720555418095</v>
      </c>
      <c r="P639" s="68">
        <v>70.495150587034203</v>
      </c>
      <c r="Q639" s="71"/>
      <c r="R639" s="68"/>
    </row>
    <row r="640" spans="1:18" x14ac:dyDescent="0.2">
      <c r="A640" s="72" t="s">
        <v>1611</v>
      </c>
      <c r="B640" s="66" t="s">
        <v>1612</v>
      </c>
      <c r="C640" s="67">
        <v>45</v>
      </c>
      <c r="D640" s="67" t="s">
        <v>343</v>
      </c>
      <c r="E640" s="71">
        <v>0.77404210138523499</v>
      </c>
      <c r="F640" s="68">
        <v>67.257085020242897</v>
      </c>
      <c r="G640" s="71">
        <v>0.91481460318357399</v>
      </c>
      <c r="H640" s="68">
        <v>86.993927125506104</v>
      </c>
      <c r="I640" s="71">
        <v>0.78666137510704204</v>
      </c>
      <c r="J640" s="68">
        <v>62.753036437246998</v>
      </c>
      <c r="K640" s="71">
        <v>0.89221213038721203</v>
      </c>
      <c r="L640" s="68">
        <v>51.012145748987898</v>
      </c>
      <c r="M640" s="71">
        <v>0.84902215512095802</v>
      </c>
      <c r="N640" s="68">
        <v>61.651469098277602</v>
      </c>
      <c r="O640" s="71">
        <v>0.42750024312738699</v>
      </c>
      <c r="P640" s="68">
        <v>61.919346605410901</v>
      </c>
      <c r="Q640" s="71"/>
      <c r="R640" s="68"/>
    </row>
    <row r="641" spans="1:18" x14ac:dyDescent="0.2">
      <c r="A641" s="72" t="s">
        <v>1613</v>
      </c>
      <c r="B641" s="66" t="s">
        <v>1614</v>
      </c>
      <c r="C641" s="67">
        <v>45</v>
      </c>
      <c r="D641" s="67" t="s">
        <v>343</v>
      </c>
      <c r="E641" s="71">
        <v>0.82331140499321398</v>
      </c>
      <c r="F641" s="68">
        <v>88.663967611336005</v>
      </c>
      <c r="G641" s="71">
        <v>0.96921136205593394</v>
      </c>
      <c r="H641" s="68">
        <v>98.836032388663995</v>
      </c>
      <c r="I641" s="71">
        <v>0.782229138314115</v>
      </c>
      <c r="J641" s="68">
        <v>60.576923076923102</v>
      </c>
      <c r="K641" s="71">
        <v>0.94042262901048801</v>
      </c>
      <c r="L641" s="68">
        <v>74.2408906882591</v>
      </c>
      <c r="M641" s="71">
        <v>0.96488887328394402</v>
      </c>
      <c r="N641" s="68">
        <v>95.1367781155015</v>
      </c>
      <c r="O641" s="71">
        <v>0.45980502230159098</v>
      </c>
      <c r="P641" s="68">
        <v>65.135273098519605</v>
      </c>
      <c r="Q641" s="71"/>
      <c r="R641" s="68"/>
    </row>
    <row r="642" spans="1:18" x14ac:dyDescent="0.2">
      <c r="A642" s="72" t="s">
        <v>1615</v>
      </c>
      <c r="B642" s="66" t="s">
        <v>1616</v>
      </c>
      <c r="C642" s="67">
        <v>45</v>
      </c>
      <c r="D642" s="67" t="s">
        <v>343</v>
      </c>
      <c r="E642" s="71">
        <v>0.78197366316083505</v>
      </c>
      <c r="F642" s="68">
        <v>70.799595141700394</v>
      </c>
      <c r="G642" s="71">
        <v>0.92477401422263505</v>
      </c>
      <c r="H642" s="68">
        <v>90.283400809716596</v>
      </c>
      <c r="I642" s="71">
        <v>0.78251566958777297</v>
      </c>
      <c r="J642" s="68">
        <v>60.82995951417</v>
      </c>
      <c r="K642" s="71">
        <v>0.91744701941469697</v>
      </c>
      <c r="L642" s="68">
        <v>62.297570850202398</v>
      </c>
      <c r="M642" s="71">
        <v>0.91573329588146501</v>
      </c>
      <c r="N642" s="68">
        <v>83.282674772036501</v>
      </c>
      <c r="O642" s="71">
        <v>0.36939831669760298</v>
      </c>
      <c r="P642" s="68">
        <v>54.772843287391503</v>
      </c>
      <c r="Q642" s="71"/>
      <c r="R642" s="68"/>
    </row>
    <row r="643" spans="1:18" x14ac:dyDescent="0.2">
      <c r="A643" s="72" t="s">
        <v>1617</v>
      </c>
      <c r="B643" s="66" t="s">
        <v>1618</v>
      </c>
      <c r="C643" s="67">
        <v>45</v>
      </c>
      <c r="D643" s="67" t="s">
        <v>343</v>
      </c>
      <c r="E643" s="71">
        <v>0.69344164675868503</v>
      </c>
      <c r="F643" s="68">
        <v>33.451417004048601</v>
      </c>
      <c r="G643" s="71">
        <v>0.84838076374733795</v>
      </c>
      <c r="H643" s="68">
        <v>61.336032388664002</v>
      </c>
      <c r="I643" s="71">
        <v>0.71778924777541098</v>
      </c>
      <c r="J643" s="68">
        <v>37.095141700404902</v>
      </c>
      <c r="K643" s="71">
        <v>0.789667280648227</v>
      </c>
      <c r="L643" s="68">
        <v>21.103238866396801</v>
      </c>
      <c r="M643" s="71">
        <v>0.77879990168884505</v>
      </c>
      <c r="N643" s="68">
        <v>40.020263424518703</v>
      </c>
      <c r="O643" s="71">
        <v>0.33257103993360498</v>
      </c>
      <c r="P643" s="68">
        <v>49.515058703420102</v>
      </c>
      <c r="Q643" s="71"/>
      <c r="R643" s="68"/>
    </row>
    <row r="644" spans="1:18" x14ac:dyDescent="0.2">
      <c r="A644" s="72" t="s">
        <v>1619</v>
      </c>
      <c r="B644" s="66" t="s">
        <v>1620</v>
      </c>
      <c r="C644" s="67">
        <v>45</v>
      </c>
      <c r="D644" s="67" t="s">
        <v>343</v>
      </c>
      <c r="E644" s="71">
        <v>0.82024012986221395</v>
      </c>
      <c r="F644" s="68">
        <v>87.550607287449395</v>
      </c>
      <c r="G644" s="71">
        <v>0.83699232058961304</v>
      </c>
      <c r="H644" s="68">
        <v>56.1740890688259</v>
      </c>
      <c r="I644" s="71">
        <v>0.76581533879038099</v>
      </c>
      <c r="J644" s="68">
        <v>53.846153846153797</v>
      </c>
      <c r="K644" s="71">
        <v>0.87126405700717002</v>
      </c>
      <c r="L644" s="68">
        <v>41.902834008097201</v>
      </c>
      <c r="M644" s="71">
        <v>0.80688880306168997</v>
      </c>
      <c r="N644" s="68">
        <v>48.0749746707193</v>
      </c>
      <c r="O644" s="71"/>
      <c r="P644" s="68"/>
      <c r="Q644" s="71"/>
      <c r="R644" s="68"/>
    </row>
    <row r="645" spans="1:18" x14ac:dyDescent="0.2">
      <c r="A645" s="72" t="s">
        <v>1621</v>
      </c>
      <c r="B645" s="66" t="s">
        <v>1622</v>
      </c>
      <c r="C645" s="67">
        <v>45</v>
      </c>
      <c r="D645" s="67" t="s">
        <v>343</v>
      </c>
      <c r="E645" s="71">
        <v>0.66678871146954599</v>
      </c>
      <c r="F645" s="68">
        <v>27.0242914979757</v>
      </c>
      <c r="G645" s="71">
        <v>0.72303955862930303</v>
      </c>
      <c r="H645" s="68">
        <v>22.3684210526316</v>
      </c>
      <c r="I645" s="71">
        <v>0.69132527730306204</v>
      </c>
      <c r="J645" s="68">
        <v>27.530364372469599</v>
      </c>
      <c r="K645" s="71">
        <v>0.882465131723011</v>
      </c>
      <c r="L645" s="68">
        <v>46.406882591093101</v>
      </c>
      <c r="M645" s="71">
        <v>0.71559987359994404</v>
      </c>
      <c r="N645" s="68">
        <v>25.886524822695002</v>
      </c>
      <c r="O645" s="71">
        <v>0.32151371609241097</v>
      </c>
      <c r="P645" s="68">
        <v>47.728432873915303</v>
      </c>
      <c r="Q645" s="71"/>
      <c r="R645" s="68"/>
    </row>
    <row r="646" spans="1:18" x14ac:dyDescent="0.2">
      <c r="A646" s="72" t="s">
        <v>1623</v>
      </c>
      <c r="B646" s="66" t="s">
        <v>1624</v>
      </c>
      <c r="C646" s="67">
        <v>45</v>
      </c>
      <c r="D646" s="67" t="s">
        <v>343</v>
      </c>
      <c r="E646" s="71">
        <v>0.68008716551456605</v>
      </c>
      <c r="F646" s="68">
        <v>29.605263157894701</v>
      </c>
      <c r="G646" s="71">
        <v>0.71729959919277098</v>
      </c>
      <c r="H646" s="68">
        <v>21.558704453441301</v>
      </c>
      <c r="I646" s="71">
        <v>0.548199290183916</v>
      </c>
      <c r="J646" s="68">
        <v>6.7813765182186199</v>
      </c>
      <c r="K646" s="71">
        <v>0.75691273985541896</v>
      </c>
      <c r="L646" s="68">
        <v>16.346153846153801</v>
      </c>
      <c r="M646" s="71">
        <v>0.52951090200484496</v>
      </c>
      <c r="N646" s="68">
        <v>10.2836879432624</v>
      </c>
      <c r="O646" s="71">
        <v>0.84851329633587702</v>
      </c>
      <c r="P646" s="68">
        <v>95.8652373660031</v>
      </c>
      <c r="Q646" s="71"/>
      <c r="R646" s="68"/>
    </row>
    <row r="647" spans="1:18" x14ac:dyDescent="0.2">
      <c r="A647" s="72" t="s">
        <v>1625</v>
      </c>
      <c r="B647" s="66" t="s">
        <v>1626</v>
      </c>
      <c r="C647" s="67">
        <v>45</v>
      </c>
      <c r="D647" s="67" t="s">
        <v>343</v>
      </c>
      <c r="E647" s="71">
        <v>0.69544697092316798</v>
      </c>
      <c r="F647" s="68">
        <v>34.210526315789501</v>
      </c>
      <c r="G647" s="71">
        <v>0.87831760552488802</v>
      </c>
      <c r="H647" s="68">
        <v>73.32995951417</v>
      </c>
      <c r="I647" s="71">
        <v>0.72750860821766505</v>
      </c>
      <c r="J647" s="68">
        <v>40.283400809716603</v>
      </c>
      <c r="K647" s="71">
        <v>0.80947272645322299</v>
      </c>
      <c r="L647" s="68">
        <v>24.746963562752999</v>
      </c>
      <c r="M647" s="71">
        <v>0.77528878901723997</v>
      </c>
      <c r="N647" s="68">
        <v>39.057750759878402</v>
      </c>
      <c r="O647" s="71">
        <v>0.286647125402824</v>
      </c>
      <c r="P647" s="68">
        <v>41.653905053598798</v>
      </c>
      <c r="Q647" s="71"/>
      <c r="R647" s="68"/>
    </row>
    <row r="648" spans="1:18" x14ac:dyDescent="0.2">
      <c r="A648" s="72" t="s">
        <v>1627</v>
      </c>
      <c r="B648" s="66" t="s">
        <v>1628</v>
      </c>
      <c r="C648" s="67">
        <v>65</v>
      </c>
      <c r="D648" s="67" t="s">
        <v>343</v>
      </c>
      <c r="E648" s="71">
        <v>0.68246453112987004</v>
      </c>
      <c r="F648" s="68">
        <v>30.888030888030901</v>
      </c>
      <c r="G648" s="71">
        <v>0.63328017165982597</v>
      </c>
      <c r="H648" s="68">
        <v>8.3563154991726396</v>
      </c>
      <c r="I648" s="71">
        <v>0.673750854802044</v>
      </c>
      <c r="J648" s="68">
        <v>16.960838389409801</v>
      </c>
      <c r="K648" s="71">
        <v>0.76551684119943397</v>
      </c>
      <c r="L648" s="68">
        <v>23.055708769994499</v>
      </c>
      <c r="M648" s="71">
        <v>0.64673913043478204</v>
      </c>
      <c r="N648" s="68">
        <v>18.237082066869299</v>
      </c>
      <c r="O648" s="71">
        <v>0.69303565755326701</v>
      </c>
      <c r="P648" s="68">
        <v>64.779698828778606</v>
      </c>
      <c r="Q648" s="71"/>
      <c r="R648" s="68"/>
    </row>
    <row r="649" spans="1:18" x14ac:dyDescent="0.2">
      <c r="A649" s="72" t="s">
        <v>1629</v>
      </c>
      <c r="B649" s="66" t="s">
        <v>1630</v>
      </c>
      <c r="C649" s="67">
        <v>65</v>
      </c>
      <c r="D649" s="67" t="s">
        <v>343</v>
      </c>
      <c r="E649" s="71">
        <v>0.49808077300606302</v>
      </c>
      <c r="F649" s="68">
        <v>4.3849972421401002</v>
      </c>
      <c r="G649" s="71">
        <v>0.41133131323777999</v>
      </c>
      <c r="H649" s="68">
        <v>1.70987313844457</v>
      </c>
      <c r="I649" s="71">
        <v>0.45743031599172301</v>
      </c>
      <c r="J649" s="68">
        <v>1.54440154440154</v>
      </c>
      <c r="K649" s="71">
        <v>0.67226975859030802</v>
      </c>
      <c r="L649" s="68">
        <v>11.1969111969112</v>
      </c>
      <c r="M649" s="71">
        <v>0.32065217391304301</v>
      </c>
      <c r="N649" s="68">
        <v>3.1776733904393502</v>
      </c>
      <c r="O649" s="71">
        <v>0.62872030329746298</v>
      </c>
      <c r="P649" s="68">
        <v>58.059118795315101</v>
      </c>
      <c r="Q649" s="71"/>
      <c r="R649" s="68"/>
    </row>
    <row r="650" spans="1:18" x14ac:dyDescent="0.2">
      <c r="A650" s="72" t="s">
        <v>1631</v>
      </c>
      <c r="B650" s="66" t="s">
        <v>1632</v>
      </c>
      <c r="C650" s="67">
        <v>65</v>
      </c>
      <c r="D650" s="67" t="s">
        <v>343</v>
      </c>
      <c r="E650" s="71">
        <v>0.52725475362464302</v>
      </c>
      <c r="F650" s="68">
        <v>6.4809707666850498</v>
      </c>
      <c r="G650" s="71">
        <v>0.43921417657841899</v>
      </c>
      <c r="H650" s="68">
        <v>1.9580805295090999</v>
      </c>
      <c r="I650" s="71">
        <v>0.48520083666471597</v>
      </c>
      <c r="J650" s="68">
        <v>2.09597352454495</v>
      </c>
      <c r="K650" s="71">
        <v>0.72570205667278498</v>
      </c>
      <c r="L650" s="68">
        <v>17.0711527854385</v>
      </c>
      <c r="M650" s="71">
        <v>0.434782608695652</v>
      </c>
      <c r="N650" s="68">
        <v>5.4711246200607899</v>
      </c>
      <c r="O650" s="71">
        <v>0.55137408951164402</v>
      </c>
      <c r="P650" s="68">
        <v>49.051868377021698</v>
      </c>
      <c r="Q650" s="71"/>
      <c r="R650" s="68"/>
    </row>
    <row r="651" spans="1:18" x14ac:dyDescent="0.2">
      <c r="A651" s="72" t="s">
        <v>1633</v>
      </c>
      <c r="B651" s="66" t="s">
        <v>1634</v>
      </c>
      <c r="C651" s="67">
        <v>63</v>
      </c>
      <c r="D651" s="67" t="s">
        <v>343</v>
      </c>
      <c r="E651" s="71">
        <v>0.58026840223464404</v>
      </c>
      <c r="F651" s="68">
        <v>17.5803402646503</v>
      </c>
      <c r="G651" s="71">
        <v>0.767214237789696</v>
      </c>
      <c r="H651" s="68">
        <v>39.697542533081297</v>
      </c>
      <c r="I651" s="71">
        <v>0.49620341496894099</v>
      </c>
      <c r="J651" s="68">
        <v>3.4026465028355402</v>
      </c>
      <c r="K651" s="71">
        <v>0.57332815296156203</v>
      </c>
      <c r="L651" s="68">
        <v>4.0642722117202297</v>
      </c>
      <c r="M651" s="71">
        <v>0.72121426674927003</v>
      </c>
      <c r="N651" s="68">
        <v>36.127744510977998</v>
      </c>
      <c r="O651" s="71">
        <v>0.34338193870375</v>
      </c>
      <c r="P651" s="68">
        <v>47.715736040609102</v>
      </c>
      <c r="Q651" s="71"/>
      <c r="R651" s="68"/>
    </row>
    <row r="652" spans="1:18" x14ac:dyDescent="0.2">
      <c r="A652" s="72" t="s">
        <v>1635</v>
      </c>
      <c r="B652" s="66" t="s">
        <v>1636</v>
      </c>
      <c r="C652" s="67">
        <v>63</v>
      </c>
      <c r="D652" s="67" t="s">
        <v>343</v>
      </c>
      <c r="E652" s="71">
        <v>0.62177751114828295</v>
      </c>
      <c r="F652" s="68">
        <v>27.599243856332698</v>
      </c>
      <c r="G652" s="71">
        <v>0.78387246280392597</v>
      </c>
      <c r="H652" s="68">
        <v>43.6672967863894</v>
      </c>
      <c r="I652" s="71">
        <v>0.540349917368523</v>
      </c>
      <c r="J652" s="68">
        <v>6.1436672967863899</v>
      </c>
      <c r="K652" s="71">
        <v>0.63795048017780598</v>
      </c>
      <c r="L652" s="68">
        <v>11.1531190926276</v>
      </c>
      <c r="M652" s="71">
        <v>0.83626869634480905</v>
      </c>
      <c r="N652" s="68">
        <v>68.562874251497007</v>
      </c>
      <c r="O652" s="71">
        <v>0.31044599904634901</v>
      </c>
      <c r="P652" s="68">
        <v>42.335025380710697</v>
      </c>
      <c r="Q652" s="71"/>
      <c r="R652" s="68"/>
    </row>
    <row r="653" spans="1:18" x14ac:dyDescent="0.2">
      <c r="A653" s="72" t="s">
        <v>1637</v>
      </c>
      <c r="B653" s="66" t="s">
        <v>1638</v>
      </c>
      <c r="C653" s="67">
        <v>63</v>
      </c>
      <c r="D653" s="67" t="s">
        <v>343</v>
      </c>
      <c r="E653" s="71">
        <v>0.64290314534458803</v>
      </c>
      <c r="F653" s="68">
        <v>32.797731568998103</v>
      </c>
      <c r="G653" s="71">
        <v>0.784296361953563</v>
      </c>
      <c r="H653" s="68">
        <v>43.950850661625701</v>
      </c>
      <c r="I653" s="71">
        <v>0.543148836333467</v>
      </c>
      <c r="J653" s="68">
        <v>6.42722117202268</v>
      </c>
      <c r="K653" s="71">
        <v>0.72643672044059604</v>
      </c>
      <c r="L653" s="68">
        <v>28.733459357277901</v>
      </c>
      <c r="M653" s="71">
        <v>0.79644216302327597</v>
      </c>
      <c r="N653" s="68">
        <v>56.287425149700603</v>
      </c>
      <c r="O653" s="71">
        <v>0.36419164497203599</v>
      </c>
      <c r="P653" s="68">
        <v>51.167512690355302</v>
      </c>
      <c r="Q653" s="71"/>
      <c r="R653" s="68"/>
    </row>
    <row r="654" spans="1:18" x14ac:dyDescent="0.2">
      <c r="A654" s="72" t="s">
        <v>1639</v>
      </c>
      <c r="B654" s="66" t="s">
        <v>1640</v>
      </c>
      <c r="C654" s="67">
        <v>63</v>
      </c>
      <c r="D654" s="67" t="s">
        <v>343</v>
      </c>
      <c r="E654" s="71">
        <v>0.64030141878577196</v>
      </c>
      <c r="F654" s="68">
        <v>31.758034026465001</v>
      </c>
      <c r="G654" s="71">
        <v>0.79982086295157695</v>
      </c>
      <c r="H654" s="68">
        <v>48.109640831758</v>
      </c>
      <c r="I654" s="71">
        <v>0.55503903511863595</v>
      </c>
      <c r="J654" s="68">
        <v>7.3724007561436702</v>
      </c>
      <c r="K654" s="71">
        <v>0.59466913668825205</v>
      </c>
      <c r="L654" s="68">
        <v>5.6710775047258997</v>
      </c>
      <c r="M654" s="71">
        <v>0.90264625188069703</v>
      </c>
      <c r="N654" s="68">
        <v>85.528942115768501</v>
      </c>
      <c r="O654" s="71">
        <v>0.34933180728969698</v>
      </c>
      <c r="P654" s="68">
        <v>48.629441624365498</v>
      </c>
      <c r="Q654" s="71"/>
      <c r="R654" s="68"/>
    </row>
    <row r="655" spans="1:18" x14ac:dyDescent="0.2">
      <c r="A655" s="72" t="s">
        <v>1641</v>
      </c>
      <c r="B655" s="66" t="s">
        <v>1642</v>
      </c>
      <c r="C655" s="67">
        <v>63</v>
      </c>
      <c r="D655" s="67" t="s">
        <v>343</v>
      </c>
      <c r="E655" s="71">
        <v>0.64359107966255702</v>
      </c>
      <c r="F655" s="68">
        <v>32.8922495274102</v>
      </c>
      <c r="G655" s="71">
        <v>0.66104180132442403</v>
      </c>
      <c r="H655" s="68">
        <v>19.2816635160681</v>
      </c>
      <c r="I655" s="71">
        <v>0.79795534976590898</v>
      </c>
      <c r="J655" s="68">
        <v>60.586011342154997</v>
      </c>
      <c r="K655" s="71">
        <v>0.71838202296089104</v>
      </c>
      <c r="L655" s="68">
        <v>27.504725897920601</v>
      </c>
      <c r="M655" s="71">
        <v>0.67696256305867797</v>
      </c>
      <c r="N655" s="68">
        <v>28.343313373253501</v>
      </c>
      <c r="O655" s="71">
        <v>0.36361366120288302</v>
      </c>
      <c r="P655" s="68">
        <v>51.065989847715699</v>
      </c>
      <c r="Q655" s="71"/>
      <c r="R655" s="68"/>
    </row>
    <row r="656" spans="1:18" x14ac:dyDescent="0.2">
      <c r="A656" s="72" t="s">
        <v>1643</v>
      </c>
      <c r="B656" s="66" t="s">
        <v>1644</v>
      </c>
      <c r="C656" s="67">
        <v>63</v>
      </c>
      <c r="D656" s="67" t="s">
        <v>343</v>
      </c>
      <c r="E656" s="71">
        <v>0.62609082367270397</v>
      </c>
      <c r="F656" s="68">
        <v>28.6389413988658</v>
      </c>
      <c r="G656" s="71">
        <v>0.63319040451282005</v>
      </c>
      <c r="H656" s="68">
        <v>14.5557655954631</v>
      </c>
      <c r="I656" s="71">
        <v>0.67491254714110804</v>
      </c>
      <c r="J656" s="68">
        <v>24.385633270321399</v>
      </c>
      <c r="K656" s="71">
        <v>0.78776956638909701</v>
      </c>
      <c r="L656" s="68">
        <v>44.801512287334603</v>
      </c>
      <c r="M656" s="71">
        <v>0.68581290379679605</v>
      </c>
      <c r="N656" s="68">
        <v>30.039920159680602</v>
      </c>
      <c r="O656" s="71">
        <v>0.34876869652369902</v>
      </c>
      <c r="P656" s="68">
        <v>48.527918781725901</v>
      </c>
      <c r="Q656" s="71"/>
      <c r="R656" s="68"/>
    </row>
    <row r="657" spans="1:18" x14ac:dyDescent="0.2">
      <c r="A657" s="72" t="s">
        <v>1645</v>
      </c>
      <c r="B657" s="66" t="s">
        <v>1646</v>
      </c>
      <c r="C657" s="67">
        <v>63</v>
      </c>
      <c r="D657" s="67" t="s">
        <v>343</v>
      </c>
      <c r="E657" s="71">
        <v>0.41874870150527199</v>
      </c>
      <c r="F657" s="68">
        <v>1.2287334593572801</v>
      </c>
      <c r="G657" s="71">
        <v>0.397406612784659</v>
      </c>
      <c r="H657" s="68">
        <v>2.26843100189036</v>
      </c>
      <c r="I657" s="71">
        <v>0.52649039011029297</v>
      </c>
      <c r="J657" s="68">
        <v>5.4820415879017004</v>
      </c>
      <c r="K657" s="71">
        <v>0.60068545256356798</v>
      </c>
      <c r="L657" s="68">
        <v>6.2381852551984904</v>
      </c>
      <c r="M657" s="71">
        <v>0.42472785202230301</v>
      </c>
      <c r="N657" s="68">
        <v>6.7864271457085801</v>
      </c>
      <c r="O657" s="71">
        <v>0.144433200045535</v>
      </c>
      <c r="P657" s="68">
        <v>14.923857868020299</v>
      </c>
      <c r="Q657" s="71"/>
      <c r="R657" s="68"/>
    </row>
    <row r="658" spans="1:18" x14ac:dyDescent="0.2">
      <c r="A658" s="72" t="s">
        <v>1647</v>
      </c>
      <c r="B658" s="66" t="s">
        <v>1648</v>
      </c>
      <c r="C658" s="67">
        <v>63</v>
      </c>
      <c r="D658" s="67" t="s">
        <v>343</v>
      </c>
      <c r="E658" s="71">
        <v>0.805630086713086</v>
      </c>
      <c r="F658" s="68">
        <v>83.175803402646494</v>
      </c>
      <c r="G658" s="71">
        <v>0.96132514851056095</v>
      </c>
      <c r="H658" s="68">
        <v>93.950850661625694</v>
      </c>
      <c r="I658" s="71">
        <v>0.93941700988061405</v>
      </c>
      <c r="J658" s="68">
        <v>94.612476370510393</v>
      </c>
      <c r="K658" s="71">
        <v>0.94359622339173999</v>
      </c>
      <c r="L658" s="68">
        <v>89.603024574669206</v>
      </c>
      <c r="M658" s="71">
        <v>0.76989114080892096</v>
      </c>
      <c r="N658" s="68">
        <v>48.1037924151697</v>
      </c>
      <c r="O658" s="71">
        <v>0.41392091097359601</v>
      </c>
      <c r="P658" s="68">
        <v>61.522842639593897</v>
      </c>
      <c r="Q658" s="71"/>
      <c r="R658" s="68"/>
    </row>
    <row r="659" spans="1:18" x14ac:dyDescent="0.2">
      <c r="A659" s="72" t="s">
        <v>1649</v>
      </c>
      <c r="B659" s="66" t="s">
        <v>1650</v>
      </c>
      <c r="C659" s="67">
        <v>63</v>
      </c>
      <c r="D659" s="67" t="s">
        <v>343</v>
      </c>
      <c r="E659" s="71">
        <v>0.47884301694695502</v>
      </c>
      <c r="F659" s="68">
        <v>4.1587901701323204</v>
      </c>
      <c r="G659" s="71">
        <v>0.39665094505609799</v>
      </c>
      <c r="H659" s="68">
        <v>2.1739130434782599</v>
      </c>
      <c r="I659" s="71">
        <v>0.52523642991980002</v>
      </c>
      <c r="J659" s="68">
        <v>5.3875236294895998</v>
      </c>
      <c r="K659" s="71">
        <v>0.73092274876768404</v>
      </c>
      <c r="L659" s="68">
        <v>29.678638941398901</v>
      </c>
      <c r="M659" s="71">
        <v>0.46897955571289501</v>
      </c>
      <c r="N659" s="68">
        <v>8.6826347305389202</v>
      </c>
      <c r="O659" s="71">
        <v>0.27242540527829601</v>
      </c>
      <c r="P659" s="68">
        <v>35.9390862944162</v>
      </c>
      <c r="Q659" s="71"/>
      <c r="R659" s="68"/>
    </row>
    <row r="660" spans="1:18" x14ac:dyDescent="0.2">
      <c r="A660" s="72" t="s">
        <v>1651</v>
      </c>
      <c r="B660" s="66" t="s">
        <v>1652</v>
      </c>
      <c r="C660" s="67">
        <v>63</v>
      </c>
      <c r="D660" s="67" t="s">
        <v>343</v>
      </c>
      <c r="E660" s="71">
        <v>0.28809377801052499</v>
      </c>
      <c r="F660" s="68">
        <v>0.18903591682419699</v>
      </c>
      <c r="G660" s="71">
        <v>5.2472939364436401E-2</v>
      </c>
      <c r="H660" s="68">
        <v>9.4517958412098299E-2</v>
      </c>
      <c r="I660" s="71">
        <v>0.37666608783149502</v>
      </c>
      <c r="J660" s="68">
        <v>0.66162570888468797</v>
      </c>
      <c r="K660" s="71">
        <v>0.64742690657264401</v>
      </c>
      <c r="L660" s="68">
        <v>13.988657844990501</v>
      </c>
      <c r="M660" s="71">
        <v>1.3187007699796201E-2</v>
      </c>
      <c r="N660" s="68">
        <v>1.2974051896207599</v>
      </c>
      <c r="O660" s="71">
        <v>0.35071594858425498</v>
      </c>
      <c r="P660" s="68">
        <v>49.035532994923898</v>
      </c>
      <c r="Q660" s="71"/>
      <c r="R660" s="68"/>
    </row>
    <row r="661" spans="1:18" x14ac:dyDescent="0.2">
      <c r="A661" s="72" t="s">
        <v>1653</v>
      </c>
      <c r="B661" s="66" t="s">
        <v>1654</v>
      </c>
      <c r="C661" s="67">
        <v>63</v>
      </c>
      <c r="D661" s="67" t="s">
        <v>343</v>
      </c>
      <c r="E661" s="71">
        <v>0.43245500905830098</v>
      </c>
      <c r="F661" s="68">
        <v>1.9848771266540599</v>
      </c>
      <c r="G661" s="71">
        <v>0.35370120344919997</v>
      </c>
      <c r="H661" s="68">
        <v>1.7958412098298699</v>
      </c>
      <c r="I661" s="71">
        <v>0.49513768618624099</v>
      </c>
      <c r="J661" s="68">
        <v>3.3081285444234401</v>
      </c>
      <c r="K661" s="71">
        <v>0.70725074172111702</v>
      </c>
      <c r="L661" s="68">
        <v>25.236294896030198</v>
      </c>
      <c r="M661" s="71">
        <v>0.28312240021240798</v>
      </c>
      <c r="N661" s="68">
        <v>3.1936127744511</v>
      </c>
      <c r="O661" s="71">
        <v>0.32306301372253898</v>
      </c>
      <c r="P661" s="68">
        <v>44.568527918781697</v>
      </c>
      <c r="Q661" s="71"/>
      <c r="R661" s="68"/>
    </row>
    <row r="662" spans="1:18" x14ac:dyDescent="0.2">
      <c r="A662" s="72" t="s">
        <v>1655</v>
      </c>
      <c r="B662" s="66" t="s">
        <v>1656</v>
      </c>
      <c r="C662" s="67">
        <v>63</v>
      </c>
      <c r="D662" s="67" t="s">
        <v>343</v>
      </c>
      <c r="E662" s="71">
        <v>0.51143353802685398</v>
      </c>
      <c r="F662" s="68">
        <v>6.1436672967863899</v>
      </c>
      <c r="G662" s="71">
        <v>0.22975674138152899</v>
      </c>
      <c r="H662" s="68">
        <v>0.37807183364839297</v>
      </c>
      <c r="I662" s="71">
        <v>0.46853887697359597</v>
      </c>
      <c r="J662" s="68">
        <v>2.0793950850661602</v>
      </c>
      <c r="K662" s="71">
        <v>0.74699256840243999</v>
      </c>
      <c r="L662" s="68">
        <v>33.5538752362949</v>
      </c>
      <c r="M662" s="71">
        <v>0.79201699265421699</v>
      </c>
      <c r="N662" s="68">
        <v>55.688622754491</v>
      </c>
      <c r="O662" s="71">
        <v>0.31986251072248501</v>
      </c>
      <c r="P662" s="68">
        <v>43.857868020304601</v>
      </c>
      <c r="Q662" s="71"/>
      <c r="R662" s="68"/>
    </row>
    <row r="663" spans="1:18" x14ac:dyDescent="0.2">
      <c r="A663" s="72" t="s">
        <v>1657</v>
      </c>
      <c r="B663" s="66" t="s">
        <v>1658</v>
      </c>
      <c r="C663" s="67">
        <v>63</v>
      </c>
      <c r="D663" s="67" t="s">
        <v>343</v>
      </c>
      <c r="E663" s="71">
        <v>0.43805244330626403</v>
      </c>
      <c r="F663" s="68">
        <v>2.0793950850661602</v>
      </c>
      <c r="G663" s="71">
        <v>0.33411367591757002</v>
      </c>
      <c r="H663" s="68">
        <v>1.2287334593572801</v>
      </c>
      <c r="I663" s="71">
        <v>0.58401088396893897</v>
      </c>
      <c r="J663" s="68">
        <v>10.396975425330799</v>
      </c>
      <c r="K663" s="71">
        <v>0.62027376794205302</v>
      </c>
      <c r="L663" s="68">
        <v>8.7901701323251409</v>
      </c>
      <c r="M663" s="71">
        <v>0.185768652093105</v>
      </c>
      <c r="N663" s="68">
        <v>2.6946107784431099</v>
      </c>
      <c r="O663" s="71">
        <v>0.46609523660965402</v>
      </c>
      <c r="P663" s="68">
        <v>70.050761421319805</v>
      </c>
      <c r="Q663" s="71"/>
      <c r="R663" s="68"/>
    </row>
    <row r="664" spans="1:18" x14ac:dyDescent="0.2">
      <c r="A664" s="72" t="s">
        <v>1659</v>
      </c>
      <c r="B664" s="66" t="s">
        <v>1660</v>
      </c>
      <c r="C664" s="67">
        <v>63</v>
      </c>
      <c r="D664" s="67" t="s">
        <v>343</v>
      </c>
      <c r="E664" s="71">
        <v>0.50051961811514201</v>
      </c>
      <c r="F664" s="68">
        <v>5.2930056710775002</v>
      </c>
      <c r="G664" s="71">
        <v>0.327231661443596</v>
      </c>
      <c r="H664" s="68">
        <v>1.0396975425330801</v>
      </c>
      <c r="I664" s="71">
        <v>0.49952213176324001</v>
      </c>
      <c r="J664" s="68">
        <v>3.7807183364839299</v>
      </c>
      <c r="K664" s="71">
        <v>0.76034777201883996</v>
      </c>
      <c r="L664" s="68">
        <v>36.956521739130402</v>
      </c>
      <c r="M664" s="71"/>
      <c r="N664" s="68"/>
      <c r="O664" s="71">
        <v>0.414976907234892</v>
      </c>
      <c r="P664" s="68">
        <v>61.8274111675127</v>
      </c>
      <c r="Q664" s="71"/>
      <c r="R664" s="68"/>
    </row>
    <row r="665" spans="1:18" x14ac:dyDescent="0.2">
      <c r="A665" s="72" t="s">
        <v>1661</v>
      </c>
      <c r="B665" s="66" t="s">
        <v>1662</v>
      </c>
      <c r="C665" s="67">
        <v>63</v>
      </c>
      <c r="D665" s="67" t="s">
        <v>343</v>
      </c>
      <c r="E665" s="71">
        <v>0.47308512156618998</v>
      </c>
      <c r="F665" s="68">
        <v>3.8752362948960299</v>
      </c>
      <c r="G665" s="71">
        <v>0.41079881278091601</v>
      </c>
      <c r="H665" s="68">
        <v>2.4574669187145601</v>
      </c>
      <c r="I665" s="71">
        <v>0.408902487033171</v>
      </c>
      <c r="J665" s="68">
        <v>1.0396975425330801</v>
      </c>
      <c r="K665" s="71">
        <v>0.71299012363330105</v>
      </c>
      <c r="L665" s="68">
        <v>26.937618147447999</v>
      </c>
      <c r="M665" s="71">
        <v>8.8414903973802694E-2</v>
      </c>
      <c r="N665" s="68">
        <v>2.0958083832335301</v>
      </c>
      <c r="O665" s="71">
        <v>0.74431928040976003</v>
      </c>
      <c r="P665" s="68">
        <v>94.923857868020306</v>
      </c>
      <c r="Q665" s="71"/>
      <c r="R665" s="68"/>
    </row>
    <row r="666" spans="1:18" x14ac:dyDescent="0.2">
      <c r="A666" s="72" t="s">
        <v>1663</v>
      </c>
      <c r="B666" s="66" t="s">
        <v>1664</v>
      </c>
      <c r="C666" s="67">
        <v>63</v>
      </c>
      <c r="D666" s="67" t="s">
        <v>343</v>
      </c>
      <c r="E666" s="71">
        <v>0.75991361652033595</v>
      </c>
      <c r="F666" s="68">
        <v>67.391304347826093</v>
      </c>
      <c r="G666" s="71">
        <v>0.59983453410374599</v>
      </c>
      <c r="H666" s="68">
        <v>9.4517958412098295</v>
      </c>
      <c r="I666" s="71">
        <v>0.76664896167878904</v>
      </c>
      <c r="J666" s="68">
        <v>49.054820415879</v>
      </c>
      <c r="K666" s="71">
        <v>0.97413057089747201</v>
      </c>
      <c r="L666" s="68">
        <v>93.194706994328897</v>
      </c>
      <c r="M666" s="71"/>
      <c r="N666" s="68"/>
      <c r="O666" s="71">
        <v>0.699040399401339</v>
      </c>
      <c r="P666" s="68">
        <v>93.807106598984802</v>
      </c>
      <c r="Q666" s="71"/>
      <c r="R666" s="68"/>
    </row>
    <row r="667" spans="1:18" x14ac:dyDescent="0.2">
      <c r="A667" s="72" t="s">
        <v>1665</v>
      </c>
      <c r="B667" s="66" t="s">
        <v>1666</v>
      </c>
      <c r="C667" s="67">
        <v>66</v>
      </c>
      <c r="D667" s="67" t="s">
        <v>343</v>
      </c>
      <c r="E667" s="71">
        <v>0.79416900228919196</v>
      </c>
      <c r="F667" s="68">
        <v>69.174311926605498</v>
      </c>
      <c r="G667" s="71">
        <v>0.84612266683913395</v>
      </c>
      <c r="H667" s="68">
        <v>63.302752293578003</v>
      </c>
      <c r="I667" s="71">
        <v>0.86602895759274201</v>
      </c>
      <c r="J667" s="68">
        <v>89.174311926605498</v>
      </c>
      <c r="K667" s="71">
        <v>0.88046073635735</v>
      </c>
      <c r="L667" s="68">
        <v>62.568807339449499</v>
      </c>
      <c r="M667" s="71">
        <v>0.61935166994106094</v>
      </c>
      <c r="N667" s="68">
        <v>34.678899082568797</v>
      </c>
      <c r="O667" s="71">
        <v>0.75888098071567001</v>
      </c>
      <c r="P667" s="68">
        <v>76.330275229357795</v>
      </c>
      <c r="Q667" s="71"/>
      <c r="R667" s="68"/>
    </row>
    <row r="668" spans="1:18" x14ac:dyDescent="0.2">
      <c r="A668" s="72" t="s">
        <v>1667</v>
      </c>
      <c r="B668" s="66" t="s">
        <v>1668</v>
      </c>
      <c r="C668" s="67">
        <v>66</v>
      </c>
      <c r="D668" s="67" t="s">
        <v>343</v>
      </c>
      <c r="E668" s="71">
        <v>0.76841604249644402</v>
      </c>
      <c r="F668" s="68">
        <v>59.082568807339499</v>
      </c>
      <c r="G668" s="71">
        <v>0.83061957070402903</v>
      </c>
      <c r="H668" s="68">
        <v>58.715596330275197</v>
      </c>
      <c r="I668" s="71">
        <v>0.82932026968469397</v>
      </c>
      <c r="J668" s="68">
        <v>82.935779816513801</v>
      </c>
      <c r="K668" s="71">
        <v>0.87900177564031601</v>
      </c>
      <c r="L668" s="68">
        <v>61.4678899082569</v>
      </c>
      <c r="M668" s="71">
        <v>0.61935166994106094</v>
      </c>
      <c r="N668" s="68">
        <v>34.678899082568797</v>
      </c>
      <c r="O668" s="71">
        <v>0.68378692651211903</v>
      </c>
      <c r="P668" s="68">
        <v>61.4678899082569</v>
      </c>
      <c r="Q668" s="71"/>
      <c r="R668" s="68"/>
    </row>
    <row r="669" spans="1:18" x14ac:dyDescent="0.2">
      <c r="A669" s="72" t="s">
        <v>1669</v>
      </c>
      <c r="B669" s="66" t="s">
        <v>1670</v>
      </c>
      <c r="C669" s="67">
        <v>66</v>
      </c>
      <c r="D669" s="67" t="s">
        <v>343</v>
      </c>
      <c r="E669" s="71">
        <v>0.77666717207313896</v>
      </c>
      <c r="F669" s="68">
        <v>61.651376146788998</v>
      </c>
      <c r="G669" s="71">
        <v>0.83280250624907903</v>
      </c>
      <c r="H669" s="68">
        <v>60.366972477064202</v>
      </c>
      <c r="I669" s="71">
        <v>0.84300296757326099</v>
      </c>
      <c r="J669" s="68">
        <v>85.504587155963307</v>
      </c>
      <c r="K669" s="71">
        <v>0.85572087276424202</v>
      </c>
      <c r="L669" s="68">
        <v>47.706422018348597</v>
      </c>
      <c r="M669" s="71">
        <v>0.73600196463654199</v>
      </c>
      <c r="N669" s="68">
        <v>63.302752293578003</v>
      </c>
      <c r="O669" s="71">
        <v>0.61580754914257096</v>
      </c>
      <c r="P669" s="68">
        <v>47.706422018348597</v>
      </c>
      <c r="Q669" s="71"/>
      <c r="R669" s="68"/>
    </row>
    <row r="670" spans="1:18" x14ac:dyDescent="0.2">
      <c r="A670" s="72" t="s">
        <v>1671</v>
      </c>
      <c r="B670" s="66" t="s">
        <v>1672</v>
      </c>
      <c r="C670" s="67">
        <v>67</v>
      </c>
      <c r="D670" s="67" t="s">
        <v>343</v>
      </c>
      <c r="E670" s="71">
        <v>0.74775182719070898</v>
      </c>
      <c r="F670" s="68">
        <v>63.559969442322398</v>
      </c>
      <c r="G670" s="71">
        <v>0.81360014563060701</v>
      </c>
      <c r="H670" s="68">
        <v>65.164247517188699</v>
      </c>
      <c r="I670" s="71">
        <v>0.74922928331326699</v>
      </c>
      <c r="J670" s="68">
        <v>62.796027501909897</v>
      </c>
      <c r="K670" s="71">
        <v>0.84569858321575997</v>
      </c>
      <c r="L670" s="68">
        <v>48.663101604278097</v>
      </c>
      <c r="M670" s="71">
        <v>0.76618171021377701</v>
      </c>
      <c r="N670" s="68">
        <v>57.4484339190222</v>
      </c>
      <c r="O670" s="71">
        <v>0.56404941358013105</v>
      </c>
      <c r="P670" s="68">
        <v>59.3415007656968</v>
      </c>
      <c r="Q670" s="71"/>
      <c r="R670" s="68"/>
    </row>
    <row r="671" spans="1:18" x14ac:dyDescent="0.2">
      <c r="A671" s="72" t="s">
        <v>1673</v>
      </c>
      <c r="B671" s="66" t="s">
        <v>1674</v>
      </c>
      <c r="C671" s="67">
        <v>67</v>
      </c>
      <c r="D671" s="67" t="s">
        <v>343</v>
      </c>
      <c r="E671" s="71">
        <v>0.72634268024196402</v>
      </c>
      <c r="F671" s="68">
        <v>56.531703590527101</v>
      </c>
      <c r="G671" s="71">
        <v>0.81324644921297495</v>
      </c>
      <c r="H671" s="68">
        <v>65.0114591291062</v>
      </c>
      <c r="I671" s="71">
        <v>0.81746756137007004</v>
      </c>
      <c r="J671" s="68">
        <v>86.936592818945797</v>
      </c>
      <c r="K671" s="71">
        <v>0.82902109824516201</v>
      </c>
      <c r="L671" s="68">
        <v>42.093200916730297</v>
      </c>
      <c r="M671" s="71">
        <v>0.76989311163895502</v>
      </c>
      <c r="N671" s="68">
        <v>58.670741023682197</v>
      </c>
      <c r="O671" s="71">
        <v>0.40208518074265898</v>
      </c>
      <c r="P671" s="68">
        <v>35.222052067381298</v>
      </c>
      <c r="Q671" s="71"/>
      <c r="R671" s="68"/>
    </row>
    <row r="672" spans="1:18" x14ac:dyDescent="0.2">
      <c r="A672" s="72" t="s">
        <v>1675</v>
      </c>
      <c r="B672" s="66" t="s">
        <v>1676</v>
      </c>
      <c r="C672" s="67">
        <v>67</v>
      </c>
      <c r="D672" s="67" t="s">
        <v>343</v>
      </c>
      <c r="E672" s="71">
        <v>0.757627436639004</v>
      </c>
      <c r="F672" s="68">
        <v>67.074102368219997</v>
      </c>
      <c r="G672" s="71">
        <v>0.78645526240849895</v>
      </c>
      <c r="H672" s="68">
        <v>54.316271963330799</v>
      </c>
      <c r="I672" s="71">
        <v>0.82149219303582799</v>
      </c>
      <c r="J672" s="68">
        <v>87.776928953399505</v>
      </c>
      <c r="K672" s="71">
        <v>0.88955747416952502</v>
      </c>
      <c r="L672" s="68">
        <v>71.275783040488903</v>
      </c>
      <c r="M672" s="71">
        <v>0.79216152019002395</v>
      </c>
      <c r="N672" s="68">
        <v>64.858670741023701</v>
      </c>
      <c r="O672" s="71">
        <v>0.49847073339114301</v>
      </c>
      <c r="P672" s="68">
        <v>49.923430321592598</v>
      </c>
      <c r="Q672" s="71"/>
      <c r="R672" s="68"/>
    </row>
    <row r="673" spans="1:18" x14ac:dyDescent="0.2">
      <c r="A673" s="72" t="s">
        <v>1677</v>
      </c>
      <c r="B673" s="66" t="s">
        <v>1678</v>
      </c>
      <c r="C673" s="67">
        <v>67</v>
      </c>
      <c r="D673" s="67" t="s">
        <v>343</v>
      </c>
      <c r="E673" s="71">
        <v>0.713991311831772</v>
      </c>
      <c r="F673" s="68">
        <v>52.406417112299501</v>
      </c>
      <c r="G673" s="71">
        <v>0.789415454115316</v>
      </c>
      <c r="H673" s="68">
        <v>55.385790679908297</v>
      </c>
      <c r="I673" s="71">
        <v>0.78017113393819304</v>
      </c>
      <c r="J673" s="68">
        <v>75.553857906799095</v>
      </c>
      <c r="K673" s="71">
        <v>0.84165943635162399</v>
      </c>
      <c r="L673" s="68">
        <v>46.6768525592055</v>
      </c>
      <c r="M673" s="71">
        <v>0.71051068883610402</v>
      </c>
      <c r="N673" s="68">
        <v>42.704354469060299</v>
      </c>
      <c r="O673" s="71">
        <v>0.44819984591762402</v>
      </c>
      <c r="P673" s="68">
        <v>42.189892802450203</v>
      </c>
      <c r="Q673" s="71"/>
      <c r="R673" s="68"/>
    </row>
    <row r="674" spans="1:18" x14ac:dyDescent="0.2">
      <c r="A674" s="72" t="s">
        <v>1679</v>
      </c>
      <c r="B674" s="66" t="s">
        <v>1680</v>
      </c>
      <c r="C674" s="67">
        <v>67</v>
      </c>
      <c r="D674" s="67" t="s">
        <v>343</v>
      </c>
      <c r="E674" s="71">
        <v>0.77519109543599596</v>
      </c>
      <c r="F674" s="68">
        <v>72.650878533231506</v>
      </c>
      <c r="G674" s="71">
        <v>0.85469898656349097</v>
      </c>
      <c r="H674" s="68">
        <v>83.040488922841902</v>
      </c>
      <c r="I674" s="71">
        <v>0.863781485351787</v>
      </c>
      <c r="J674" s="68">
        <v>94.9579831932773</v>
      </c>
      <c r="K674" s="71">
        <v>0.87846064396649304</v>
      </c>
      <c r="L674" s="68">
        <v>66.310160427807503</v>
      </c>
      <c r="M674" s="71">
        <v>0.80700712589073698</v>
      </c>
      <c r="N674" s="68">
        <v>67.761650114591305</v>
      </c>
      <c r="O674" s="71">
        <v>0.47200723540747003</v>
      </c>
      <c r="P674" s="68">
        <v>45.788667687595698</v>
      </c>
      <c r="Q674" s="71"/>
      <c r="R674" s="68"/>
    </row>
    <row r="675" spans="1:18" x14ac:dyDescent="0.2">
      <c r="A675" s="72" t="s">
        <v>1681</v>
      </c>
      <c r="B675" s="66" t="s">
        <v>1682</v>
      </c>
      <c r="C675" s="67">
        <v>67</v>
      </c>
      <c r="D675" s="67" t="s">
        <v>343</v>
      </c>
      <c r="E675" s="71">
        <v>0.55431413553832398</v>
      </c>
      <c r="F675" s="68">
        <v>11.9174942704354</v>
      </c>
      <c r="G675" s="71">
        <v>0.75736104313378705</v>
      </c>
      <c r="H675" s="68">
        <v>43.773873185637903</v>
      </c>
      <c r="I675" s="71">
        <v>0.61071257710850602</v>
      </c>
      <c r="J675" s="68">
        <v>14.3621084797555</v>
      </c>
      <c r="K675" s="71">
        <v>0.68498717053926095</v>
      </c>
      <c r="L675" s="68">
        <v>10.313216195569099</v>
      </c>
      <c r="M675" s="71">
        <v>0.54349762470308804</v>
      </c>
      <c r="N675" s="68">
        <v>17.341482047364401</v>
      </c>
      <c r="O675" s="71">
        <v>0.17501226220698099</v>
      </c>
      <c r="P675" s="68">
        <v>8.4226646248085792</v>
      </c>
      <c r="Q675" s="71"/>
      <c r="R675" s="68"/>
    </row>
    <row r="676" spans="1:18" x14ac:dyDescent="0.2">
      <c r="A676" s="72" t="s">
        <v>1683</v>
      </c>
      <c r="B676" s="66" t="s">
        <v>1684</v>
      </c>
      <c r="C676" s="67">
        <v>67</v>
      </c>
      <c r="D676" s="67" t="s">
        <v>343</v>
      </c>
      <c r="E676" s="71">
        <v>0.63648536240220699</v>
      </c>
      <c r="F676" s="68">
        <v>26.432391138273498</v>
      </c>
      <c r="G676" s="71">
        <v>0.76731057280592696</v>
      </c>
      <c r="H676" s="68">
        <v>47.135217723453003</v>
      </c>
      <c r="I676" s="71">
        <v>0.73896575383032104</v>
      </c>
      <c r="J676" s="68">
        <v>59.663865546218503</v>
      </c>
      <c r="K676" s="71">
        <v>0.80352953725258203</v>
      </c>
      <c r="L676" s="68">
        <v>34.224598930481299</v>
      </c>
      <c r="M676" s="71">
        <v>0.63257125890736399</v>
      </c>
      <c r="N676" s="68">
        <v>27.9602750190985</v>
      </c>
      <c r="O676" s="71">
        <v>0.24004968921484199</v>
      </c>
      <c r="P676" s="68">
        <v>13.4762633996937</v>
      </c>
      <c r="Q676" s="71"/>
      <c r="R676" s="68"/>
    </row>
    <row r="677" spans="1:18" x14ac:dyDescent="0.2">
      <c r="A677" s="72" t="s">
        <v>1685</v>
      </c>
      <c r="B677" s="66" t="s">
        <v>1686</v>
      </c>
      <c r="C677" s="67">
        <v>67</v>
      </c>
      <c r="D677" s="67" t="s">
        <v>343</v>
      </c>
      <c r="E677" s="71">
        <v>0.51929253509365603</v>
      </c>
      <c r="F677" s="68">
        <v>8.4797555385790702</v>
      </c>
      <c r="G677" s="71">
        <v>0.60306029920805004</v>
      </c>
      <c r="H677" s="68">
        <v>11.0771581359817</v>
      </c>
      <c r="I677" s="71">
        <v>0.57029998116898895</v>
      </c>
      <c r="J677" s="68">
        <v>8.7089381207028307</v>
      </c>
      <c r="K677" s="71">
        <v>0.71525854203842498</v>
      </c>
      <c r="L677" s="68">
        <v>14.056531703590499</v>
      </c>
      <c r="M677" s="71">
        <v>0.461846793349169</v>
      </c>
      <c r="N677" s="68">
        <v>10.924369747899201</v>
      </c>
      <c r="O677" s="71">
        <v>0.24599705970364699</v>
      </c>
      <c r="P677" s="68">
        <v>14.1653905053599</v>
      </c>
      <c r="Q677" s="71"/>
      <c r="R677" s="68"/>
    </row>
    <row r="678" spans="1:18" x14ac:dyDescent="0.2">
      <c r="A678" s="72" t="s">
        <v>1687</v>
      </c>
      <c r="B678" s="66" t="s">
        <v>1688</v>
      </c>
      <c r="C678" s="67">
        <v>67</v>
      </c>
      <c r="D678" s="67" t="s">
        <v>343</v>
      </c>
      <c r="E678" s="71">
        <v>0.54695874901775798</v>
      </c>
      <c r="F678" s="68">
        <v>11.0007639419404</v>
      </c>
      <c r="G678" s="71">
        <v>0.71078905617466903</v>
      </c>
      <c r="H678" s="68">
        <v>30.481283422459899</v>
      </c>
      <c r="I678" s="71">
        <v>0.53688783729209899</v>
      </c>
      <c r="J678" s="68">
        <v>5.8823529411764701</v>
      </c>
      <c r="K678" s="71">
        <v>0.81167242089985503</v>
      </c>
      <c r="L678" s="68">
        <v>36.440030557677602</v>
      </c>
      <c r="M678" s="71">
        <v>0.54349762470308804</v>
      </c>
      <c r="N678" s="68">
        <v>17.341482047364401</v>
      </c>
      <c r="O678" s="71">
        <v>0.13194680601907999</v>
      </c>
      <c r="P678" s="68">
        <v>5.4364471669218997</v>
      </c>
      <c r="Q678" s="71"/>
      <c r="R678" s="68"/>
    </row>
    <row r="679" spans="1:18" x14ac:dyDescent="0.2">
      <c r="A679" s="72" t="s">
        <v>1689</v>
      </c>
      <c r="B679" s="66" t="s">
        <v>1690</v>
      </c>
      <c r="C679" s="67">
        <v>67</v>
      </c>
      <c r="D679" s="67" t="s">
        <v>343</v>
      </c>
      <c r="E679" s="71">
        <v>0.37359937360698098</v>
      </c>
      <c r="F679" s="68">
        <v>2.8265851795263601</v>
      </c>
      <c r="G679" s="71">
        <v>0.42872431861103</v>
      </c>
      <c r="H679" s="68">
        <v>3.3613445378151301</v>
      </c>
      <c r="I679" s="71">
        <v>0.45917244912583799</v>
      </c>
      <c r="J679" s="68">
        <v>1.5278838808250601</v>
      </c>
      <c r="K679" s="71">
        <v>0.655125016139814</v>
      </c>
      <c r="L679" s="68">
        <v>6.4171122994652396</v>
      </c>
      <c r="M679" s="71">
        <v>0.187203087885986</v>
      </c>
      <c r="N679" s="68">
        <v>3.2085561497326198</v>
      </c>
      <c r="O679" s="71">
        <v>0.13777199627223599</v>
      </c>
      <c r="P679" s="68">
        <v>5.8192955589586504</v>
      </c>
      <c r="Q679" s="71"/>
      <c r="R679" s="68"/>
    </row>
    <row r="680" spans="1:18" x14ac:dyDescent="0.2">
      <c r="A680" s="72" t="s">
        <v>1691</v>
      </c>
      <c r="B680" s="66" t="s">
        <v>1692</v>
      </c>
      <c r="C680" s="67">
        <v>67</v>
      </c>
      <c r="D680" s="67" t="s">
        <v>343</v>
      </c>
      <c r="E680" s="71">
        <v>0.31698357355274098</v>
      </c>
      <c r="F680" s="68">
        <v>1.3750954927425501</v>
      </c>
      <c r="G680" s="71">
        <v>0.37751624382898302</v>
      </c>
      <c r="H680" s="68">
        <v>2.52100840336134</v>
      </c>
      <c r="I680" s="71">
        <v>0.44128914082635701</v>
      </c>
      <c r="J680" s="68">
        <v>1.0695187165775399</v>
      </c>
      <c r="K680" s="71">
        <v>0.54497035075626099</v>
      </c>
      <c r="L680" s="68">
        <v>2.2918258212375902</v>
      </c>
      <c r="M680" s="71">
        <v>4.6169833729216202E-2</v>
      </c>
      <c r="N680" s="68">
        <v>1.5278838808250601</v>
      </c>
      <c r="O680" s="71">
        <v>0.17497229862288599</v>
      </c>
      <c r="P680" s="68">
        <v>8.3460949464012195</v>
      </c>
      <c r="Q680" s="71"/>
      <c r="R680" s="68"/>
    </row>
    <row r="681" spans="1:18" x14ac:dyDescent="0.2">
      <c r="A681" s="72" t="s">
        <v>1693</v>
      </c>
      <c r="B681" s="66" t="s">
        <v>1694</v>
      </c>
      <c r="C681" s="67">
        <v>66</v>
      </c>
      <c r="D681" s="67" t="s">
        <v>343</v>
      </c>
      <c r="E681" s="71">
        <v>0.56506352259335502</v>
      </c>
      <c r="F681" s="68">
        <v>9.3577981651376092</v>
      </c>
      <c r="G681" s="71">
        <v>0.65112200377845497</v>
      </c>
      <c r="H681" s="68">
        <v>16.146788990825701</v>
      </c>
      <c r="I681" s="71">
        <v>0.65382075223052305</v>
      </c>
      <c r="J681" s="68">
        <v>22.385321100917398</v>
      </c>
      <c r="K681" s="71">
        <v>0.77487371908095304</v>
      </c>
      <c r="L681" s="68">
        <v>22.201834862385301</v>
      </c>
      <c r="M681" s="71">
        <v>0.39219056974459698</v>
      </c>
      <c r="N681" s="68">
        <v>8.6238532110091803</v>
      </c>
      <c r="O681" s="71">
        <v>0.35331056813224698</v>
      </c>
      <c r="P681" s="68">
        <v>10.825688073394501</v>
      </c>
      <c r="Q681" s="71"/>
      <c r="R681" s="68"/>
    </row>
    <row r="682" spans="1:18" x14ac:dyDescent="0.2">
      <c r="A682" s="72" t="s">
        <v>1695</v>
      </c>
      <c r="B682" s="66" t="s">
        <v>1696</v>
      </c>
      <c r="C682" s="67">
        <v>66</v>
      </c>
      <c r="D682" s="67" t="s">
        <v>343</v>
      </c>
      <c r="E682" s="71">
        <v>0.74708025470198103</v>
      </c>
      <c r="F682" s="68">
        <v>49.908256880733902</v>
      </c>
      <c r="G682" s="71">
        <v>0.79325157453538897</v>
      </c>
      <c r="H682" s="68">
        <v>42.568807339449499</v>
      </c>
      <c r="I682" s="71">
        <v>0.70343188861454997</v>
      </c>
      <c r="J682" s="68">
        <v>32.293577981651403</v>
      </c>
      <c r="K682" s="71">
        <v>0.76651568593638297</v>
      </c>
      <c r="L682" s="68">
        <v>19.449541284403701</v>
      </c>
      <c r="M682" s="71">
        <v>0.67460707269155196</v>
      </c>
      <c r="N682" s="68">
        <v>48.9908256880734</v>
      </c>
      <c r="O682" s="71">
        <v>0.79759505173203005</v>
      </c>
      <c r="P682" s="68">
        <v>82.385321100917395</v>
      </c>
      <c r="Q682" s="71"/>
      <c r="R682" s="68"/>
    </row>
    <row r="683" spans="1:18" x14ac:dyDescent="0.2">
      <c r="A683" s="72" t="s">
        <v>1697</v>
      </c>
      <c r="B683" s="66" t="s">
        <v>1698</v>
      </c>
      <c r="C683" s="67">
        <v>66</v>
      </c>
      <c r="D683" s="67" t="s">
        <v>343</v>
      </c>
      <c r="E683" s="71">
        <v>0.73563954611433802</v>
      </c>
      <c r="F683" s="68">
        <v>46.238532110091697</v>
      </c>
      <c r="G683" s="71">
        <v>0.78434798822570995</v>
      </c>
      <c r="H683" s="68">
        <v>39.633027522935798</v>
      </c>
      <c r="I683" s="71">
        <v>0.71018855460008101</v>
      </c>
      <c r="J683" s="68">
        <v>35.229357798165097</v>
      </c>
      <c r="K683" s="71">
        <v>0.76995591011926301</v>
      </c>
      <c r="L683" s="68">
        <v>20.366972477064198</v>
      </c>
      <c r="M683" s="71">
        <v>0.64390962671905705</v>
      </c>
      <c r="N683" s="68">
        <v>40.183486238532097</v>
      </c>
      <c r="O683" s="71">
        <v>0.76979565090757796</v>
      </c>
      <c r="P683" s="68">
        <v>77.798165137614703</v>
      </c>
      <c r="Q683" s="71"/>
      <c r="R683" s="68"/>
    </row>
    <row r="684" spans="1:18" x14ac:dyDescent="0.2">
      <c r="A684" s="72" t="s">
        <v>1699</v>
      </c>
      <c r="B684" s="66" t="s">
        <v>1700</v>
      </c>
      <c r="C684" s="67">
        <v>45</v>
      </c>
      <c r="D684" s="67" t="s">
        <v>343</v>
      </c>
      <c r="E684" s="71">
        <v>0.76324616791257505</v>
      </c>
      <c r="F684" s="68">
        <v>61.8927125506073</v>
      </c>
      <c r="G684" s="71">
        <v>0.74930660098119595</v>
      </c>
      <c r="H684" s="68">
        <v>27.580971659919001</v>
      </c>
      <c r="I684" s="71">
        <v>0.61699619521279403</v>
      </c>
      <c r="J684" s="68">
        <v>13.309716599190301</v>
      </c>
      <c r="K684" s="71">
        <v>0.73183777133379302</v>
      </c>
      <c r="L684" s="68">
        <v>13.562753036437201</v>
      </c>
      <c r="M684" s="71">
        <v>0.77879990168884505</v>
      </c>
      <c r="N684" s="68">
        <v>40.020263424518703</v>
      </c>
      <c r="O684" s="71">
        <v>0.93929037034624896</v>
      </c>
      <c r="P684" s="68">
        <v>98.723838693210794</v>
      </c>
      <c r="Q684" s="71"/>
      <c r="R684" s="68"/>
    </row>
    <row r="685" spans="1:18" x14ac:dyDescent="0.2">
      <c r="A685" s="72" t="s">
        <v>1701</v>
      </c>
      <c r="B685" s="66" t="s">
        <v>1702</v>
      </c>
      <c r="C685" s="67">
        <v>45</v>
      </c>
      <c r="D685" s="67" t="s">
        <v>343</v>
      </c>
      <c r="E685" s="71">
        <v>0.74681552323362099</v>
      </c>
      <c r="F685" s="68">
        <v>54.908906882591097</v>
      </c>
      <c r="G685" s="71">
        <v>0.77203279294346905</v>
      </c>
      <c r="H685" s="68">
        <v>33.906882591093101</v>
      </c>
      <c r="I685" s="71">
        <v>0.605102287457149</v>
      </c>
      <c r="J685" s="68">
        <v>12.0951417004049</v>
      </c>
      <c r="K685" s="71">
        <v>0.71292644325316501</v>
      </c>
      <c r="L685" s="68">
        <v>11.6396761133603</v>
      </c>
      <c r="M685" s="71">
        <v>0.79284435237526796</v>
      </c>
      <c r="N685" s="68">
        <v>44.478216818642402</v>
      </c>
      <c r="O685" s="71">
        <v>0.85117174013905195</v>
      </c>
      <c r="P685" s="68">
        <v>96.018376722817806</v>
      </c>
      <c r="Q685" s="71"/>
      <c r="R685" s="68"/>
    </row>
    <row r="686" spans="1:18" x14ac:dyDescent="0.2">
      <c r="A686" s="72" t="s">
        <v>1703</v>
      </c>
      <c r="B686" s="66" t="s">
        <v>1704</v>
      </c>
      <c r="C686" s="67">
        <v>45</v>
      </c>
      <c r="D686" s="67" t="s">
        <v>343</v>
      </c>
      <c r="E686" s="71">
        <v>0.773919168260913</v>
      </c>
      <c r="F686" s="68">
        <v>67.206477732793502</v>
      </c>
      <c r="G686" s="71">
        <v>0.76643937460915001</v>
      </c>
      <c r="H686" s="68">
        <v>32.085020242915</v>
      </c>
      <c r="I686" s="71">
        <v>0.70250719275183404</v>
      </c>
      <c r="J686" s="68">
        <v>30.971659919028301</v>
      </c>
      <c r="K686" s="71">
        <v>0.87816848750718401</v>
      </c>
      <c r="L686" s="68">
        <v>44.686234817813798</v>
      </c>
      <c r="M686" s="71">
        <v>0.78582212703205601</v>
      </c>
      <c r="N686" s="68">
        <v>42.198581560283699</v>
      </c>
      <c r="O686" s="71">
        <v>0.73665865940434205</v>
      </c>
      <c r="P686" s="68">
        <v>90.301174068402204</v>
      </c>
      <c r="Q686" s="71"/>
      <c r="R686" s="68"/>
    </row>
    <row r="687" spans="1:18" x14ac:dyDescent="0.2">
      <c r="A687" s="72" t="s">
        <v>1705</v>
      </c>
      <c r="B687" s="66" t="s">
        <v>1706</v>
      </c>
      <c r="C687" s="67">
        <v>45</v>
      </c>
      <c r="D687" s="67" t="s">
        <v>343</v>
      </c>
      <c r="E687" s="71">
        <v>0.80536187467802001</v>
      </c>
      <c r="F687" s="68">
        <v>81.680161943319803</v>
      </c>
      <c r="G687" s="71">
        <v>0.77454647889572903</v>
      </c>
      <c r="H687" s="68">
        <v>34.767206477732799</v>
      </c>
      <c r="I687" s="71">
        <v>0.69010287915267199</v>
      </c>
      <c r="J687" s="68">
        <v>27.3279352226721</v>
      </c>
      <c r="K687" s="71">
        <v>0.84428760588230101</v>
      </c>
      <c r="L687" s="68">
        <v>33.299595141700401</v>
      </c>
      <c r="M687" s="71">
        <v>0.79635546504687305</v>
      </c>
      <c r="N687" s="68">
        <v>45.5927051671732</v>
      </c>
      <c r="O687" s="71">
        <v>0.92151694441252496</v>
      </c>
      <c r="P687" s="68">
        <v>98.315467075038299</v>
      </c>
      <c r="Q687" s="71"/>
      <c r="R687" s="68"/>
    </row>
    <row r="688" spans="1:18" x14ac:dyDescent="0.2">
      <c r="A688" s="72" t="s">
        <v>1707</v>
      </c>
      <c r="B688" s="66" t="s">
        <v>1708</v>
      </c>
      <c r="C688" s="67">
        <v>45</v>
      </c>
      <c r="D688" s="67" t="s">
        <v>343</v>
      </c>
      <c r="E688" s="71">
        <v>0.75673047448564601</v>
      </c>
      <c r="F688" s="68">
        <v>58.805668016194304</v>
      </c>
      <c r="G688" s="71">
        <v>0.71034666012125203</v>
      </c>
      <c r="H688" s="68">
        <v>20.3441295546559</v>
      </c>
      <c r="I688" s="71">
        <v>0.73878640875866297</v>
      </c>
      <c r="J688" s="68">
        <v>44.180161943319803</v>
      </c>
      <c r="K688" s="71">
        <v>0.88365616073162301</v>
      </c>
      <c r="L688" s="68">
        <v>46.963562753036399</v>
      </c>
      <c r="M688" s="71">
        <v>0.79284435237526796</v>
      </c>
      <c r="N688" s="68">
        <v>44.478216818642402</v>
      </c>
      <c r="O688" s="71">
        <v>0.65801879044142297</v>
      </c>
      <c r="P688" s="68">
        <v>85.706993363961203</v>
      </c>
      <c r="Q688" s="71"/>
      <c r="R688" s="68"/>
    </row>
    <row r="689" spans="1:18" x14ac:dyDescent="0.2">
      <c r="A689" s="72" t="s">
        <v>1709</v>
      </c>
      <c r="B689" s="66" t="s">
        <v>1710</v>
      </c>
      <c r="C689" s="67">
        <v>45</v>
      </c>
      <c r="D689" s="67" t="s">
        <v>343</v>
      </c>
      <c r="E689" s="71">
        <v>0.78441758223617797</v>
      </c>
      <c r="F689" s="68">
        <v>71.912955465587004</v>
      </c>
      <c r="G689" s="71">
        <v>0.81962793278311896</v>
      </c>
      <c r="H689" s="68">
        <v>49.0890688259109</v>
      </c>
      <c r="I689" s="71">
        <v>0.67820001784931205</v>
      </c>
      <c r="J689" s="68">
        <v>23.886639676113401</v>
      </c>
      <c r="K689" s="71">
        <v>0.84460643700309201</v>
      </c>
      <c r="L689" s="68">
        <v>33.451417004048601</v>
      </c>
      <c r="M689" s="71">
        <v>0.81742214107650701</v>
      </c>
      <c r="N689" s="68">
        <v>51.367781155015201</v>
      </c>
      <c r="O689" s="71">
        <v>0.76223138246885702</v>
      </c>
      <c r="P689" s="68">
        <v>92.036753445635497</v>
      </c>
      <c r="Q689" s="71"/>
      <c r="R689" s="68"/>
    </row>
    <row r="690" spans="1:18" x14ac:dyDescent="0.2">
      <c r="A690" s="72" t="s">
        <v>598</v>
      </c>
      <c r="B690" s="66" t="s">
        <v>1711</v>
      </c>
      <c r="C690" s="67">
        <v>45</v>
      </c>
      <c r="D690" s="67" t="s">
        <v>343</v>
      </c>
      <c r="E690" s="71">
        <v>0.73971850740183498</v>
      </c>
      <c r="F690" s="68">
        <v>51.315789473684198</v>
      </c>
      <c r="G690" s="71">
        <v>0.75312959785542199</v>
      </c>
      <c r="H690" s="68">
        <v>28.744939271255099</v>
      </c>
      <c r="I690" s="71">
        <v>0.621758728645047</v>
      </c>
      <c r="J690" s="68">
        <v>13.9676113360324</v>
      </c>
      <c r="K690" s="71">
        <v>0.81501216535844501</v>
      </c>
      <c r="L690" s="68">
        <v>26.163967611335998</v>
      </c>
      <c r="M690" s="71">
        <v>0.72964432428636605</v>
      </c>
      <c r="N690" s="68">
        <v>28.419452887538</v>
      </c>
      <c r="O690" s="71">
        <v>0.77904772086389396</v>
      </c>
      <c r="P690" s="68">
        <v>92.955589586523701</v>
      </c>
      <c r="Q690" s="71"/>
      <c r="R690" s="68"/>
    </row>
    <row r="691" spans="1:18" x14ac:dyDescent="0.2">
      <c r="A691" s="72" t="s">
        <v>1712</v>
      </c>
      <c r="B691" s="66" t="s">
        <v>1713</v>
      </c>
      <c r="C691" s="67">
        <v>45</v>
      </c>
      <c r="D691" s="67" t="s">
        <v>343</v>
      </c>
      <c r="E691" s="71">
        <v>0.73569795100750102</v>
      </c>
      <c r="F691" s="68">
        <v>49.949392712550598</v>
      </c>
      <c r="G691" s="71">
        <v>0.72925040852287704</v>
      </c>
      <c r="H691" s="68">
        <v>24.190283400809701</v>
      </c>
      <c r="I691" s="71">
        <v>0.68915031906424096</v>
      </c>
      <c r="J691" s="68">
        <v>27.125506072874501</v>
      </c>
      <c r="K691" s="71">
        <v>0.84675169665096095</v>
      </c>
      <c r="L691" s="68">
        <v>34.311740890688299</v>
      </c>
      <c r="M691" s="71">
        <v>0.736666549629578</v>
      </c>
      <c r="N691" s="68">
        <v>30.1418439716312</v>
      </c>
      <c r="O691" s="71">
        <v>0.67667078116984802</v>
      </c>
      <c r="P691" s="68">
        <v>87.085247575293494</v>
      </c>
      <c r="Q691" s="71"/>
      <c r="R691" s="68"/>
    </row>
    <row r="692" spans="1:18" x14ac:dyDescent="0.2">
      <c r="A692" s="72" t="s">
        <v>1714</v>
      </c>
      <c r="B692" s="66" t="s">
        <v>1715</v>
      </c>
      <c r="C692" s="67">
        <v>45</v>
      </c>
      <c r="D692" s="67" t="s">
        <v>343</v>
      </c>
      <c r="E692" s="71">
        <v>0.71463381995498598</v>
      </c>
      <c r="F692" s="68">
        <v>41.700404858299599</v>
      </c>
      <c r="G692" s="71">
        <v>0.69552130277806901</v>
      </c>
      <c r="H692" s="68">
        <v>18.0668016194332</v>
      </c>
      <c r="I692" s="71">
        <v>0.73800467531607705</v>
      </c>
      <c r="J692" s="68">
        <v>43.724696356275302</v>
      </c>
      <c r="K692" s="71">
        <v>0.86002195387353297</v>
      </c>
      <c r="L692" s="68">
        <v>38.4109311740891</v>
      </c>
      <c r="M692" s="71">
        <v>0.70155542291352102</v>
      </c>
      <c r="N692" s="68">
        <v>23.353596757852099</v>
      </c>
      <c r="O692" s="71">
        <v>0.57806574489372797</v>
      </c>
      <c r="P692" s="68">
        <v>78.611536498213397</v>
      </c>
      <c r="Q692" s="71"/>
      <c r="R692" s="68"/>
    </row>
    <row r="693" spans="1:18" x14ac:dyDescent="0.2">
      <c r="A693" s="72" t="s">
        <v>1716</v>
      </c>
      <c r="B693" s="66" t="s">
        <v>1717</v>
      </c>
      <c r="C693" s="67">
        <v>45</v>
      </c>
      <c r="D693" s="67" t="s">
        <v>343</v>
      </c>
      <c r="E693" s="71">
        <v>0.66042272509751199</v>
      </c>
      <c r="F693" s="68">
        <v>25.556680161943301</v>
      </c>
      <c r="G693" s="71">
        <v>0.70590732956049795</v>
      </c>
      <c r="H693" s="68">
        <v>19.585020242915</v>
      </c>
      <c r="I693" s="71">
        <v>0.65938330006865797</v>
      </c>
      <c r="J693" s="68">
        <v>19.7368421052632</v>
      </c>
      <c r="K693" s="71">
        <v>0.73731609018331501</v>
      </c>
      <c r="L693" s="68">
        <v>14.1194331983806</v>
      </c>
      <c r="M693" s="71">
        <v>0.75773322565921097</v>
      </c>
      <c r="N693" s="68">
        <v>35.207700101317101</v>
      </c>
      <c r="O693" s="71">
        <v>0.44177368001587602</v>
      </c>
      <c r="P693" s="68">
        <v>63.297600816743198</v>
      </c>
      <c r="Q693" s="71"/>
      <c r="R693" s="68"/>
    </row>
    <row r="694" spans="1:18" x14ac:dyDescent="0.2">
      <c r="A694" s="72" t="s">
        <v>1718</v>
      </c>
      <c r="B694" s="66" t="s">
        <v>1719</v>
      </c>
      <c r="C694" s="67">
        <v>45</v>
      </c>
      <c r="D694" s="67" t="s">
        <v>343</v>
      </c>
      <c r="E694" s="71">
        <v>0.80486003771161896</v>
      </c>
      <c r="F694" s="68">
        <v>81.477732793522307</v>
      </c>
      <c r="G694" s="71">
        <v>0.79542108876016704</v>
      </c>
      <c r="H694" s="68">
        <v>40.334008097165999</v>
      </c>
      <c r="I694" s="71">
        <v>0.687093196648072</v>
      </c>
      <c r="J694" s="68">
        <v>26.568825910931199</v>
      </c>
      <c r="K694" s="71">
        <v>0.78795766685562196</v>
      </c>
      <c r="L694" s="68">
        <v>20.900809716599198</v>
      </c>
      <c r="M694" s="71">
        <v>0.85604438046416897</v>
      </c>
      <c r="N694" s="68">
        <v>63.931104356636297</v>
      </c>
      <c r="O694" s="71">
        <v>0.89778385583006504</v>
      </c>
      <c r="P694" s="68">
        <v>97.600816743236294</v>
      </c>
      <c r="Q694" s="71"/>
      <c r="R694" s="68"/>
    </row>
    <row r="695" spans="1:18" x14ac:dyDescent="0.2">
      <c r="A695" s="72" t="s">
        <v>1720</v>
      </c>
      <c r="B695" s="66" t="s">
        <v>1721</v>
      </c>
      <c r="C695" s="67">
        <v>45</v>
      </c>
      <c r="D695" s="67" t="s">
        <v>343</v>
      </c>
      <c r="E695" s="71">
        <v>0.71841853442135295</v>
      </c>
      <c r="F695" s="68">
        <v>42.914979757085</v>
      </c>
      <c r="G695" s="71">
        <v>0.67209710282842405</v>
      </c>
      <c r="H695" s="68">
        <v>14.321862348178101</v>
      </c>
      <c r="I695" s="71">
        <v>0.63640164249472797</v>
      </c>
      <c r="J695" s="68">
        <v>15.4858299595142</v>
      </c>
      <c r="K695" s="71">
        <v>0.79774058544432702</v>
      </c>
      <c r="L695" s="68">
        <v>22.5202429149798</v>
      </c>
      <c r="M695" s="71">
        <v>0.736666549629578</v>
      </c>
      <c r="N695" s="68">
        <v>30.1418439716312</v>
      </c>
      <c r="O695" s="71">
        <v>0.74918679170970903</v>
      </c>
      <c r="P695" s="68">
        <v>91.117917304747294</v>
      </c>
      <c r="Q695" s="71"/>
      <c r="R695" s="68"/>
    </row>
    <row r="696" spans="1:18" x14ac:dyDescent="0.2">
      <c r="A696" s="72" t="s">
        <v>1722</v>
      </c>
      <c r="B696" s="66" t="s">
        <v>1723</v>
      </c>
      <c r="C696" s="67">
        <v>45</v>
      </c>
      <c r="D696" s="67" t="s">
        <v>343</v>
      </c>
      <c r="E696" s="71">
        <v>0.79634033381292102</v>
      </c>
      <c r="F696" s="68">
        <v>77.580971659919001</v>
      </c>
      <c r="G696" s="71">
        <v>0.84173263693723099</v>
      </c>
      <c r="H696" s="68">
        <v>57.641700404858298</v>
      </c>
      <c r="I696" s="71">
        <v>0.68117084946283302</v>
      </c>
      <c r="J696" s="68">
        <v>24.6963562753036</v>
      </c>
      <c r="K696" s="71">
        <v>0.86885399317922296</v>
      </c>
      <c r="L696" s="68">
        <v>41.194331983805696</v>
      </c>
      <c r="M696" s="71">
        <v>0.88062216916540903</v>
      </c>
      <c r="N696" s="68">
        <v>71.935157041539995</v>
      </c>
      <c r="O696" s="71">
        <v>0.70932202031990998</v>
      </c>
      <c r="P696" s="68">
        <v>88.9229198570699</v>
      </c>
      <c r="Q696" s="71"/>
      <c r="R696" s="68"/>
    </row>
    <row r="697" spans="1:18" x14ac:dyDescent="0.2">
      <c r="A697" s="72" t="s">
        <v>1724</v>
      </c>
      <c r="B697" s="66" t="s">
        <v>1725</v>
      </c>
      <c r="C697" s="67">
        <v>45</v>
      </c>
      <c r="D697" s="67" t="s">
        <v>343</v>
      </c>
      <c r="E697" s="71">
        <v>0.82981708874747195</v>
      </c>
      <c r="F697" s="68">
        <v>90.485829959514206</v>
      </c>
      <c r="G697" s="71">
        <v>0.84119455500670104</v>
      </c>
      <c r="H697" s="68">
        <v>57.439271255060703</v>
      </c>
      <c r="I697" s="71">
        <v>0.72262646878098002</v>
      </c>
      <c r="J697" s="68">
        <v>38.815789473684198</v>
      </c>
      <c r="K697" s="71">
        <v>0.91600098717626599</v>
      </c>
      <c r="L697" s="68">
        <v>61.538461538461497</v>
      </c>
      <c r="M697" s="71">
        <v>0.89115550718022596</v>
      </c>
      <c r="N697" s="68">
        <v>75.633232016210698</v>
      </c>
      <c r="O697" s="71">
        <v>0.77810792559318598</v>
      </c>
      <c r="P697" s="68">
        <v>92.904543134252194</v>
      </c>
      <c r="Q697" s="71"/>
      <c r="R697" s="68"/>
    </row>
    <row r="698" spans="1:18" x14ac:dyDescent="0.2">
      <c r="A698" s="72" t="s">
        <v>1726</v>
      </c>
      <c r="B698" s="66" t="s">
        <v>1727</v>
      </c>
      <c r="C698" s="67">
        <v>45</v>
      </c>
      <c r="D698" s="67" t="s">
        <v>343</v>
      </c>
      <c r="E698" s="71">
        <v>0.80749052529028198</v>
      </c>
      <c r="F698" s="68">
        <v>82.388663967611294</v>
      </c>
      <c r="G698" s="71">
        <v>0.82048744660227202</v>
      </c>
      <c r="H698" s="68">
        <v>49.595141700404902</v>
      </c>
      <c r="I698" s="71">
        <v>0.70397676159962996</v>
      </c>
      <c r="J698" s="68">
        <v>31.7813765182186</v>
      </c>
      <c r="K698" s="71">
        <v>0.89190565187276805</v>
      </c>
      <c r="L698" s="68">
        <v>50.7591093117409</v>
      </c>
      <c r="M698" s="71">
        <v>0.86657771847898601</v>
      </c>
      <c r="N698" s="68">
        <v>67.983789260384995</v>
      </c>
      <c r="O698" s="71">
        <v>0.75450504789775497</v>
      </c>
      <c r="P698" s="68">
        <v>91.373149566105198</v>
      </c>
      <c r="Q698" s="71"/>
      <c r="R698" s="68"/>
    </row>
    <row r="699" spans="1:18" x14ac:dyDescent="0.2">
      <c r="A699" s="72" t="s">
        <v>1728</v>
      </c>
      <c r="B699" s="66" t="s">
        <v>1729</v>
      </c>
      <c r="C699" s="67">
        <v>45</v>
      </c>
      <c r="D699" s="67" t="s">
        <v>343</v>
      </c>
      <c r="E699" s="71">
        <v>0.82006435177135395</v>
      </c>
      <c r="F699" s="68">
        <v>87.449392712550605</v>
      </c>
      <c r="G699" s="71">
        <v>0.84282271321868796</v>
      </c>
      <c r="H699" s="68">
        <v>58.451417004048601</v>
      </c>
      <c r="I699" s="71">
        <v>0.73574582140068401</v>
      </c>
      <c r="J699" s="68">
        <v>42.965587044534402</v>
      </c>
      <c r="K699" s="71">
        <v>0.88934151199106803</v>
      </c>
      <c r="L699" s="68">
        <v>49.443319838056702</v>
      </c>
      <c r="M699" s="71">
        <v>0.87359994382219697</v>
      </c>
      <c r="N699" s="68">
        <v>69.503546099290801</v>
      </c>
      <c r="O699" s="71">
        <v>0.75881176842413101</v>
      </c>
      <c r="P699" s="68">
        <v>91.730474732006101</v>
      </c>
      <c r="Q699" s="71"/>
      <c r="R699" s="68"/>
    </row>
    <row r="700" spans="1:18" x14ac:dyDescent="0.2">
      <c r="A700" s="72" t="s">
        <v>1730</v>
      </c>
      <c r="B700" s="66" t="s">
        <v>1731</v>
      </c>
      <c r="C700" s="67">
        <v>45</v>
      </c>
      <c r="D700" s="67" t="s">
        <v>343</v>
      </c>
      <c r="E700" s="71">
        <v>0.81185244479332996</v>
      </c>
      <c r="F700" s="68">
        <v>84.058704453441294</v>
      </c>
      <c r="G700" s="71">
        <v>0.82295989196388297</v>
      </c>
      <c r="H700" s="68">
        <v>50.860323886639698</v>
      </c>
      <c r="I700" s="71">
        <v>0.71354806218947198</v>
      </c>
      <c r="J700" s="68">
        <v>34.919028340080999</v>
      </c>
      <c r="K700" s="71">
        <v>0.90081288462298104</v>
      </c>
      <c r="L700" s="68">
        <v>54.099190283400802</v>
      </c>
      <c r="M700" s="71">
        <v>0.91222218320985904</v>
      </c>
      <c r="N700" s="68">
        <v>82.269503546099301</v>
      </c>
      <c r="O700" s="71">
        <v>0.70971920198045302</v>
      </c>
      <c r="P700" s="68">
        <v>88.973966309341506</v>
      </c>
      <c r="Q700" s="71"/>
      <c r="R700" s="68"/>
    </row>
    <row r="701" spans="1:18" x14ac:dyDescent="0.2">
      <c r="A701" s="72" t="s">
        <v>1732</v>
      </c>
      <c r="B701" s="66" t="s">
        <v>1733</v>
      </c>
      <c r="C701" s="67">
        <v>45</v>
      </c>
      <c r="D701" s="67" t="s">
        <v>343</v>
      </c>
      <c r="E701" s="71">
        <v>0.767123009909637</v>
      </c>
      <c r="F701" s="68">
        <v>63.917004048583003</v>
      </c>
      <c r="G701" s="71">
        <v>0.79735235575320695</v>
      </c>
      <c r="H701" s="68">
        <v>40.991902834008101</v>
      </c>
      <c r="I701" s="71">
        <v>0.69301045016905305</v>
      </c>
      <c r="J701" s="68">
        <v>27.9352226720648</v>
      </c>
      <c r="K701" s="71">
        <v>0.81832179612324096</v>
      </c>
      <c r="L701" s="68">
        <v>26.771255060728699</v>
      </c>
      <c r="M701" s="71">
        <v>0.82093325374811299</v>
      </c>
      <c r="N701" s="68">
        <v>52.4822695035461</v>
      </c>
      <c r="O701" s="71">
        <v>0.70599719375457104</v>
      </c>
      <c r="P701" s="68">
        <v>88.565594691168997</v>
      </c>
      <c r="Q701" s="71"/>
      <c r="R701" s="68"/>
    </row>
    <row r="702" spans="1:18" x14ac:dyDescent="0.2">
      <c r="A702" s="72" t="s">
        <v>1734</v>
      </c>
      <c r="B702" s="66" t="s">
        <v>1735</v>
      </c>
      <c r="C702" s="67">
        <v>45</v>
      </c>
      <c r="D702" s="67" t="s">
        <v>343</v>
      </c>
      <c r="E702" s="71">
        <v>0.788484937350588</v>
      </c>
      <c r="F702" s="68">
        <v>73.937246963562799</v>
      </c>
      <c r="G702" s="71">
        <v>0.84705071144706101</v>
      </c>
      <c r="H702" s="68">
        <v>60.172064777327897</v>
      </c>
      <c r="I702" s="71">
        <v>0.727267964407593</v>
      </c>
      <c r="J702" s="68">
        <v>40.232793522267201</v>
      </c>
      <c r="K702" s="71">
        <v>0.84833827090719105</v>
      </c>
      <c r="L702" s="68">
        <v>34.716599190283397</v>
      </c>
      <c r="M702" s="71">
        <v>0.84199992977774696</v>
      </c>
      <c r="N702" s="68">
        <v>59.219858156028401</v>
      </c>
      <c r="O702" s="71">
        <v>0.67776781021334698</v>
      </c>
      <c r="P702" s="68">
        <v>87.187340479836607</v>
      </c>
      <c r="Q702" s="71"/>
      <c r="R702" s="68"/>
    </row>
    <row r="703" spans="1:18" x14ac:dyDescent="0.2">
      <c r="A703" s="72" t="s">
        <v>1736</v>
      </c>
      <c r="B703" s="66" t="s">
        <v>1737</v>
      </c>
      <c r="C703" s="67">
        <v>66</v>
      </c>
      <c r="D703" s="67" t="s">
        <v>343</v>
      </c>
      <c r="E703" s="71">
        <v>0.674639654887778</v>
      </c>
      <c r="F703" s="68">
        <v>26.788990825688099</v>
      </c>
      <c r="G703" s="71">
        <v>0.79550700648121497</v>
      </c>
      <c r="H703" s="68">
        <v>43.669724770642198</v>
      </c>
      <c r="I703" s="71">
        <v>0.72421702860588699</v>
      </c>
      <c r="J703" s="68">
        <v>39.633027522935798</v>
      </c>
      <c r="K703" s="71">
        <v>0.86853351260802403</v>
      </c>
      <c r="L703" s="68">
        <v>56.330275229357802</v>
      </c>
      <c r="M703" s="71">
        <v>0.51498035363457795</v>
      </c>
      <c r="N703" s="68">
        <v>16.146788990825701</v>
      </c>
      <c r="O703" s="71">
        <v>0.46996037310918698</v>
      </c>
      <c r="P703" s="68">
        <v>22.935779816513801</v>
      </c>
      <c r="Q703" s="71"/>
      <c r="R703" s="68"/>
    </row>
    <row r="704" spans="1:18" x14ac:dyDescent="0.2">
      <c r="A704" s="72" t="s">
        <v>1738</v>
      </c>
      <c r="B704" s="66" t="s">
        <v>1739</v>
      </c>
      <c r="C704" s="67">
        <v>45</v>
      </c>
      <c r="D704" s="67" t="s">
        <v>343</v>
      </c>
      <c r="E704" s="71">
        <v>0.804478193532704</v>
      </c>
      <c r="F704" s="68">
        <v>81.325910931174107</v>
      </c>
      <c r="G704" s="71">
        <v>0.79213225250234098</v>
      </c>
      <c r="H704" s="68">
        <v>39.119433198380598</v>
      </c>
      <c r="I704" s="71">
        <v>0.71831802303018999</v>
      </c>
      <c r="J704" s="68">
        <v>37.5</v>
      </c>
      <c r="K704" s="71">
        <v>0.79829174971175698</v>
      </c>
      <c r="L704" s="68">
        <v>22.722672064777299</v>
      </c>
      <c r="M704" s="71">
        <v>0.803377690390085</v>
      </c>
      <c r="N704" s="68">
        <v>47.467071935157001</v>
      </c>
      <c r="O704" s="71">
        <v>0.91027125202914905</v>
      </c>
      <c r="P704" s="68">
        <v>98.009188361408903</v>
      </c>
      <c r="Q704" s="71"/>
      <c r="R704" s="68"/>
    </row>
    <row r="705" spans="1:18" x14ac:dyDescent="0.2">
      <c r="A705" s="72" t="s">
        <v>1740</v>
      </c>
      <c r="B705" s="66" t="s">
        <v>1741</v>
      </c>
      <c r="C705" s="67">
        <v>45</v>
      </c>
      <c r="D705" s="67" t="s">
        <v>343</v>
      </c>
      <c r="E705" s="71">
        <v>0.77527704775038597</v>
      </c>
      <c r="F705" s="68">
        <v>67.611336032388706</v>
      </c>
      <c r="G705" s="71">
        <v>0.75235277710194104</v>
      </c>
      <c r="H705" s="68">
        <v>28.491902834008101</v>
      </c>
      <c r="I705" s="71">
        <v>0.67411573913937195</v>
      </c>
      <c r="J705" s="68">
        <v>23.228744939271301</v>
      </c>
      <c r="K705" s="71">
        <v>0.90423198706547703</v>
      </c>
      <c r="L705" s="68">
        <v>55.5668016194332</v>
      </c>
      <c r="M705" s="71">
        <v>0.76826656367402801</v>
      </c>
      <c r="N705" s="68">
        <v>37.183383991894601</v>
      </c>
      <c r="O705" s="71">
        <v>0.77741817177111205</v>
      </c>
      <c r="P705" s="68">
        <v>92.751403777437503</v>
      </c>
      <c r="Q705" s="71"/>
      <c r="R705" s="68"/>
    </row>
    <row r="706" spans="1:18" x14ac:dyDescent="0.2">
      <c r="A706" s="72" t="s">
        <v>1742</v>
      </c>
      <c r="B706" s="66" t="s">
        <v>1743</v>
      </c>
      <c r="C706" s="67">
        <v>45</v>
      </c>
      <c r="D706" s="67" t="s">
        <v>343</v>
      </c>
      <c r="E706" s="71">
        <v>0.72636131664511905</v>
      </c>
      <c r="F706" s="68">
        <v>46.002024291498003</v>
      </c>
      <c r="G706" s="71">
        <v>0.71621675100805504</v>
      </c>
      <c r="H706" s="68">
        <v>21.356275303643699</v>
      </c>
      <c r="I706" s="71">
        <v>0.67043181818349495</v>
      </c>
      <c r="J706" s="68">
        <v>22.419028340080999</v>
      </c>
      <c r="K706" s="71">
        <v>0.88894125835482296</v>
      </c>
      <c r="L706" s="68">
        <v>49.291497975708502</v>
      </c>
      <c r="M706" s="71">
        <v>0.68399985955549303</v>
      </c>
      <c r="N706" s="68">
        <v>20.921985815602799</v>
      </c>
      <c r="O706" s="71">
        <v>0.67221689612372904</v>
      </c>
      <c r="P706" s="68">
        <v>86.625829504849406</v>
      </c>
      <c r="Q706" s="71"/>
      <c r="R706" s="68"/>
    </row>
    <row r="707" spans="1:18" x14ac:dyDescent="0.2">
      <c r="A707" s="72" t="s">
        <v>1744</v>
      </c>
      <c r="B707" s="66" t="s">
        <v>1745</v>
      </c>
      <c r="C707" s="67">
        <v>45</v>
      </c>
      <c r="D707" s="67" t="s">
        <v>343</v>
      </c>
      <c r="E707" s="71">
        <v>0.79343359018358495</v>
      </c>
      <c r="F707" s="68">
        <v>76.771255060728706</v>
      </c>
      <c r="G707" s="71">
        <v>0.78669461562613396</v>
      </c>
      <c r="H707" s="68">
        <v>37.9554655870445</v>
      </c>
      <c r="I707" s="71">
        <v>0.74147196918334501</v>
      </c>
      <c r="J707" s="68">
        <v>45.4959514170041</v>
      </c>
      <c r="K707" s="71">
        <v>0.94404222681621397</v>
      </c>
      <c r="L707" s="68">
        <v>76.214574898785401</v>
      </c>
      <c r="M707" s="71">
        <v>0.77528878901723997</v>
      </c>
      <c r="N707" s="68">
        <v>39.057750759878402</v>
      </c>
      <c r="O707" s="71">
        <v>0.71967035027499204</v>
      </c>
      <c r="P707" s="68">
        <v>89.4844308320572</v>
      </c>
      <c r="Q707" s="71"/>
      <c r="R707" s="68"/>
    </row>
    <row r="708" spans="1:18" x14ac:dyDescent="0.2">
      <c r="A708" s="72" t="s">
        <v>1746</v>
      </c>
      <c r="B708" s="66" t="s">
        <v>1747</v>
      </c>
      <c r="C708" s="67">
        <v>45</v>
      </c>
      <c r="D708" s="67" t="s">
        <v>343</v>
      </c>
      <c r="E708" s="71">
        <v>0.81938031043849902</v>
      </c>
      <c r="F708" s="68">
        <v>87.1963562753036</v>
      </c>
      <c r="G708" s="71">
        <v>0.81471319112346496</v>
      </c>
      <c r="H708" s="68">
        <v>46.862348178137701</v>
      </c>
      <c r="I708" s="71">
        <v>0.74692779557463396</v>
      </c>
      <c r="J708" s="68">
        <v>47.317813765182201</v>
      </c>
      <c r="K708" s="71">
        <v>0.94724769113438301</v>
      </c>
      <c r="L708" s="68">
        <v>78.087044534412996</v>
      </c>
      <c r="M708" s="71">
        <v>0.803377690390085</v>
      </c>
      <c r="N708" s="68">
        <v>47.467071935157001</v>
      </c>
      <c r="O708" s="71">
        <v>0.78463518396992704</v>
      </c>
      <c r="P708" s="68">
        <v>93.466054109239394</v>
      </c>
      <c r="Q708" s="71"/>
      <c r="R708" s="68"/>
    </row>
    <row r="709" spans="1:18" x14ac:dyDescent="0.2">
      <c r="A709" s="72" t="s">
        <v>1748</v>
      </c>
      <c r="B709" s="66" t="s">
        <v>1749</v>
      </c>
      <c r="C709" s="67">
        <v>45</v>
      </c>
      <c r="D709" s="67" t="s">
        <v>343</v>
      </c>
      <c r="E709" s="71">
        <v>0.852270217186755</v>
      </c>
      <c r="F709" s="68">
        <v>95.242914979757103</v>
      </c>
      <c r="G709" s="71">
        <v>0.90122199938348801</v>
      </c>
      <c r="H709" s="68">
        <v>82.439271255060703</v>
      </c>
      <c r="I709" s="71">
        <v>0.78707578618290697</v>
      </c>
      <c r="J709" s="68">
        <v>62.9554655870445</v>
      </c>
      <c r="K709" s="71">
        <v>0.94409062381502695</v>
      </c>
      <c r="L709" s="68">
        <v>76.315789473684205</v>
      </c>
      <c r="M709" s="71">
        <v>0.88062216916540903</v>
      </c>
      <c r="N709" s="68">
        <v>71.935157041539995</v>
      </c>
      <c r="O709" s="71">
        <v>0.74834050738694702</v>
      </c>
      <c r="P709" s="68">
        <v>91.015824400204195</v>
      </c>
      <c r="Q709" s="71"/>
      <c r="R709" s="68"/>
    </row>
    <row r="710" spans="1:18" x14ac:dyDescent="0.2">
      <c r="A710" s="72" t="s">
        <v>1750</v>
      </c>
      <c r="B710" s="66" t="s">
        <v>1751</v>
      </c>
      <c r="C710" s="67">
        <v>45</v>
      </c>
      <c r="D710" s="67" t="s">
        <v>343</v>
      </c>
      <c r="E710" s="71">
        <v>0.90327700519840504</v>
      </c>
      <c r="F710" s="68">
        <v>99.5445344129555</v>
      </c>
      <c r="G710" s="71">
        <v>0.90364918112325099</v>
      </c>
      <c r="H710" s="68">
        <v>83.451417004048594</v>
      </c>
      <c r="I710" s="71">
        <v>0.88694049901429795</v>
      </c>
      <c r="J710" s="68">
        <v>95.495951417004093</v>
      </c>
      <c r="K710" s="71">
        <v>0.90574280984019695</v>
      </c>
      <c r="L710" s="68">
        <v>56.3259109311741</v>
      </c>
      <c r="M710" s="71">
        <v>0.93328885923949301</v>
      </c>
      <c r="N710" s="68">
        <v>88.297872340425499</v>
      </c>
      <c r="O710" s="71">
        <v>0.88676367677478896</v>
      </c>
      <c r="P710" s="68">
        <v>97.447677386421603</v>
      </c>
      <c r="Q710" s="71"/>
      <c r="R710" s="68"/>
    </row>
    <row r="711" spans="1:18" x14ac:dyDescent="0.2">
      <c r="A711" s="72" t="s">
        <v>1752</v>
      </c>
      <c r="B711" s="66" t="s">
        <v>1753</v>
      </c>
      <c r="C711" s="67">
        <v>45</v>
      </c>
      <c r="D711" s="67" t="s">
        <v>343</v>
      </c>
      <c r="E711" s="71">
        <v>0.81730770300078803</v>
      </c>
      <c r="F711" s="68">
        <v>86.487854251012095</v>
      </c>
      <c r="G711" s="71">
        <v>0.84511915157782103</v>
      </c>
      <c r="H711" s="68">
        <v>59.311740890688299</v>
      </c>
      <c r="I711" s="71">
        <v>0.79890085195554905</v>
      </c>
      <c r="J711" s="68">
        <v>67.408906882591097</v>
      </c>
      <c r="K711" s="71">
        <v>0.88258512229203501</v>
      </c>
      <c r="L711" s="68">
        <v>46.558704453441301</v>
      </c>
      <c r="M711" s="71">
        <v>0.88413328183701401</v>
      </c>
      <c r="N711" s="68">
        <v>72.998986828774093</v>
      </c>
      <c r="O711" s="71">
        <v>0.67580010734151996</v>
      </c>
      <c r="P711" s="68">
        <v>87.034201123021901</v>
      </c>
      <c r="Q711" s="71"/>
      <c r="R711" s="68"/>
    </row>
    <row r="712" spans="1:18" x14ac:dyDescent="0.2">
      <c r="A712" s="72" t="s">
        <v>1754</v>
      </c>
      <c r="B712" s="66" t="s">
        <v>1755</v>
      </c>
      <c r="C712" s="67">
        <v>45</v>
      </c>
      <c r="D712" s="67" t="s">
        <v>343</v>
      </c>
      <c r="E712" s="71">
        <v>0.79693088702256498</v>
      </c>
      <c r="F712" s="68">
        <v>77.732793522267201</v>
      </c>
      <c r="G712" s="71">
        <v>0.80801626634548396</v>
      </c>
      <c r="H712" s="68">
        <v>44.635627530364403</v>
      </c>
      <c r="I712" s="71">
        <v>0.74859293084251599</v>
      </c>
      <c r="J712" s="68">
        <v>47.722672064777299</v>
      </c>
      <c r="K712" s="71">
        <v>0.89696381278869297</v>
      </c>
      <c r="L712" s="68">
        <v>52.834008097165999</v>
      </c>
      <c r="M712" s="71">
        <v>0.85604438046416897</v>
      </c>
      <c r="N712" s="68">
        <v>63.931104356636297</v>
      </c>
      <c r="O712" s="71">
        <v>0.67503704467196302</v>
      </c>
      <c r="P712" s="68">
        <v>86.983154670750395</v>
      </c>
      <c r="Q712" s="71"/>
      <c r="R712" s="68"/>
    </row>
    <row r="713" spans="1:18" x14ac:dyDescent="0.2">
      <c r="A713" s="72" t="s">
        <v>1756</v>
      </c>
      <c r="B713" s="66" t="s">
        <v>1757</v>
      </c>
      <c r="C713" s="67">
        <v>45</v>
      </c>
      <c r="D713" s="67" t="s">
        <v>343</v>
      </c>
      <c r="E713" s="71">
        <v>0.68098889549735298</v>
      </c>
      <c r="F713" s="68">
        <v>29.807692307692299</v>
      </c>
      <c r="G713" s="71">
        <v>0.77242843359892899</v>
      </c>
      <c r="H713" s="68">
        <v>34.058704453441301</v>
      </c>
      <c r="I713" s="71">
        <v>0.66857110842420797</v>
      </c>
      <c r="J713" s="68">
        <v>21.811740890688299</v>
      </c>
      <c r="K713" s="71">
        <v>0.77436892009344704</v>
      </c>
      <c r="L713" s="68">
        <v>18.623481781376501</v>
      </c>
      <c r="M713" s="71">
        <v>0.73315543695797203</v>
      </c>
      <c r="N713" s="68">
        <v>29.280648429584598</v>
      </c>
      <c r="O713" s="71">
        <v>0.45642057841221101</v>
      </c>
      <c r="P713" s="68">
        <v>64.982133741704999</v>
      </c>
      <c r="Q713" s="71"/>
      <c r="R713" s="68"/>
    </row>
    <row r="714" spans="1:18" x14ac:dyDescent="0.2">
      <c r="A714" s="72" t="s">
        <v>1758</v>
      </c>
      <c r="B714" s="66" t="s">
        <v>1759</v>
      </c>
      <c r="C714" s="67">
        <v>45</v>
      </c>
      <c r="D714" s="67" t="s">
        <v>343</v>
      </c>
      <c r="E714" s="71">
        <v>0.66007726905147301</v>
      </c>
      <c r="F714" s="68">
        <v>25.3036437246964</v>
      </c>
      <c r="G714" s="71">
        <v>0.72326745372749401</v>
      </c>
      <c r="H714" s="68">
        <v>22.469635627530401</v>
      </c>
      <c r="I714" s="71">
        <v>0.65071184847462704</v>
      </c>
      <c r="J714" s="68">
        <v>17.864372469635601</v>
      </c>
      <c r="K714" s="71">
        <v>0.77446000502076195</v>
      </c>
      <c r="L714" s="68">
        <v>18.6740890688259</v>
      </c>
      <c r="M714" s="71">
        <v>0.64537762016783096</v>
      </c>
      <c r="N714" s="68">
        <v>16.6666666666667</v>
      </c>
      <c r="O714" s="71">
        <v>0.50656941786665299</v>
      </c>
      <c r="P714" s="68">
        <v>70.342011230219498</v>
      </c>
      <c r="Q714" s="71"/>
      <c r="R714" s="68"/>
    </row>
    <row r="715" spans="1:18" x14ac:dyDescent="0.2">
      <c r="A715" s="72" t="s">
        <v>1760</v>
      </c>
      <c r="B715" s="66" t="s">
        <v>1761</v>
      </c>
      <c r="C715" s="67">
        <v>45</v>
      </c>
      <c r="D715" s="67" t="s">
        <v>343</v>
      </c>
      <c r="E715" s="71">
        <v>0.838235907592218</v>
      </c>
      <c r="F715" s="68">
        <v>92.560728744939297</v>
      </c>
      <c r="G715" s="71">
        <v>0.83404313832217303</v>
      </c>
      <c r="H715" s="68">
        <v>54.908906882591097</v>
      </c>
      <c r="I715" s="71">
        <v>0.69982600991993704</v>
      </c>
      <c r="J715" s="68">
        <v>30.111336032388699</v>
      </c>
      <c r="K715" s="71">
        <v>0.845116256753211</v>
      </c>
      <c r="L715" s="68">
        <v>33.653846153846203</v>
      </c>
      <c r="M715" s="71">
        <v>0.81391102840490104</v>
      </c>
      <c r="N715" s="68">
        <v>50.303951367781202</v>
      </c>
      <c r="O715" s="71">
        <v>0.998283104560866</v>
      </c>
      <c r="P715" s="68">
        <v>99.387442572741193</v>
      </c>
      <c r="Q715" s="71"/>
      <c r="R715" s="68"/>
    </row>
    <row r="716" spans="1:18" x14ac:dyDescent="0.2">
      <c r="A716" s="72" t="s">
        <v>1762</v>
      </c>
      <c r="B716" s="66" t="s">
        <v>1763</v>
      </c>
      <c r="C716" s="67">
        <v>66</v>
      </c>
      <c r="D716" s="67" t="s">
        <v>343</v>
      </c>
      <c r="E716" s="71">
        <v>0.73276039859344799</v>
      </c>
      <c r="F716" s="68">
        <v>45.137614678899098</v>
      </c>
      <c r="G716" s="71">
        <v>0.79062750274806204</v>
      </c>
      <c r="H716" s="68">
        <v>41.651376146788998</v>
      </c>
      <c r="I716" s="71">
        <v>0.76174083951888305</v>
      </c>
      <c r="J716" s="68">
        <v>56.146788990825698</v>
      </c>
      <c r="K716" s="71">
        <v>0.86930313026676098</v>
      </c>
      <c r="L716" s="68">
        <v>56.880733944954102</v>
      </c>
      <c r="M716" s="71">
        <v>0.54567779960707297</v>
      </c>
      <c r="N716" s="68">
        <v>20.366972477064198</v>
      </c>
      <c r="O716" s="71">
        <v>0.69645272082646004</v>
      </c>
      <c r="P716" s="68">
        <v>64.954128440367001</v>
      </c>
      <c r="Q716" s="71"/>
      <c r="R716" s="68"/>
    </row>
    <row r="717" spans="1:18" x14ac:dyDescent="0.2">
      <c r="A717" s="72" t="s">
        <v>1764</v>
      </c>
      <c r="B717" s="66" t="s">
        <v>1765</v>
      </c>
      <c r="C717" s="67">
        <v>45</v>
      </c>
      <c r="D717" s="67" t="s">
        <v>343</v>
      </c>
      <c r="E717" s="71">
        <v>0.72745929793030994</v>
      </c>
      <c r="F717" s="68">
        <v>46.609311740890703</v>
      </c>
      <c r="G717" s="71">
        <v>0.646934511376837</v>
      </c>
      <c r="H717" s="68">
        <v>12.145748987854301</v>
      </c>
      <c r="I717" s="71">
        <v>0.65865810674927106</v>
      </c>
      <c r="J717" s="68">
        <v>19.483805668016199</v>
      </c>
      <c r="K717" s="71">
        <v>0.87831722342782104</v>
      </c>
      <c r="L717" s="68">
        <v>44.7368421052632</v>
      </c>
      <c r="M717" s="71">
        <v>0.69804431024191604</v>
      </c>
      <c r="N717" s="68">
        <v>22.7963525835866</v>
      </c>
      <c r="O717" s="71">
        <v>0.75534233785570304</v>
      </c>
      <c r="P717" s="68">
        <v>91.424196018376705</v>
      </c>
      <c r="Q717" s="71"/>
      <c r="R717" s="68"/>
    </row>
    <row r="718" spans="1:18" x14ac:dyDescent="0.2">
      <c r="A718" s="72" t="s">
        <v>1766</v>
      </c>
      <c r="B718" s="66" t="s">
        <v>1767</v>
      </c>
      <c r="C718" s="67">
        <v>45</v>
      </c>
      <c r="D718" s="67" t="s">
        <v>343</v>
      </c>
      <c r="E718" s="71">
        <v>0.79210575141760697</v>
      </c>
      <c r="F718" s="68">
        <v>75.7591093117409</v>
      </c>
      <c r="G718" s="71">
        <v>0.744095529232499</v>
      </c>
      <c r="H718" s="68">
        <v>26.619433198380602</v>
      </c>
      <c r="I718" s="71">
        <v>0.694247888188808</v>
      </c>
      <c r="J718" s="68">
        <v>28.188259109311701</v>
      </c>
      <c r="K718" s="71">
        <v>0.90324569774520003</v>
      </c>
      <c r="L718" s="68">
        <v>55.111336032388699</v>
      </c>
      <c r="M718" s="71">
        <v>0.78582212703205601</v>
      </c>
      <c r="N718" s="68">
        <v>42.198581560283699</v>
      </c>
      <c r="O718" s="71">
        <v>0.83311751488947206</v>
      </c>
      <c r="P718" s="68">
        <v>95.712098009188395</v>
      </c>
      <c r="Q718" s="71"/>
      <c r="R718" s="68"/>
    </row>
    <row r="719" spans="1:18" x14ac:dyDescent="0.2">
      <c r="A719" s="72" t="s">
        <v>1768</v>
      </c>
      <c r="B719" s="66" t="s">
        <v>1769</v>
      </c>
      <c r="C719" s="67">
        <v>45</v>
      </c>
      <c r="D719" s="67" t="s">
        <v>343</v>
      </c>
      <c r="E719" s="71">
        <v>0.71660726718668699</v>
      </c>
      <c r="F719" s="68">
        <v>42.358299595141702</v>
      </c>
      <c r="G719" s="71">
        <v>0.70546420749182104</v>
      </c>
      <c r="H719" s="68">
        <v>19.382591093117401</v>
      </c>
      <c r="I719" s="71">
        <v>0.643822137251719</v>
      </c>
      <c r="J719" s="68">
        <v>16.447368421052602</v>
      </c>
      <c r="K719" s="71">
        <v>0.91459245116021903</v>
      </c>
      <c r="L719" s="68">
        <v>60.779352226720697</v>
      </c>
      <c r="M719" s="71">
        <v>0.65942207085425397</v>
      </c>
      <c r="N719" s="68">
        <v>17.8824721377913</v>
      </c>
      <c r="O719" s="71">
        <v>0.65973546917542103</v>
      </c>
      <c r="P719" s="68">
        <v>85.758039816232795</v>
      </c>
      <c r="Q719" s="71"/>
      <c r="R719" s="68"/>
    </row>
    <row r="720" spans="1:18" x14ac:dyDescent="0.2">
      <c r="A720" s="72" t="s">
        <v>1770</v>
      </c>
      <c r="B720" s="66" t="s">
        <v>1771</v>
      </c>
      <c r="C720" s="67">
        <v>45</v>
      </c>
      <c r="D720" s="67" t="s">
        <v>343</v>
      </c>
      <c r="E720" s="71">
        <v>0.67540419674485097</v>
      </c>
      <c r="F720" s="68">
        <v>28.441295546558699</v>
      </c>
      <c r="G720" s="71">
        <v>0.66226818679870003</v>
      </c>
      <c r="H720" s="68">
        <v>13.5121457489879</v>
      </c>
      <c r="I720" s="71">
        <v>0.61834780652405796</v>
      </c>
      <c r="J720" s="68">
        <v>13.5121457489879</v>
      </c>
      <c r="K720" s="71">
        <v>0.88854497809708799</v>
      </c>
      <c r="L720" s="68">
        <v>48.9372469635627</v>
      </c>
      <c r="M720" s="71">
        <v>0.59271093009374698</v>
      </c>
      <c r="N720" s="68">
        <v>12.816616008105401</v>
      </c>
      <c r="O720" s="71">
        <v>0.615149082210662</v>
      </c>
      <c r="P720" s="68">
        <v>82.899438489025002</v>
      </c>
      <c r="Q720" s="71"/>
      <c r="R720" s="68"/>
    </row>
    <row r="721" spans="1:18" x14ac:dyDescent="0.2">
      <c r="A721" s="72" t="s">
        <v>1772</v>
      </c>
      <c r="B721" s="66" t="s">
        <v>1773</v>
      </c>
      <c r="C721" s="67">
        <v>45</v>
      </c>
      <c r="D721" s="67" t="s">
        <v>343</v>
      </c>
      <c r="E721" s="71">
        <v>0.75992478377327799</v>
      </c>
      <c r="F721" s="68">
        <v>60.526315789473699</v>
      </c>
      <c r="G721" s="71">
        <v>0.76032168474531603</v>
      </c>
      <c r="H721" s="68">
        <v>30.414979757085</v>
      </c>
      <c r="I721" s="71">
        <v>0.72577437834692204</v>
      </c>
      <c r="J721" s="68">
        <v>39.726720647773298</v>
      </c>
      <c r="K721" s="71">
        <v>0.91276230728837304</v>
      </c>
      <c r="L721" s="68">
        <v>59.665991902834001</v>
      </c>
      <c r="M721" s="71">
        <v>0.74719988764439504</v>
      </c>
      <c r="N721" s="68">
        <v>32.624113475177303</v>
      </c>
      <c r="O721" s="71">
        <v>0.65356566084138301</v>
      </c>
      <c r="P721" s="68">
        <v>85.502807554874906</v>
      </c>
      <c r="Q721" s="71"/>
      <c r="R721" s="68"/>
    </row>
    <row r="722" spans="1:18" x14ac:dyDescent="0.2">
      <c r="A722" s="72" t="s">
        <v>1240</v>
      </c>
      <c r="B722" s="66" t="s">
        <v>1774</v>
      </c>
      <c r="C722" s="67">
        <v>45</v>
      </c>
      <c r="D722" s="67" t="s">
        <v>343</v>
      </c>
      <c r="E722" s="71">
        <v>0.62035063659894396</v>
      </c>
      <c r="F722" s="68">
        <v>17.813765182186199</v>
      </c>
      <c r="G722" s="71">
        <v>0.65860839561748197</v>
      </c>
      <c r="H722" s="68">
        <v>13.006072874493899</v>
      </c>
      <c r="I722" s="71">
        <v>0.58264658134297798</v>
      </c>
      <c r="J722" s="68">
        <v>9.4129554655870393</v>
      </c>
      <c r="K722" s="71">
        <v>0.72250677500163896</v>
      </c>
      <c r="L722" s="68">
        <v>12.6518218623482</v>
      </c>
      <c r="M722" s="71">
        <v>0.62782205680980296</v>
      </c>
      <c r="N722" s="68">
        <v>15.2988855116515</v>
      </c>
      <c r="O722" s="71">
        <v>0.51016937422281605</v>
      </c>
      <c r="P722" s="68">
        <v>70.852475752935206</v>
      </c>
      <c r="Q722" s="71"/>
      <c r="R722" s="68"/>
    </row>
    <row r="723" spans="1:18" x14ac:dyDescent="0.2">
      <c r="A723" s="72" t="s">
        <v>1775</v>
      </c>
      <c r="B723" s="66" t="s">
        <v>1776</v>
      </c>
      <c r="C723" s="67">
        <v>45</v>
      </c>
      <c r="D723" s="67" t="s">
        <v>343</v>
      </c>
      <c r="E723" s="71">
        <v>0.81618677873956702</v>
      </c>
      <c r="F723" s="68">
        <v>85.9817813765182</v>
      </c>
      <c r="G723" s="71">
        <v>0.80715959278362504</v>
      </c>
      <c r="H723" s="68">
        <v>44.382591093117398</v>
      </c>
      <c r="I723" s="71">
        <v>0.65347583379864904</v>
      </c>
      <c r="J723" s="68">
        <v>18.471659919028301</v>
      </c>
      <c r="K723" s="71">
        <v>0.91431297400396405</v>
      </c>
      <c r="L723" s="68">
        <v>60.475708502024297</v>
      </c>
      <c r="M723" s="71">
        <v>0.85604438046416897</v>
      </c>
      <c r="N723" s="68">
        <v>63.931104356636297</v>
      </c>
      <c r="O723" s="71">
        <v>0.849941112647429</v>
      </c>
      <c r="P723" s="68">
        <v>95.916283818274593</v>
      </c>
      <c r="Q723" s="71"/>
      <c r="R723" s="68"/>
    </row>
    <row r="724" spans="1:18" x14ac:dyDescent="0.2">
      <c r="A724" s="72" t="s">
        <v>1777</v>
      </c>
      <c r="B724" s="66" t="s">
        <v>1778</v>
      </c>
      <c r="C724" s="67">
        <v>45</v>
      </c>
      <c r="D724" s="67" t="s">
        <v>343</v>
      </c>
      <c r="E724" s="71">
        <v>0.69256653607534802</v>
      </c>
      <c r="F724" s="68">
        <v>33.046558704453403</v>
      </c>
      <c r="G724" s="71">
        <v>0.69584821604837999</v>
      </c>
      <c r="H724" s="68">
        <v>18.269230769230798</v>
      </c>
      <c r="I724" s="71">
        <v>0.56848006451576305</v>
      </c>
      <c r="J724" s="68">
        <v>8.1477732793522293</v>
      </c>
      <c r="K724" s="71">
        <v>0.83254148718901899</v>
      </c>
      <c r="L724" s="68">
        <v>30.313765182186199</v>
      </c>
      <c r="M724" s="71">
        <v>0.75071100031600002</v>
      </c>
      <c r="N724" s="68">
        <v>33.485309017223898</v>
      </c>
      <c r="O724" s="71">
        <v>0.61525191230757603</v>
      </c>
      <c r="P724" s="68">
        <v>82.950484941296594</v>
      </c>
      <c r="Q724" s="71"/>
      <c r="R724" s="68"/>
    </row>
    <row r="725" spans="1:18" x14ac:dyDescent="0.2">
      <c r="A725" s="72" t="s">
        <v>1779</v>
      </c>
      <c r="B725" s="66" t="s">
        <v>1780</v>
      </c>
      <c r="C725" s="67">
        <v>45</v>
      </c>
      <c r="D725" s="67" t="s">
        <v>343</v>
      </c>
      <c r="E725" s="71">
        <v>0.77508714231034503</v>
      </c>
      <c r="F725" s="68">
        <v>67.560728744939297</v>
      </c>
      <c r="G725" s="71">
        <v>0.81414590347739901</v>
      </c>
      <c r="H725" s="68">
        <v>46.811740890688299</v>
      </c>
      <c r="I725" s="71">
        <v>0.64799291014582505</v>
      </c>
      <c r="J725" s="68">
        <v>17.257085020242901</v>
      </c>
      <c r="K725" s="71">
        <v>0.903504265257837</v>
      </c>
      <c r="L725" s="68">
        <v>55.313765182186202</v>
      </c>
      <c r="M725" s="71">
        <v>0.82444436641971797</v>
      </c>
      <c r="N725" s="68">
        <v>53.850050658561301</v>
      </c>
      <c r="O725" s="71">
        <v>0.68534826625094702</v>
      </c>
      <c r="P725" s="68">
        <v>87.544665645737595</v>
      </c>
      <c r="Q725" s="71"/>
      <c r="R725" s="68"/>
    </row>
    <row r="726" spans="1:18" x14ac:dyDescent="0.2">
      <c r="A726" s="72" t="s">
        <v>1781</v>
      </c>
      <c r="B726" s="66" t="s">
        <v>1782</v>
      </c>
      <c r="C726" s="67">
        <v>45</v>
      </c>
      <c r="D726" s="67" t="s">
        <v>343</v>
      </c>
      <c r="E726" s="71">
        <v>0.81680089903829201</v>
      </c>
      <c r="F726" s="68">
        <v>86.234817813765204</v>
      </c>
      <c r="G726" s="71">
        <v>0.81280158877492703</v>
      </c>
      <c r="H726" s="68">
        <v>46.457489878542503</v>
      </c>
      <c r="I726" s="71">
        <v>0.76025904362451202</v>
      </c>
      <c r="J726" s="68">
        <v>51.923076923076898</v>
      </c>
      <c r="K726" s="71">
        <v>0.91455090795949201</v>
      </c>
      <c r="L726" s="68">
        <v>60.678137651821899</v>
      </c>
      <c r="M726" s="71">
        <v>0.83848881710614098</v>
      </c>
      <c r="N726" s="68">
        <v>58.156028368794303</v>
      </c>
      <c r="O726" s="71">
        <v>0.75790413772638698</v>
      </c>
      <c r="P726" s="68">
        <v>91.577335375191396</v>
      </c>
      <c r="Q726" s="71"/>
      <c r="R726" s="68"/>
    </row>
    <row r="727" spans="1:18" x14ac:dyDescent="0.2">
      <c r="A727" s="72" t="s">
        <v>1783</v>
      </c>
      <c r="B727" s="66" t="s">
        <v>1784</v>
      </c>
      <c r="C727" s="67">
        <v>45</v>
      </c>
      <c r="D727" s="67" t="s">
        <v>343</v>
      </c>
      <c r="E727" s="71">
        <v>0.77479548298224998</v>
      </c>
      <c r="F727" s="68">
        <v>67.510121457489902</v>
      </c>
      <c r="G727" s="71">
        <v>0.82577794996700904</v>
      </c>
      <c r="H727" s="68">
        <v>51.923076923076898</v>
      </c>
      <c r="I727" s="71">
        <v>0.636970824581095</v>
      </c>
      <c r="J727" s="68">
        <v>15.587044534413</v>
      </c>
      <c r="K727" s="71">
        <v>0.95739471767511197</v>
      </c>
      <c r="L727" s="68">
        <v>83.350202429149803</v>
      </c>
      <c r="M727" s="71">
        <v>0.84902215512095802</v>
      </c>
      <c r="N727" s="68">
        <v>61.651469098277602</v>
      </c>
      <c r="O727" s="71">
        <v>0.604811767567074</v>
      </c>
      <c r="P727" s="68">
        <v>82.031648800408405</v>
      </c>
      <c r="Q727" s="71"/>
      <c r="R727" s="68"/>
    </row>
    <row r="728" spans="1:18" x14ac:dyDescent="0.2">
      <c r="A728" s="72" t="s">
        <v>1785</v>
      </c>
      <c r="B728" s="66" t="s">
        <v>1786</v>
      </c>
      <c r="C728" s="67">
        <v>45</v>
      </c>
      <c r="D728" s="67" t="s">
        <v>343</v>
      </c>
      <c r="E728" s="71">
        <v>0.71989921191565798</v>
      </c>
      <c r="F728" s="68">
        <v>43.8259109311741</v>
      </c>
      <c r="G728" s="71">
        <v>0.81073942545717004</v>
      </c>
      <c r="H728" s="68">
        <v>45.799595141700401</v>
      </c>
      <c r="I728" s="71">
        <v>0.72265199000517499</v>
      </c>
      <c r="J728" s="68">
        <v>38.917004048583003</v>
      </c>
      <c r="K728" s="71">
        <v>0.81047290485006995</v>
      </c>
      <c r="L728" s="68">
        <v>24.949392712550601</v>
      </c>
      <c r="M728" s="71">
        <v>0.76475545100242304</v>
      </c>
      <c r="N728" s="68">
        <v>36.474164133738597</v>
      </c>
      <c r="O728" s="71">
        <v>0.49087628826345198</v>
      </c>
      <c r="P728" s="68">
        <v>68.759571209800896</v>
      </c>
      <c r="Q728" s="71"/>
      <c r="R728" s="68"/>
    </row>
    <row r="729" spans="1:18" x14ac:dyDescent="0.2">
      <c r="A729" s="72" t="s">
        <v>1787</v>
      </c>
      <c r="B729" s="66" t="s">
        <v>1788</v>
      </c>
      <c r="C729" s="67">
        <v>45</v>
      </c>
      <c r="D729" s="67" t="s">
        <v>343</v>
      </c>
      <c r="E729" s="71">
        <v>0.79199078956580105</v>
      </c>
      <c r="F729" s="68">
        <v>75.6072874493927</v>
      </c>
      <c r="G729" s="71">
        <v>0.85723018299777598</v>
      </c>
      <c r="H729" s="68">
        <v>65.131578947368396</v>
      </c>
      <c r="I729" s="71">
        <v>0.732900545434231</v>
      </c>
      <c r="J729" s="68">
        <v>42.257085020242897</v>
      </c>
      <c r="K729" s="71">
        <v>0.93183131630147897</v>
      </c>
      <c r="L729" s="68">
        <v>70.040485829959493</v>
      </c>
      <c r="M729" s="71">
        <v>0.84551104244935205</v>
      </c>
      <c r="N729" s="68">
        <v>60.182370820668702</v>
      </c>
      <c r="O729" s="71">
        <v>0.59248086064616401</v>
      </c>
      <c r="P729" s="68">
        <v>80.806533945890806</v>
      </c>
      <c r="Q729" s="71"/>
      <c r="R729" s="68"/>
    </row>
    <row r="730" spans="1:18" x14ac:dyDescent="0.2">
      <c r="A730" s="72" t="s">
        <v>1789</v>
      </c>
      <c r="B730" s="66" t="s">
        <v>1790</v>
      </c>
      <c r="C730" s="67">
        <v>45</v>
      </c>
      <c r="D730" s="67" t="s">
        <v>343</v>
      </c>
      <c r="E730" s="71">
        <v>0.80078242345613304</v>
      </c>
      <c r="F730" s="68">
        <v>79.605263157894697</v>
      </c>
      <c r="G730" s="71">
        <v>0.815049552302203</v>
      </c>
      <c r="H730" s="68">
        <v>47.115384615384599</v>
      </c>
      <c r="I730" s="71">
        <v>0.74437938678204696</v>
      </c>
      <c r="J730" s="68">
        <v>46.558704453441301</v>
      </c>
      <c r="K730" s="71">
        <v>0.95708340871962105</v>
      </c>
      <c r="L730" s="68">
        <v>83.248987854250998</v>
      </c>
      <c r="M730" s="71">
        <v>0.84199992977774696</v>
      </c>
      <c r="N730" s="68">
        <v>59.219858156028401</v>
      </c>
      <c r="O730" s="71">
        <v>0.64539983969904702</v>
      </c>
      <c r="P730" s="68">
        <v>84.839203675344606</v>
      </c>
      <c r="Q730" s="71"/>
      <c r="R730" s="68"/>
    </row>
    <row r="731" spans="1:18" x14ac:dyDescent="0.2">
      <c r="A731" s="72" t="s">
        <v>1791</v>
      </c>
      <c r="B731" s="66" t="s">
        <v>1792</v>
      </c>
      <c r="C731" s="67">
        <v>45</v>
      </c>
      <c r="D731" s="67" t="s">
        <v>343</v>
      </c>
      <c r="E731" s="71">
        <v>0.73813625678601502</v>
      </c>
      <c r="F731" s="68">
        <v>50.961538461538503</v>
      </c>
      <c r="G731" s="71">
        <v>0.80526179056898495</v>
      </c>
      <c r="H731" s="68">
        <v>43.623481781376498</v>
      </c>
      <c r="I731" s="71">
        <v>0.68701513570367101</v>
      </c>
      <c r="J731" s="68">
        <v>26.467611336032402</v>
      </c>
      <c r="K731" s="71">
        <v>0.90959563571878999</v>
      </c>
      <c r="L731" s="68">
        <v>58.248987854250998</v>
      </c>
      <c r="M731" s="71">
        <v>0.82795547909132405</v>
      </c>
      <c r="N731" s="68">
        <v>55.217831813576502</v>
      </c>
      <c r="O731" s="71">
        <v>0.460853242847304</v>
      </c>
      <c r="P731" s="68">
        <v>65.339458907605902</v>
      </c>
      <c r="Q731" s="71"/>
      <c r="R731" s="68"/>
    </row>
    <row r="732" spans="1:18" x14ac:dyDescent="0.2">
      <c r="A732" s="72" t="s">
        <v>1793</v>
      </c>
      <c r="B732" s="66" t="s">
        <v>1794</v>
      </c>
      <c r="C732" s="67">
        <v>45</v>
      </c>
      <c r="D732" s="67" t="s">
        <v>343</v>
      </c>
      <c r="E732" s="71">
        <v>0.76745389937239095</v>
      </c>
      <c r="F732" s="68">
        <v>64.17004048583</v>
      </c>
      <c r="G732" s="71">
        <v>0.83667586157652096</v>
      </c>
      <c r="H732" s="68">
        <v>55.971659919028298</v>
      </c>
      <c r="I732" s="71">
        <v>0.70318400842489404</v>
      </c>
      <c r="J732" s="68">
        <v>31.376518218623499</v>
      </c>
      <c r="K732" s="71">
        <v>0.90285965523058798</v>
      </c>
      <c r="L732" s="68">
        <v>54.757085020242897</v>
      </c>
      <c r="M732" s="71">
        <v>0.92626663389628205</v>
      </c>
      <c r="N732" s="68">
        <v>86.575481256332296</v>
      </c>
      <c r="O732" s="71">
        <v>0.46828333773366698</v>
      </c>
      <c r="P732" s="68">
        <v>66.564573762123501</v>
      </c>
      <c r="Q732" s="71"/>
      <c r="R732" s="68"/>
    </row>
    <row r="733" spans="1:18" x14ac:dyDescent="0.2">
      <c r="A733" s="72" t="s">
        <v>1795</v>
      </c>
      <c r="B733" s="66" t="s">
        <v>1796</v>
      </c>
      <c r="C733" s="67">
        <v>45</v>
      </c>
      <c r="D733" s="67" t="s">
        <v>343</v>
      </c>
      <c r="E733" s="71">
        <v>0.78340643892305395</v>
      </c>
      <c r="F733" s="68">
        <v>71.356275303643699</v>
      </c>
      <c r="G733" s="71">
        <v>0.81306037436969003</v>
      </c>
      <c r="H733" s="68">
        <v>46.508097165991899</v>
      </c>
      <c r="I733" s="71">
        <v>0.70321927500900705</v>
      </c>
      <c r="J733" s="68">
        <v>31.4777327935223</v>
      </c>
      <c r="K733" s="71">
        <v>0.95179451257092895</v>
      </c>
      <c r="L733" s="68">
        <v>80.819838056680197</v>
      </c>
      <c r="M733" s="71">
        <v>0.82444436641971797</v>
      </c>
      <c r="N733" s="68">
        <v>53.850050658561301</v>
      </c>
      <c r="O733" s="71">
        <v>0.62451366624592797</v>
      </c>
      <c r="P733" s="68">
        <v>83.6651352730985</v>
      </c>
      <c r="Q733" s="71"/>
      <c r="R733" s="68"/>
    </row>
    <row r="734" spans="1:18" x14ac:dyDescent="0.2">
      <c r="A734" s="72" t="s">
        <v>1797</v>
      </c>
      <c r="B734" s="66" t="s">
        <v>1798</v>
      </c>
      <c r="C734" s="67">
        <v>45</v>
      </c>
      <c r="D734" s="67" t="s">
        <v>343</v>
      </c>
      <c r="E734" s="71">
        <v>0.70252983564003402</v>
      </c>
      <c r="F734" s="68">
        <v>36.993927125506097</v>
      </c>
      <c r="G734" s="71">
        <v>0.76151614927533395</v>
      </c>
      <c r="H734" s="68">
        <v>30.7186234817814</v>
      </c>
      <c r="I734" s="71">
        <v>0.62759906825902501</v>
      </c>
      <c r="J734" s="68">
        <v>14.5242914979757</v>
      </c>
      <c r="K734" s="71">
        <v>0.83846188604360705</v>
      </c>
      <c r="L734" s="68">
        <v>31.680161943319799</v>
      </c>
      <c r="M734" s="71">
        <v>0.76124433833081695</v>
      </c>
      <c r="N734" s="68">
        <v>35.916919959473198</v>
      </c>
      <c r="O734" s="71">
        <v>0.52382773629138601</v>
      </c>
      <c r="P734" s="68">
        <v>72.230729964267496</v>
      </c>
      <c r="Q734" s="71"/>
      <c r="R734" s="68"/>
    </row>
    <row r="735" spans="1:18" x14ac:dyDescent="0.2">
      <c r="A735" s="72" t="s">
        <v>1799</v>
      </c>
      <c r="B735" s="66" t="s">
        <v>1800</v>
      </c>
      <c r="C735" s="67">
        <v>45</v>
      </c>
      <c r="D735" s="67" t="s">
        <v>343</v>
      </c>
      <c r="E735" s="71">
        <v>0.79157480827120197</v>
      </c>
      <c r="F735" s="68">
        <v>75.253036437247005</v>
      </c>
      <c r="G735" s="71">
        <v>0.84586789036728705</v>
      </c>
      <c r="H735" s="68">
        <v>59.767206477732799</v>
      </c>
      <c r="I735" s="71">
        <v>0.73182593700696896</v>
      </c>
      <c r="J735" s="68">
        <v>42.0040485829959</v>
      </c>
      <c r="K735" s="71">
        <v>0.93914035432527498</v>
      </c>
      <c r="L735" s="68">
        <v>73.633603238866399</v>
      </c>
      <c r="M735" s="71">
        <v>0.85955549313577495</v>
      </c>
      <c r="N735" s="68">
        <v>65.349544072948305</v>
      </c>
      <c r="O735" s="71">
        <v>0.58148436652070201</v>
      </c>
      <c r="P735" s="68">
        <v>79.224093925472204</v>
      </c>
      <c r="Q735" s="71"/>
      <c r="R735" s="68"/>
    </row>
    <row r="736" spans="1:18" x14ac:dyDescent="0.2">
      <c r="A736" s="72" t="s">
        <v>1801</v>
      </c>
      <c r="B736" s="66" t="s">
        <v>1802</v>
      </c>
      <c r="C736" s="67">
        <v>45</v>
      </c>
      <c r="D736" s="67" t="s">
        <v>343</v>
      </c>
      <c r="E736" s="71">
        <v>0.77316043449261096</v>
      </c>
      <c r="F736" s="68">
        <v>66.902834008097201</v>
      </c>
      <c r="G736" s="71">
        <v>0.82029253345151099</v>
      </c>
      <c r="H736" s="68">
        <v>49.3927125506073</v>
      </c>
      <c r="I736" s="71">
        <v>0.71797842455029304</v>
      </c>
      <c r="J736" s="68">
        <v>37.246963562753002</v>
      </c>
      <c r="K736" s="71">
        <v>0.89797249853757799</v>
      </c>
      <c r="L736" s="68">
        <v>53.188259109311701</v>
      </c>
      <c r="M736" s="71">
        <v>0.87711105649380305</v>
      </c>
      <c r="N736" s="68">
        <v>70.466058763931102</v>
      </c>
      <c r="O736" s="71">
        <v>0.55244765942987095</v>
      </c>
      <c r="P736" s="68">
        <v>75.957120980091901</v>
      </c>
      <c r="Q736" s="71"/>
      <c r="R736" s="68"/>
    </row>
    <row r="737" spans="1:18" x14ac:dyDescent="0.2">
      <c r="A737" s="72" t="s">
        <v>1803</v>
      </c>
      <c r="B737" s="66" t="s">
        <v>1804</v>
      </c>
      <c r="C737" s="67">
        <v>45</v>
      </c>
      <c r="D737" s="67" t="s">
        <v>343</v>
      </c>
      <c r="E737" s="71">
        <v>0.797591469020553</v>
      </c>
      <c r="F737" s="68">
        <v>78.036437246963601</v>
      </c>
      <c r="G737" s="71">
        <v>0.81845838938963</v>
      </c>
      <c r="H737" s="68">
        <v>48.228744939271301</v>
      </c>
      <c r="I737" s="71">
        <v>0.77637470301506095</v>
      </c>
      <c r="J737" s="68">
        <v>58.198380566801603</v>
      </c>
      <c r="K737" s="71">
        <v>0.91488561644437105</v>
      </c>
      <c r="L737" s="68">
        <v>60.82995951417</v>
      </c>
      <c r="M737" s="71">
        <v>0.84199992977774696</v>
      </c>
      <c r="N737" s="68">
        <v>59.219858156028401</v>
      </c>
      <c r="O737" s="71">
        <v>0.63623870647595704</v>
      </c>
      <c r="P737" s="68">
        <v>84.277692700357306</v>
      </c>
      <c r="Q737" s="71"/>
      <c r="R737" s="68"/>
    </row>
    <row r="738" spans="1:18" x14ac:dyDescent="0.2">
      <c r="A738" s="72" t="s">
        <v>1805</v>
      </c>
      <c r="B738" s="66" t="s">
        <v>1806</v>
      </c>
      <c r="C738" s="67">
        <v>45</v>
      </c>
      <c r="D738" s="67" t="s">
        <v>343</v>
      </c>
      <c r="E738" s="71">
        <v>0.81676245019768701</v>
      </c>
      <c r="F738" s="68">
        <v>86.184210526315795</v>
      </c>
      <c r="G738" s="71">
        <v>0.85358178962369702</v>
      </c>
      <c r="H738" s="68">
        <v>63.613360323886603</v>
      </c>
      <c r="I738" s="71">
        <v>0.80824070993768404</v>
      </c>
      <c r="J738" s="68">
        <v>71.558704453441294</v>
      </c>
      <c r="K738" s="71">
        <v>0.95042674613845701</v>
      </c>
      <c r="L738" s="68">
        <v>80.263157894736807</v>
      </c>
      <c r="M738" s="71">
        <v>0.90519995786664798</v>
      </c>
      <c r="N738" s="68">
        <v>79.989868287740606</v>
      </c>
      <c r="O738" s="71">
        <v>0.56636304742194898</v>
      </c>
      <c r="P738" s="68">
        <v>77.284328739152599</v>
      </c>
      <c r="Q738" s="71"/>
      <c r="R738" s="68"/>
    </row>
    <row r="739" spans="1:18" x14ac:dyDescent="0.2">
      <c r="A739" s="72" t="s">
        <v>1807</v>
      </c>
      <c r="B739" s="66" t="s">
        <v>1808</v>
      </c>
      <c r="C739" s="67">
        <v>45</v>
      </c>
      <c r="D739" s="67" t="s">
        <v>343</v>
      </c>
      <c r="E739" s="71">
        <v>0.80223838628177302</v>
      </c>
      <c r="F739" s="68">
        <v>80.263157894736807</v>
      </c>
      <c r="G739" s="71">
        <v>0.847623593284762</v>
      </c>
      <c r="H739" s="68">
        <v>60.779352226720697</v>
      </c>
      <c r="I739" s="71">
        <v>0.77930854350448997</v>
      </c>
      <c r="J739" s="68">
        <v>59.261133603238903</v>
      </c>
      <c r="K739" s="71">
        <v>0.97773660791132699</v>
      </c>
      <c r="L739" s="68">
        <v>92.459514170040507</v>
      </c>
      <c r="M739" s="71">
        <v>0.87359994382219697</v>
      </c>
      <c r="N739" s="68">
        <v>69.503546099290801</v>
      </c>
      <c r="O739" s="71">
        <v>0.53292324288608905</v>
      </c>
      <c r="P739" s="68">
        <v>73.660030627871393</v>
      </c>
      <c r="Q739" s="71"/>
      <c r="R739" s="68"/>
    </row>
    <row r="740" spans="1:18" x14ac:dyDescent="0.2">
      <c r="A740" s="72" t="s">
        <v>1809</v>
      </c>
      <c r="B740" s="66" t="s">
        <v>1810</v>
      </c>
      <c r="C740" s="67">
        <v>45</v>
      </c>
      <c r="D740" s="67" t="s">
        <v>343</v>
      </c>
      <c r="E740" s="71">
        <v>0.84158095551367096</v>
      </c>
      <c r="F740" s="68">
        <v>93.016194331983797</v>
      </c>
      <c r="G740" s="71">
        <v>0.88258311086157404</v>
      </c>
      <c r="H740" s="68">
        <v>75.708502024291505</v>
      </c>
      <c r="I740" s="71">
        <v>0.84837888818766105</v>
      </c>
      <c r="J740" s="68">
        <v>86.5890688259109</v>
      </c>
      <c r="K740" s="71">
        <v>0.95819390802632398</v>
      </c>
      <c r="L740" s="68">
        <v>83.856275303643699</v>
      </c>
      <c r="M740" s="71">
        <v>0.89817773252343702</v>
      </c>
      <c r="N740" s="68">
        <v>78.064842958460005</v>
      </c>
      <c r="O740" s="71">
        <v>0.62057113796935903</v>
      </c>
      <c r="P740" s="68">
        <v>83.307810107197596</v>
      </c>
      <c r="Q740" s="71"/>
      <c r="R740" s="68"/>
    </row>
    <row r="741" spans="1:18" x14ac:dyDescent="0.2">
      <c r="A741" s="72" t="s">
        <v>1811</v>
      </c>
      <c r="B741" s="66" t="s">
        <v>1812</v>
      </c>
      <c r="C741" s="67">
        <v>45</v>
      </c>
      <c r="D741" s="67" t="s">
        <v>343</v>
      </c>
      <c r="E741" s="71">
        <v>0.85496535798680395</v>
      </c>
      <c r="F741" s="68">
        <v>95.647773279352194</v>
      </c>
      <c r="G741" s="71">
        <v>0.89018763808938495</v>
      </c>
      <c r="H741" s="68">
        <v>78.947368421052602</v>
      </c>
      <c r="I741" s="71">
        <v>0.89195848028573199</v>
      </c>
      <c r="J741" s="68">
        <v>96.153846153846203</v>
      </c>
      <c r="K741" s="71">
        <v>0.96964712145284804</v>
      </c>
      <c r="L741" s="68">
        <v>88.917004048582996</v>
      </c>
      <c r="M741" s="71">
        <v>0.901688845195042</v>
      </c>
      <c r="N741" s="68">
        <v>79.128672745694004</v>
      </c>
      <c r="O741" s="71">
        <v>0.62134470491101101</v>
      </c>
      <c r="P741" s="68">
        <v>83.409903011740695</v>
      </c>
      <c r="Q741" s="71"/>
      <c r="R741" s="68"/>
    </row>
    <row r="742" spans="1:18" x14ac:dyDescent="0.2">
      <c r="A742" s="72" t="s">
        <v>1813</v>
      </c>
      <c r="B742" s="66" t="s">
        <v>1814</v>
      </c>
      <c r="C742" s="67">
        <v>45</v>
      </c>
      <c r="D742" s="67" t="s">
        <v>343</v>
      </c>
      <c r="E742" s="71">
        <v>0.83634561403500995</v>
      </c>
      <c r="F742" s="68">
        <v>92.155870445344107</v>
      </c>
      <c r="G742" s="71">
        <v>0.87549243794106502</v>
      </c>
      <c r="H742" s="68">
        <v>71.609311740890703</v>
      </c>
      <c r="I742" s="71">
        <v>0.88477029470712798</v>
      </c>
      <c r="J742" s="68">
        <v>95.192307692307693</v>
      </c>
      <c r="K742" s="71">
        <v>0.95842369316002696</v>
      </c>
      <c r="L742" s="68">
        <v>84.058704453441294</v>
      </c>
      <c r="M742" s="71">
        <v>0.82444436641971797</v>
      </c>
      <c r="N742" s="68">
        <v>53.850050658561301</v>
      </c>
      <c r="O742" s="71">
        <v>0.63859727794711196</v>
      </c>
      <c r="P742" s="68">
        <v>84.532924961715196</v>
      </c>
      <c r="Q742" s="71"/>
      <c r="R742" s="68"/>
    </row>
    <row r="743" spans="1:18" x14ac:dyDescent="0.2">
      <c r="A743" s="72" t="s">
        <v>1815</v>
      </c>
      <c r="B743" s="66" t="s">
        <v>1816</v>
      </c>
      <c r="C743" s="67">
        <v>45</v>
      </c>
      <c r="D743" s="67" t="s">
        <v>343</v>
      </c>
      <c r="E743" s="71">
        <v>0.82106515824513904</v>
      </c>
      <c r="F743" s="68">
        <v>87.702429149797595</v>
      </c>
      <c r="G743" s="71">
        <v>0.88009438999456502</v>
      </c>
      <c r="H743" s="68">
        <v>74.595141700404895</v>
      </c>
      <c r="I743" s="71">
        <v>0.94240339229464198</v>
      </c>
      <c r="J743" s="68">
        <v>99.595141700404895</v>
      </c>
      <c r="K743" s="71">
        <v>0.97865923332541105</v>
      </c>
      <c r="L743" s="68">
        <v>92.914979757085007</v>
      </c>
      <c r="M743" s="71">
        <v>0.85604438046416897</v>
      </c>
      <c r="N743" s="68">
        <v>63.931104356636297</v>
      </c>
      <c r="O743" s="71">
        <v>0.44812439514690799</v>
      </c>
      <c r="P743" s="68">
        <v>64.063297600816796</v>
      </c>
      <c r="Q743" s="71"/>
      <c r="R743" s="68"/>
    </row>
    <row r="744" spans="1:18" x14ac:dyDescent="0.2">
      <c r="A744" s="72" t="s">
        <v>1817</v>
      </c>
      <c r="B744" s="66" t="s">
        <v>1818</v>
      </c>
      <c r="C744" s="67">
        <v>45</v>
      </c>
      <c r="D744" s="67" t="s">
        <v>343</v>
      </c>
      <c r="E744" s="71">
        <v>0.80430221626118004</v>
      </c>
      <c r="F744" s="68">
        <v>81.275303643724698</v>
      </c>
      <c r="G744" s="71">
        <v>0.86587876461408697</v>
      </c>
      <c r="H744" s="68">
        <v>68.269230769230802</v>
      </c>
      <c r="I744" s="71">
        <v>0.80013434629132896</v>
      </c>
      <c r="J744" s="68">
        <v>67.965587044534402</v>
      </c>
      <c r="K744" s="71">
        <v>0.932987790434326</v>
      </c>
      <c r="L744" s="68">
        <v>70.445344129554698</v>
      </c>
      <c r="M744" s="71">
        <v>0.852533267792563</v>
      </c>
      <c r="N744" s="68">
        <v>62.867274569402198</v>
      </c>
      <c r="O744" s="71">
        <v>0.56997691217359303</v>
      </c>
      <c r="P744" s="68">
        <v>77.692700357325194</v>
      </c>
      <c r="Q744" s="71"/>
      <c r="R744" s="68"/>
    </row>
    <row r="745" spans="1:18" x14ac:dyDescent="0.2">
      <c r="A745" s="72" t="s">
        <v>1819</v>
      </c>
      <c r="B745" s="66" t="s">
        <v>1820</v>
      </c>
      <c r="C745" s="67">
        <v>45</v>
      </c>
      <c r="D745" s="67" t="s">
        <v>343</v>
      </c>
      <c r="E745" s="71">
        <v>0.86385709544928702</v>
      </c>
      <c r="F745" s="68">
        <v>97.014170040485794</v>
      </c>
      <c r="G745" s="71">
        <v>0.88230406714208798</v>
      </c>
      <c r="H745" s="68">
        <v>75.556680161943305</v>
      </c>
      <c r="I745" s="71">
        <v>0.89969817378852501</v>
      </c>
      <c r="J745" s="68">
        <v>97.115384615384599</v>
      </c>
      <c r="K745" s="71">
        <v>0.91977015001607898</v>
      </c>
      <c r="L745" s="68">
        <v>63.765182186234803</v>
      </c>
      <c r="M745" s="71">
        <v>0.94382219725431005</v>
      </c>
      <c r="N745" s="68">
        <v>90.932117527862204</v>
      </c>
      <c r="O745" s="71">
        <v>0.67369088904543495</v>
      </c>
      <c r="P745" s="68">
        <v>86.830015313935704</v>
      </c>
      <c r="Q745" s="71"/>
      <c r="R745" s="68"/>
    </row>
    <row r="746" spans="1:18" x14ac:dyDescent="0.2">
      <c r="A746" s="72" t="s">
        <v>1821</v>
      </c>
      <c r="B746" s="66" t="s">
        <v>1822</v>
      </c>
      <c r="C746" s="67">
        <v>45</v>
      </c>
      <c r="D746" s="67" t="s">
        <v>343</v>
      </c>
      <c r="E746" s="71">
        <v>0.84802742711685297</v>
      </c>
      <c r="F746" s="68">
        <v>94.483805668016203</v>
      </c>
      <c r="G746" s="71">
        <v>0.90068102251632398</v>
      </c>
      <c r="H746" s="68">
        <v>82.135627530364403</v>
      </c>
      <c r="I746" s="71">
        <v>0.92449565405338696</v>
      </c>
      <c r="J746" s="68">
        <v>98.937246963562799</v>
      </c>
      <c r="K746" s="71">
        <v>0.93251223475144296</v>
      </c>
      <c r="L746" s="68">
        <v>70.344129554655893</v>
      </c>
      <c r="M746" s="71">
        <v>0.92626663389628205</v>
      </c>
      <c r="N746" s="68">
        <v>86.575481256332296</v>
      </c>
      <c r="O746" s="71">
        <v>0.55618159036683001</v>
      </c>
      <c r="P746" s="68">
        <v>76.365492598264396</v>
      </c>
      <c r="Q746" s="71"/>
      <c r="R746" s="68"/>
    </row>
    <row r="747" spans="1:18" x14ac:dyDescent="0.2">
      <c r="A747" s="72" t="s">
        <v>1823</v>
      </c>
      <c r="B747" s="66" t="s">
        <v>1824</v>
      </c>
      <c r="C747" s="67">
        <v>45</v>
      </c>
      <c r="D747" s="67" t="s">
        <v>343</v>
      </c>
      <c r="E747" s="71">
        <v>0.770677302850023</v>
      </c>
      <c r="F747" s="68">
        <v>65.688259109311701</v>
      </c>
      <c r="G747" s="71">
        <v>0.89391709098248595</v>
      </c>
      <c r="H747" s="68">
        <v>80.414979757085007</v>
      </c>
      <c r="I747" s="71">
        <v>0.79356395334194096</v>
      </c>
      <c r="J747" s="68">
        <v>65.030364372469606</v>
      </c>
      <c r="K747" s="71">
        <v>0.84252550916849001</v>
      </c>
      <c r="L747" s="68">
        <v>32.793522267206498</v>
      </c>
      <c r="M747" s="71">
        <v>0.91222218320985904</v>
      </c>
      <c r="N747" s="68">
        <v>82.269503546099301</v>
      </c>
      <c r="O747" s="71">
        <v>0.41115777754733901</v>
      </c>
      <c r="P747" s="68">
        <v>59.979581419091403</v>
      </c>
      <c r="Q747" s="71"/>
      <c r="R747" s="68"/>
    </row>
    <row r="748" spans="1:18" x14ac:dyDescent="0.2">
      <c r="A748" s="72" t="s">
        <v>1825</v>
      </c>
      <c r="B748" s="66" t="s">
        <v>1826</v>
      </c>
      <c r="C748" s="67">
        <v>45</v>
      </c>
      <c r="D748" s="67" t="s">
        <v>343</v>
      </c>
      <c r="E748" s="71">
        <v>0.82614494199925304</v>
      </c>
      <c r="F748" s="68">
        <v>89.625506072874501</v>
      </c>
      <c r="G748" s="71">
        <v>0.91688036340073198</v>
      </c>
      <c r="H748" s="68">
        <v>88.006072874493896</v>
      </c>
      <c r="I748" s="71">
        <v>0.86296112431465899</v>
      </c>
      <c r="J748" s="68">
        <v>90.991902834008101</v>
      </c>
      <c r="K748" s="71">
        <v>0.93178165595167495</v>
      </c>
      <c r="L748" s="68">
        <v>69.939271255060703</v>
      </c>
      <c r="M748" s="71">
        <v>0.91573329588146501</v>
      </c>
      <c r="N748" s="68">
        <v>83.282674772036501</v>
      </c>
      <c r="O748" s="71">
        <v>0.50336827044773302</v>
      </c>
      <c r="P748" s="68">
        <v>69.882593159775396</v>
      </c>
      <c r="Q748" s="71"/>
      <c r="R748" s="68"/>
    </row>
    <row r="749" spans="1:18" x14ac:dyDescent="0.2">
      <c r="A749" s="72" t="s">
        <v>1827</v>
      </c>
      <c r="B749" s="66" t="s">
        <v>1828</v>
      </c>
      <c r="C749" s="67">
        <v>45</v>
      </c>
      <c r="D749" s="67" t="s">
        <v>343</v>
      </c>
      <c r="E749" s="71">
        <v>0.79671553389870997</v>
      </c>
      <c r="F749" s="68">
        <v>77.682186234817806</v>
      </c>
      <c r="G749" s="71">
        <v>0.86324125784260097</v>
      </c>
      <c r="H749" s="68">
        <v>67.307692307692307</v>
      </c>
      <c r="I749" s="71">
        <v>0.81455331221294602</v>
      </c>
      <c r="J749" s="68">
        <v>74.595141700404895</v>
      </c>
      <c r="K749" s="71">
        <v>0.91868585592483398</v>
      </c>
      <c r="L749" s="68">
        <v>63.2591093117409</v>
      </c>
      <c r="M749" s="71">
        <v>0.88062216916540903</v>
      </c>
      <c r="N749" s="68">
        <v>71.935157041539995</v>
      </c>
      <c r="O749" s="71">
        <v>0.50647507434776096</v>
      </c>
      <c r="P749" s="68">
        <v>70.290964777947906</v>
      </c>
      <c r="Q749" s="71"/>
      <c r="R749" s="68"/>
    </row>
    <row r="750" spans="1:18" x14ac:dyDescent="0.2">
      <c r="A750" s="72" t="s">
        <v>1829</v>
      </c>
      <c r="B750" s="66" t="s">
        <v>1830</v>
      </c>
      <c r="C750" s="67">
        <v>45</v>
      </c>
      <c r="D750" s="67" t="s">
        <v>343</v>
      </c>
      <c r="E750" s="71">
        <v>0.79080645787660697</v>
      </c>
      <c r="F750" s="68">
        <v>75.101214574898805</v>
      </c>
      <c r="G750" s="71">
        <v>0.92763060975794298</v>
      </c>
      <c r="H750" s="68">
        <v>90.840080971659901</v>
      </c>
      <c r="I750" s="71">
        <v>0.79940934864371405</v>
      </c>
      <c r="J750" s="68">
        <v>67.560728744939297</v>
      </c>
      <c r="K750" s="71">
        <v>0.88546558463518799</v>
      </c>
      <c r="L750" s="68">
        <v>47.621457489878502</v>
      </c>
      <c r="M750" s="71">
        <v>0.93679997191109898</v>
      </c>
      <c r="N750" s="68">
        <v>89.057750759878402</v>
      </c>
      <c r="O750" s="71">
        <v>0.40472677443508998</v>
      </c>
      <c r="P750" s="68">
        <v>59.1117917304747</v>
      </c>
      <c r="Q750" s="71"/>
      <c r="R750" s="68"/>
    </row>
    <row r="751" spans="1:18" x14ac:dyDescent="0.2">
      <c r="A751" s="72" t="s">
        <v>1831</v>
      </c>
      <c r="B751" s="66" t="s">
        <v>1832</v>
      </c>
      <c r="C751" s="67">
        <v>45</v>
      </c>
      <c r="D751" s="67" t="s">
        <v>343</v>
      </c>
      <c r="E751" s="71">
        <v>0.78735039996272305</v>
      </c>
      <c r="F751" s="68">
        <v>73.32995951417</v>
      </c>
      <c r="G751" s="71">
        <v>0.88321645791062597</v>
      </c>
      <c r="H751" s="68">
        <v>75.860323886639705</v>
      </c>
      <c r="I751" s="71">
        <v>0.83201768847466795</v>
      </c>
      <c r="J751" s="68">
        <v>81.882591093117398</v>
      </c>
      <c r="K751" s="71">
        <v>0.89565283405517204</v>
      </c>
      <c r="L751" s="68">
        <v>52.378542510121498</v>
      </c>
      <c r="M751" s="71">
        <v>0.90871107053825395</v>
      </c>
      <c r="N751" s="68">
        <v>80.952380952380906</v>
      </c>
      <c r="O751" s="71">
        <v>0.41715394883489698</v>
      </c>
      <c r="P751" s="68">
        <v>60.745278203164901</v>
      </c>
      <c r="Q751" s="71"/>
      <c r="R751" s="68"/>
    </row>
    <row r="752" spans="1:18" x14ac:dyDescent="0.2">
      <c r="A752" s="72" t="s">
        <v>1833</v>
      </c>
      <c r="B752" s="66" t="s">
        <v>1834</v>
      </c>
      <c r="C752" s="67">
        <v>45</v>
      </c>
      <c r="D752" s="67" t="s">
        <v>343</v>
      </c>
      <c r="E752" s="71">
        <v>0.83954581340155199</v>
      </c>
      <c r="F752" s="68">
        <v>92.763157894736807</v>
      </c>
      <c r="G752" s="71">
        <v>0.93526210425436596</v>
      </c>
      <c r="H752" s="68">
        <v>92.712550607287497</v>
      </c>
      <c r="I752" s="71">
        <v>0.81251550924833504</v>
      </c>
      <c r="J752" s="68">
        <v>73.987854251012095</v>
      </c>
      <c r="K752" s="71">
        <v>0.94846441261244996</v>
      </c>
      <c r="L752" s="68">
        <v>78.947368421052602</v>
      </c>
      <c r="M752" s="71">
        <v>0.97542221129875994</v>
      </c>
      <c r="N752" s="68">
        <v>96.909827760891602</v>
      </c>
      <c r="O752" s="71">
        <v>0.52606482959384604</v>
      </c>
      <c r="P752" s="68">
        <v>72.690148034711598</v>
      </c>
      <c r="Q752" s="71"/>
      <c r="R752" s="68"/>
    </row>
    <row r="753" spans="1:18" x14ac:dyDescent="0.2">
      <c r="A753" s="72" t="s">
        <v>1835</v>
      </c>
      <c r="B753" s="66" t="s">
        <v>1836</v>
      </c>
      <c r="C753" s="67">
        <v>45</v>
      </c>
      <c r="D753" s="67" t="s">
        <v>343</v>
      </c>
      <c r="E753" s="71">
        <v>0.81418299413097805</v>
      </c>
      <c r="F753" s="68">
        <v>84.969635627530394</v>
      </c>
      <c r="G753" s="71">
        <v>0.88869593456208995</v>
      </c>
      <c r="H753" s="68">
        <v>77.935222672064796</v>
      </c>
      <c r="I753" s="71">
        <v>0.84391272450821997</v>
      </c>
      <c r="J753" s="68">
        <v>85.728744939271294</v>
      </c>
      <c r="K753" s="71">
        <v>0.88870322697520199</v>
      </c>
      <c r="L753" s="68">
        <v>49.038461538461497</v>
      </c>
      <c r="M753" s="71">
        <v>0.87008883115059199</v>
      </c>
      <c r="N753" s="68">
        <v>68.693009118540999</v>
      </c>
      <c r="O753" s="71">
        <v>0.57951425345878704</v>
      </c>
      <c r="P753" s="68">
        <v>78.9688616641143</v>
      </c>
      <c r="Q753" s="71"/>
      <c r="R753" s="68"/>
    </row>
    <row r="754" spans="1:18" x14ac:dyDescent="0.2">
      <c r="A754" s="72" t="s">
        <v>1837</v>
      </c>
      <c r="B754" s="66" t="s">
        <v>1838</v>
      </c>
      <c r="C754" s="67">
        <v>45</v>
      </c>
      <c r="D754" s="67" t="s">
        <v>343</v>
      </c>
      <c r="E754" s="71">
        <v>0.78178086469964203</v>
      </c>
      <c r="F754" s="68">
        <v>70.597165991902799</v>
      </c>
      <c r="G754" s="71">
        <v>0.86267147940685096</v>
      </c>
      <c r="H754" s="68">
        <v>67.105263157894697</v>
      </c>
      <c r="I754" s="71">
        <v>0.84090817697114495</v>
      </c>
      <c r="J754" s="68">
        <v>84.665991902833994</v>
      </c>
      <c r="K754" s="71">
        <v>0.95909219638895704</v>
      </c>
      <c r="L754" s="68">
        <v>84.514170040485794</v>
      </c>
      <c r="M754" s="71">
        <v>0.852533267792563</v>
      </c>
      <c r="N754" s="68">
        <v>62.867274569402198</v>
      </c>
      <c r="O754" s="71">
        <v>0.39369920293869598</v>
      </c>
      <c r="P754" s="68">
        <v>57.784583971414001</v>
      </c>
      <c r="Q754" s="71"/>
      <c r="R754" s="68"/>
    </row>
    <row r="755" spans="1:18" x14ac:dyDescent="0.2">
      <c r="A755" s="72" t="s">
        <v>1839</v>
      </c>
      <c r="B755" s="66" t="s">
        <v>1840</v>
      </c>
      <c r="C755" s="67">
        <v>45</v>
      </c>
      <c r="D755" s="67" t="s">
        <v>343</v>
      </c>
      <c r="E755" s="71">
        <v>0.786026023418257</v>
      </c>
      <c r="F755" s="68">
        <v>72.570850202429099</v>
      </c>
      <c r="G755" s="71">
        <v>0.93157197763722499</v>
      </c>
      <c r="H755" s="68">
        <v>92.105263157894697</v>
      </c>
      <c r="I755" s="71">
        <v>0.80165137035715495</v>
      </c>
      <c r="J755" s="68">
        <v>68.522267206477693</v>
      </c>
      <c r="K755" s="71">
        <v>0.92128866036916102</v>
      </c>
      <c r="L755" s="68">
        <v>64.726720647773305</v>
      </c>
      <c r="M755" s="71">
        <v>0.91573329588146501</v>
      </c>
      <c r="N755" s="68">
        <v>83.282674772036501</v>
      </c>
      <c r="O755" s="71">
        <v>0.35988481284627999</v>
      </c>
      <c r="P755" s="68">
        <v>53.445635528330797</v>
      </c>
      <c r="Q755" s="71"/>
      <c r="R755" s="68"/>
    </row>
    <row r="756" spans="1:18" x14ac:dyDescent="0.2">
      <c r="A756" s="72" t="s">
        <v>1841</v>
      </c>
      <c r="B756" s="66" t="s">
        <v>1842</v>
      </c>
      <c r="C756" s="67">
        <v>45</v>
      </c>
      <c r="D756" s="67" t="s">
        <v>343</v>
      </c>
      <c r="E756" s="71">
        <v>0.82204403686722105</v>
      </c>
      <c r="F756" s="68">
        <v>88.2591093117409</v>
      </c>
      <c r="G756" s="71">
        <v>0.924333139650519</v>
      </c>
      <c r="H756" s="68">
        <v>90.182186234817806</v>
      </c>
      <c r="I756" s="71">
        <v>0.85415228941234</v>
      </c>
      <c r="J756" s="68">
        <v>88.157894736842096</v>
      </c>
      <c r="K756" s="71">
        <v>0.97183462090628203</v>
      </c>
      <c r="L756" s="68">
        <v>89.929149797570901</v>
      </c>
      <c r="M756" s="71">
        <v>0.92275552122467597</v>
      </c>
      <c r="N756" s="68">
        <v>85.359675785207699</v>
      </c>
      <c r="O756" s="71">
        <v>0.43714461314228897</v>
      </c>
      <c r="P756" s="68">
        <v>62.685043389484399</v>
      </c>
      <c r="Q756" s="71"/>
      <c r="R756" s="68"/>
    </row>
    <row r="757" spans="1:18" x14ac:dyDescent="0.2">
      <c r="A757" s="72" t="s">
        <v>1843</v>
      </c>
      <c r="B757" s="66" t="s">
        <v>1844</v>
      </c>
      <c r="C757" s="67">
        <v>45</v>
      </c>
      <c r="D757" s="67" t="s">
        <v>343</v>
      </c>
      <c r="E757" s="71">
        <v>0.74712931921091297</v>
      </c>
      <c r="F757" s="68">
        <v>55.161943319838102</v>
      </c>
      <c r="G757" s="71">
        <v>0.86661644484185396</v>
      </c>
      <c r="H757" s="68">
        <v>68.623481781376498</v>
      </c>
      <c r="I757" s="71">
        <v>0.72082076036573295</v>
      </c>
      <c r="J757" s="68">
        <v>38.360323886639698</v>
      </c>
      <c r="K757" s="71">
        <v>0.91623516074970501</v>
      </c>
      <c r="L757" s="68">
        <v>61.690283400809697</v>
      </c>
      <c r="M757" s="71">
        <v>0.87711105649380305</v>
      </c>
      <c r="N757" s="68">
        <v>70.466058763931102</v>
      </c>
      <c r="O757" s="71">
        <v>0.35486317360346797</v>
      </c>
      <c r="P757" s="68">
        <v>52.986217457886703</v>
      </c>
      <c r="Q757" s="71"/>
      <c r="R757" s="68"/>
    </row>
    <row r="758" spans="1:18" x14ac:dyDescent="0.2">
      <c r="A758" s="72" t="s">
        <v>1845</v>
      </c>
      <c r="B758" s="66" t="s">
        <v>1846</v>
      </c>
      <c r="C758" s="67">
        <v>45</v>
      </c>
      <c r="D758" s="67" t="s">
        <v>343</v>
      </c>
      <c r="E758" s="71">
        <v>0.70329740238098604</v>
      </c>
      <c r="F758" s="68">
        <v>37.145748987854198</v>
      </c>
      <c r="G758" s="71">
        <v>0.83987712391493496</v>
      </c>
      <c r="H758" s="68">
        <v>56.882591093117398</v>
      </c>
      <c r="I758" s="71">
        <v>0.66950356156822</v>
      </c>
      <c r="J758" s="68">
        <v>22.165991902834001</v>
      </c>
      <c r="K758" s="71">
        <v>0.89329663484990995</v>
      </c>
      <c r="L758" s="68">
        <v>51.467611336032398</v>
      </c>
      <c r="M758" s="71">
        <v>0.81742214107650701</v>
      </c>
      <c r="N758" s="68">
        <v>51.367781155015201</v>
      </c>
      <c r="O758" s="71">
        <v>0.29638755049535798</v>
      </c>
      <c r="P758" s="68">
        <v>43.185298621745801</v>
      </c>
      <c r="Q758" s="71"/>
      <c r="R758" s="68"/>
    </row>
    <row r="759" spans="1:18" x14ac:dyDescent="0.2">
      <c r="A759" s="72" t="s">
        <v>1847</v>
      </c>
      <c r="B759" s="66" t="s">
        <v>1848</v>
      </c>
      <c r="C759" s="67">
        <v>45</v>
      </c>
      <c r="D759" s="67" t="s">
        <v>343</v>
      </c>
      <c r="E759" s="71">
        <v>0.71279317131903996</v>
      </c>
      <c r="F759" s="68">
        <v>40.688259109311701</v>
      </c>
      <c r="G759" s="71">
        <v>0.86028094471070005</v>
      </c>
      <c r="H759" s="68">
        <v>66.295546558704501</v>
      </c>
      <c r="I759" s="71">
        <v>0.72358102764128795</v>
      </c>
      <c r="J759" s="68">
        <v>39.119433198380598</v>
      </c>
      <c r="K759" s="71">
        <v>0.81749283531709105</v>
      </c>
      <c r="L759" s="68">
        <v>26.67004048583</v>
      </c>
      <c r="M759" s="71">
        <v>0.84902215512095802</v>
      </c>
      <c r="N759" s="68">
        <v>61.651469098277602</v>
      </c>
      <c r="O759" s="71">
        <v>0.31358889380516197</v>
      </c>
      <c r="P759" s="68">
        <v>46.707503828483901</v>
      </c>
      <c r="Q759" s="71"/>
      <c r="R759" s="68"/>
    </row>
    <row r="760" spans="1:18" x14ac:dyDescent="0.2">
      <c r="A760" s="72" t="s">
        <v>1849</v>
      </c>
      <c r="B760" s="66" t="s">
        <v>1850</v>
      </c>
      <c r="C760" s="67">
        <v>45</v>
      </c>
      <c r="D760" s="67" t="s">
        <v>343</v>
      </c>
      <c r="E760" s="71">
        <v>0.77896009702010005</v>
      </c>
      <c r="F760" s="68">
        <v>69.028340080971702</v>
      </c>
      <c r="G760" s="71">
        <v>0.82754795918481505</v>
      </c>
      <c r="H760" s="68">
        <v>52.682186234817799</v>
      </c>
      <c r="I760" s="71">
        <v>0.79588023539741604</v>
      </c>
      <c r="J760" s="68">
        <v>66.194331983805696</v>
      </c>
      <c r="K760" s="71">
        <v>0.92321644658601099</v>
      </c>
      <c r="L760" s="68">
        <v>65.789473684210506</v>
      </c>
      <c r="M760" s="71">
        <v>0.94031108458270396</v>
      </c>
      <c r="N760" s="68">
        <v>89.918946301925004</v>
      </c>
      <c r="O760" s="71">
        <v>0.407844759349552</v>
      </c>
      <c r="P760" s="68">
        <v>59.418070444104103</v>
      </c>
      <c r="Q760" s="71"/>
      <c r="R760" s="68"/>
    </row>
    <row r="761" spans="1:18" x14ac:dyDescent="0.2">
      <c r="A761" s="72" t="s">
        <v>1851</v>
      </c>
      <c r="B761" s="66" t="s">
        <v>1852</v>
      </c>
      <c r="C761" s="67">
        <v>45</v>
      </c>
      <c r="D761" s="67" t="s">
        <v>343</v>
      </c>
      <c r="E761" s="71">
        <v>0.70731850754969305</v>
      </c>
      <c r="F761" s="68">
        <v>38.360323886639698</v>
      </c>
      <c r="G761" s="71">
        <v>0.86149269797634698</v>
      </c>
      <c r="H761" s="68">
        <v>66.700404858299606</v>
      </c>
      <c r="I761" s="71">
        <v>0.63107571669556395</v>
      </c>
      <c r="J761" s="68">
        <v>14.8785425101215</v>
      </c>
      <c r="K761" s="71">
        <v>0.90305398756061395</v>
      </c>
      <c r="L761" s="68">
        <v>54.908906882591097</v>
      </c>
      <c r="M761" s="71">
        <v>0.78933323970366198</v>
      </c>
      <c r="N761" s="68">
        <v>43.161094224924</v>
      </c>
      <c r="O761" s="71">
        <v>0.35163689581227803</v>
      </c>
      <c r="P761" s="68">
        <v>52.424706482899403</v>
      </c>
      <c r="Q761" s="71"/>
      <c r="R761" s="68"/>
    </row>
    <row r="762" spans="1:18" x14ac:dyDescent="0.2">
      <c r="A762" s="72" t="s">
        <v>1853</v>
      </c>
      <c r="B762" s="66" t="s">
        <v>1854</v>
      </c>
      <c r="C762" s="67">
        <v>45</v>
      </c>
      <c r="D762" s="67" t="s">
        <v>343</v>
      </c>
      <c r="E762" s="71">
        <v>0.79189692161348801</v>
      </c>
      <c r="F762" s="68">
        <v>75.506072874493896</v>
      </c>
      <c r="G762" s="71">
        <v>0.91382456240883903</v>
      </c>
      <c r="H762" s="68">
        <v>86.791497975708495</v>
      </c>
      <c r="I762" s="71">
        <v>0.90465329216177404</v>
      </c>
      <c r="J762" s="68">
        <v>97.874493927125499</v>
      </c>
      <c r="K762" s="71">
        <v>0.957818431888803</v>
      </c>
      <c r="L762" s="68">
        <v>83.653846153846203</v>
      </c>
      <c r="M762" s="71">
        <v>0.81039991573329595</v>
      </c>
      <c r="N762" s="68">
        <v>49.544072948328299</v>
      </c>
      <c r="O762" s="71">
        <v>0.372788405874726</v>
      </c>
      <c r="P762" s="68">
        <v>55.334354262378803</v>
      </c>
      <c r="Q762" s="71"/>
      <c r="R762" s="68"/>
    </row>
    <row r="763" spans="1:18" x14ac:dyDescent="0.2">
      <c r="A763" s="72" t="s">
        <v>1855</v>
      </c>
      <c r="B763" s="66" t="s">
        <v>1856</v>
      </c>
      <c r="C763" s="67">
        <v>45</v>
      </c>
      <c r="D763" s="67" t="s">
        <v>343</v>
      </c>
      <c r="E763" s="71">
        <v>0.71439222770676503</v>
      </c>
      <c r="F763" s="68">
        <v>41.599190283400802</v>
      </c>
      <c r="G763" s="71">
        <v>0.80573322283276905</v>
      </c>
      <c r="H763" s="68">
        <v>43.775303643724698</v>
      </c>
      <c r="I763" s="71">
        <v>0.80173819056968998</v>
      </c>
      <c r="J763" s="68">
        <v>68.572874493927102</v>
      </c>
      <c r="K763" s="71">
        <v>0.95888864475339297</v>
      </c>
      <c r="L763" s="68">
        <v>84.261133603238903</v>
      </c>
      <c r="M763" s="71">
        <v>0.82093325374811299</v>
      </c>
      <c r="N763" s="68">
        <v>52.4822695035461</v>
      </c>
      <c r="O763" s="71">
        <v>0.184667826629862</v>
      </c>
      <c r="P763" s="68">
        <v>20.571720265441598</v>
      </c>
      <c r="Q763" s="71"/>
      <c r="R763" s="68"/>
    </row>
    <row r="764" spans="1:18" x14ac:dyDescent="0.2">
      <c r="A764" s="72" t="s">
        <v>1857</v>
      </c>
      <c r="B764" s="66" t="s">
        <v>1858</v>
      </c>
      <c r="C764" s="67">
        <v>45</v>
      </c>
      <c r="D764" s="67" t="s">
        <v>343</v>
      </c>
      <c r="E764" s="71">
        <v>0.74188721200383501</v>
      </c>
      <c r="F764" s="68">
        <v>52.834008097165999</v>
      </c>
      <c r="G764" s="71">
        <v>0.88985391726000396</v>
      </c>
      <c r="H764" s="68">
        <v>78.846153846153797</v>
      </c>
      <c r="I764" s="71">
        <v>0.75036918170686795</v>
      </c>
      <c r="J764" s="68">
        <v>48.380566801619402</v>
      </c>
      <c r="K764" s="71">
        <v>0.94900633775138599</v>
      </c>
      <c r="L764" s="68">
        <v>79.251012145749002</v>
      </c>
      <c r="M764" s="71">
        <v>0.87008883115059199</v>
      </c>
      <c r="N764" s="68">
        <v>68.693009118540999</v>
      </c>
      <c r="O764" s="71">
        <v>0.25011779215032698</v>
      </c>
      <c r="P764" s="68">
        <v>34.099030117406798</v>
      </c>
      <c r="Q764" s="71"/>
      <c r="R764" s="68"/>
    </row>
    <row r="765" spans="1:18" x14ac:dyDescent="0.2">
      <c r="A765" s="72" t="s">
        <v>1859</v>
      </c>
      <c r="B765" s="66" t="s">
        <v>1860</v>
      </c>
      <c r="C765" s="67">
        <v>45</v>
      </c>
      <c r="D765" s="67" t="s">
        <v>343</v>
      </c>
      <c r="E765" s="71">
        <v>0.71833009121506597</v>
      </c>
      <c r="F765" s="68">
        <v>42.864372469635597</v>
      </c>
      <c r="G765" s="71">
        <v>0.75398116092409695</v>
      </c>
      <c r="H765" s="68">
        <v>28.947368421052602</v>
      </c>
      <c r="I765" s="71">
        <v>0.83525345341976598</v>
      </c>
      <c r="J765" s="68">
        <v>82.995951417004093</v>
      </c>
      <c r="K765" s="71">
        <v>0.97772897938598502</v>
      </c>
      <c r="L765" s="68">
        <v>92.408906882591097</v>
      </c>
      <c r="M765" s="71">
        <v>0.76124433833081695</v>
      </c>
      <c r="N765" s="68">
        <v>35.916919959473198</v>
      </c>
      <c r="O765" s="71">
        <v>0.263442524014668</v>
      </c>
      <c r="P765" s="68">
        <v>36.957631444614599</v>
      </c>
      <c r="Q765" s="71"/>
      <c r="R765" s="68"/>
    </row>
    <row r="766" spans="1:18" x14ac:dyDescent="0.2">
      <c r="A766" s="72" t="s">
        <v>1861</v>
      </c>
      <c r="B766" s="66" t="s">
        <v>1862</v>
      </c>
      <c r="C766" s="67">
        <v>66</v>
      </c>
      <c r="D766" s="67" t="s">
        <v>343</v>
      </c>
      <c r="E766" s="71">
        <v>0.68085735975704398</v>
      </c>
      <c r="F766" s="68">
        <v>27.889908256880702</v>
      </c>
      <c r="G766" s="71">
        <v>0.75756114737110802</v>
      </c>
      <c r="H766" s="68">
        <v>32.660550458715598</v>
      </c>
      <c r="I766" s="71">
        <v>0.59998169188824102</v>
      </c>
      <c r="J766" s="68">
        <v>13.7614678899083</v>
      </c>
      <c r="K766" s="71">
        <v>0.82043471670717105</v>
      </c>
      <c r="L766" s="68">
        <v>34.4954128440367</v>
      </c>
      <c r="M766" s="71">
        <v>0.52111984282907697</v>
      </c>
      <c r="N766" s="68">
        <v>16.880733944954098</v>
      </c>
      <c r="O766" s="71">
        <v>0.70518939998962404</v>
      </c>
      <c r="P766" s="68">
        <v>66.238532110091697</v>
      </c>
      <c r="Q766" s="71"/>
      <c r="R766" s="68"/>
    </row>
    <row r="767" spans="1:18" x14ac:dyDescent="0.2">
      <c r="A767" s="72" t="s">
        <v>1863</v>
      </c>
      <c r="B767" s="66" t="s">
        <v>1864</v>
      </c>
      <c r="C767" s="67">
        <v>66</v>
      </c>
      <c r="D767" s="67" t="s">
        <v>343</v>
      </c>
      <c r="E767" s="71">
        <v>0.78798443857890799</v>
      </c>
      <c r="F767" s="68">
        <v>65.688073394495405</v>
      </c>
      <c r="G767" s="71">
        <v>0.80119393585480503</v>
      </c>
      <c r="H767" s="68">
        <v>45.688073394495397</v>
      </c>
      <c r="I767" s="71">
        <v>0.75043688814422205</v>
      </c>
      <c r="J767" s="68">
        <v>51.0091743119266</v>
      </c>
      <c r="K767" s="71">
        <v>0.86571460992403404</v>
      </c>
      <c r="L767" s="68">
        <v>53.944954128440401</v>
      </c>
      <c r="M767" s="71">
        <v>0.72372298624754405</v>
      </c>
      <c r="N767" s="68">
        <v>60</v>
      </c>
      <c r="O767" s="71">
        <v>0.79885377272393399</v>
      </c>
      <c r="P767" s="68">
        <v>82.935779816513801</v>
      </c>
      <c r="Q767" s="71"/>
      <c r="R767" s="68"/>
    </row>
    <row r="768" spans="1:18" x14ac:dyDescent="0.2">
      <c r="A768" s="72" t="s">
        <v>1865</v>
      </c>
      <c r="B768" s="66" t="s">
        <v>1866</v>
      </c>
      <c r="C768" s="67">
        <v>45</v>
      </c>
      <c r="D768" s="67" t="s">
        <v>343</v>
      </c>
      <c r="E768" s="71">
        <v>0.81932348267785005</v>
      </c>
      <c r="F768" s="68">
        <v>87.0445344129555</v>
      </c>
      <c r="G768" s="71">
        <v>0.85632321642440201</v>
      </c>
      <c r="H768" s="68">
        <v>64.878542510121505</v>
      </c>
      <c r="I768" s="71">
        <v>0.64771165331326297</v>
      </c>
      <c r="J768" s="68">
        <v>17.054655870445298</v>
      </c>
      <c r="K768" s="71">
        <v>0.80802213261995304</v>
      </c>
      <c r="L768" s="68">
        <v>24.3927125506073</v>
      </c>
      <c r="M768" s="71">
        <v>0.88062216916540903</v>
      </c>
      <c r="N768" s="68">
        <v>71.935157041539995</v>
      </c>
      <c r="O768" s="71">
        <v>0.90393824186622396</v>
      </c>
      <c r="P768" s="68">
        <v>97.856049004594198</v>
      </c>
      <c r="Q768" s="71"/>
      <c r="R768" s="68"/>
    </row>
    <row r="769" spans="1:18" x14ac:dyDescent="0.2">
      <c r="A769" s="72" t="s">
        <v>1867</v>
      </c>
      <c r="B769" s="66" t="s">
        <v>1868</v>
      </c>
      <c r="C769" s="67">
        <v>66</v>
      </c>
      <c r="D769" s="67" t="s">
        <v>343</v>
      </c>
      <c r="E769" s="71">
        <v>0.74753948830101802</v>
      </c>
      <c r="F769" s="68">
        <v>50.4587155963303</v>
      </c>
      <c r="G769" s="71">
        <v>0.801272705751506</v>
      </c>
      <c r="H769" s="68">
        <v>45.871559633027502</v>
      </c>
      <c r="I769" s="71">
        <v>0.699684665323272</v>
      </c>
      <c r="J769" s="68">
        <v>31.376146788990798</v>
      </c>
      <c r="K769" s="71">
        <v>0.82731540224147004</v>
      </c>
      <c r="L769" s="68">
        <v>37.431192660550501</v>
      </c>
      <c r="M769" s="71">
        <v>0.71758349705304503</v>
      </c>
      <c r="N769" s="68">
        <v>58.715596330275197</v>
      </c>
      <c r="O769" s="71">
        <v>0.69184117113579502</v>
      </c>
      <c r="P769" s="68">
        <v>63.302752293578003</v>
      </c>
      <c r="Q769" s="71"/>
      <c r="R769" s="68"/>
    </row>
    <row r="770" spans="1:18" x14ac:dyDescent="0.2">
      <c r="A770" s="72" t="s">
        <v>1869</v>
      </c>
      <c r="B770" s="66" t="s">
        <v>1870</v>
      </c>
      <c r="C770" s="67">
        <v>45</v>
      </c>
      <c r="D770" s="67" t="s">
        <v>343</v>
      </c>
      <c r="E770" s="71">
        <v>0.79184509248905999</v>
      </c>
      <c r="F770" s="68">
        <v>75.4554655870445</v>
      </c>
      <c r="G770" s="71">
        <v>0.77371981433344905</v>
      </c>
      <c r="H770" s="68">
        <v>34.412955465586997</v>
      </c>
      <c r="I770" s="71">
        <v>0.66429143153564796</v>
      </c>
      <c r="J770" s="68">
        <v>21.052631578947398</v>
      </c>
      <c r="K770" s="71">
        <v>0.91744707180060903</v>
      </c>
      <c r="L770" s="68">
        <v>62.3481781376518</v>
      </c>
      <c r="M770" s="71">
        <v>0.81039991573329595</v>
      </c>
      <c r="N770" s="68">
        <v>49.544072948328299</v>
      </c>
      <c r="O770" s="71">
        <v>0.79336722904229995</v>
      </c>
      <c r="P770" s="68">
        <v>94.078611536498201</v>
      </c>
      <c r="Q770" s="71"/>
      <c r="R770" s="68"/>
    </row>
    <row r="771" spans="1:18" x14ac:dyDescent="0.2">
      <c r="A771" s="72" t="s">
        <v>1871</v>
      </c>
      <c r="B771" s="66" t="s">
        <v>1872</v>
      </c>
      <c r="C771" s="67">
        <v>45</v>
      </c>
      <c r="D771" s="67" t="s">
        <v>343</v>
      </c>
      <c r="E771" s="71">
        <v>0.81327586257200601</v>
      </c>
      <c r="F771" s="68">
        <v>84.665991902833994</v>
      </c>
      <c r="G771" s="71">
        <v>0.82005440886998604</v>
      </c>
      <c r="H771" s="68">
        <v>49.291497975708502</v>
      </c>
      <c r="I771" s="71">
        <v>0.68685782115880301</v>
      </c>
      <c r="J771" s="68">
        <v>26.366396761133601</v>
      </c>
      <c r="K771" s="71">
        <v>0.891107765027221</v>
      </c>
      <c r="L771" s="68">
        <v>50.4554655870445</v>
      </c>
      <c r="M771" s="71">
        <v>0.86306660580738004</v>
      </c>
      <c r="N771" s="68">
        <v>66.565349544072902</v>
      </c>
      <c r="O771" s="71">
        <v>0.80529271199664199</v>
      </c>
      <c r="P771" s="68">
        <v>94.844308320571699</v>
      </c>
      <c r="Q771" s="71"/>
      <c r="R771" s="68"/>
    </row>
    <row r="772" spans="1:18" x14ac:dyDescent="0.2">
      <c r="A772" s="72" t="s">
        <v>1873</v>
      </c>
      <c r="B772" s="66" t="s">
        <v>1874</v>
      </c>
      <c r="C772" s="67">
        <v>45</v>
      </c>
      <c r="D772" s="67" t="s">
        <v>343</v>
      </c>
      <c r="E772" s="71">
        <v>0.87385766246133201</v>
      </c>
      <c r="F772" s="68">
        <v>98.076923076923094</v>
      </c>
      <c r="G772" s="71">
        <v>0.86005462840902902</v>
      </c>
      <c r="H772" s="68">
        <v>66.244939271255106</v>
      </c>
      <c r="I772" s="71">
        <v>0.80317294427490504</v>
      </c>
      <c r="J772" s="68">
        <v>69.028340080971702</v>
      </c>
      <c r="K772" s="71">
        <v>0.97572609433259505</v>
      </c>
      <c r="L772" s="68">
        <v>91.396761133603206</v>
      </c>
      <c r="M772" s="71">
        <v>0.93679997191109898</v>
      </c>
      <c r="N772" s="68">
        <v>89.057750759878402</v>
      </c>
      <c r="O772" s="71">
        <v>0.79353467337903005</v>
      </c>
      <c r="P772" s="68">
        <v>94.129657988769793</v>
      </c>
      <c r="Q772" s="71"/>
      <c r="R772" s="68"/>
    </row>
    <row r="773" spans="1:18" x14ac:dyDescent="0.2">
      <c r="A773" s="72" t="s">
        <v>1875</v>
      </c>
      <c r="B773" s="66" t="s">
        <v>1876</v>
      </c>
      <c r="C773" s="67">
        <v>45</v>
      </c>
      <c r="D773" s="67" t="s">
        <v>343</v>
      </c>
      <c r="E773" s="71">
        <v>0.85870095987152195</v>
      </c>
      <c r="F773" s="68">
        <v>96.356275303643699</v>
      </c>
      <c r="G773" s="71">
        <v>0.86187689674792101</v>
      </c>
      <c r="H773" s="68">
        <v>66.852226720647806</v>
      </c>
      <c r="I773" s="71">
        <v>0.67234106995465703</v>
      </c>
      <c r="J773" s="68">
        <v>22.8238866396761</v>
      </c>
      <c r="K773" s="71">
        <v>0.88196751094863801</v>
      </c>
      <c r="L773" s="68">
        <v>46.255060728744901</v>
      </c>
      <c r="M773" s="71">
        <v>0.94733330992591502</v>
      </c>
      <c r="N773" s="68">
        <v>91.894630192502504</v>
      </c>
      <c r="O773" s="71">
        <v>0.92998601178048101</v>
      </c>
      <c r="P773" s="68">
        <v>98.417559979581398</v>
      </c>
      <c r="Q773" s="71"/>
      <c r="R773" s="68"/>
    </row>
    <row r="774" spans="1:18" x14ac:dyDescent="0.2">
      <c r="A774" s="72" t="s">
        <v>1877</v>
      </c>
      <c r="B774" s="66" t="s">
        <v>1878</v>
      </c>
      <c r="C774" s="67">
        <v>45</v>
      </c>
      <c r="D774" s="67" t="s">
        <v>343</v>
      </c>
      <c r="E774" s="71">
        <v>0.76185704290249501</v>
      </c>
      <c r="F774" s="68">
        <v>61.234817813765197</v>
      </c>
      <c r="G774" s="71">
        <v>0.82447584205152302</v>
      </c>
      <c r="H774" s="68">
        <v>51.5182186234818</v>
      </c>
      <c r="I774" s="71">
        <v>0.72465138379790806</v>
      </c>
      <c r="J774" s="68">
        <v>39.271255060728699</v>
      </c>
      <c r="K774" s="71">
        <v>0.88289137628592995</v>
      </c>
      <c r="L774" s="68">
        <v>46.761133603238903</v>
      </c>
      <c r="M774" s="71">
        <v>0.82795547909132405</v>
      </c>
      <c r="N774" s="68">
        <v>55.217831813576502</v>
      </c>
      <c r="O774" s="71">
        <v>0.54931113328578896</v>
      </c>
      <c r="P774" s="68">
        <v>75.446656457376207</v>
      </c>
      <c r="Q774" s="71"/>
      <c r="R774" s="68"/>
    </row>
    <row r="775" spans="1:18" x14ac:dyDescent="0.2">
      <c r="A775" s="72" t="s">
        <v>1879</v>
      </c>
      <c r="B775" s="66" t="s">
        <v>1880</v>
      </c>
      <c r="C775" s="67">
        <v>45</v>
      </c>
      <c r="D775" s="67" t="s">
        <v>343</v>
      </c>
      <c r="E775" s="71">
        <v>0.83319134231270697</v>
      </c>
      <c r="F775" s="68">
        <v>91.295546558704501</v>
      </c>
      <c r="G775" s="71">
        <v>0.85268232987489201</v>
      </c>
      <c r="H775" s="68">
        <v>63.4109311740891</v>
      </c>
      <c r="I775" s="71">
        <v>0.75056150927562804</v>
      </c>
      <c r="J775" s="68">
        <v>48.532388663967602</v>
      </c>
      <c r="K775" s="71">
        <v>0.90903223781373799</v>
      </c>
      <c r="L775" s="68">
        <v>57.8441295546559</v>
      </c>
      <c r="M775" s="71">
        <v>0.92626663389628205</v>
      </c>
      <c r="N775" s="68">
        <v>86.575481256332296</v>
      </c>
      <c r="O775" s="71">
        <v>0.727414000702996</v>
      </c>
      <c r="P775" s="68">
        <v>89.841755997958103</v>
      </c>
      <c r="Q775" s="71"/>
      <c r="R775" s="68"/>
    </row>
    <row r="776" spans="1:18" x14ac:dyDescent="0.2">
      <c r="A776" s="72" t="s">
        <v>1881</v>
      </c>
      <c r="B776" s="66" t="s">
        <v>1882</v>
      </c>
      <c r="C776" s="67">
        <v>66</v>
      </c>
      <c r="D776" s="67" t="s">
        <v>343</v>
      </c>
      <c r="E776" s="71">
        <v>0.812946494377637</v>
      </c>
      <c r="F776" s="68">
        <v>77.247706422018396</v>
      </c>
      <c r="G776" s="71">
        <v>0.81886082497970103</v>
      </c>
      <c r="H776" s="68">
        <v>53.577981651376099</v>
      </c>
      <c r="I776" s="71">
        <v>0.73976732625754205</v>
      </c>
      <c r="J776" s="68">
        <v>45.871559633027502</v>
      </c>
      <c r="K776" s="71">
        <v>0.87569211790105295</v>
      </c>
      <c r="L776" s="68">
        <v>59.816513761467903</v>
      </c>
      <c r="M776" s="71">
        <v>0.74214145383104102</v>
      </c>
      <c r="N776" s="68">
        <v>65.137614678899098</v>
      </c>
      <c r="O776" s="71">
        <v>0.88827074891884605</v>
      </c>
      <c r="P776" s="68">
        <v>94.862385321100902</v>
      </c>
      <c r="Q776" s="71"/>
      <c r="R776" s="68"/>
    </row>
    <row r="777" spans="1:18" x14ac:dyDescent="0.2">
      <c r="A777" s="72" t="s">
        <v>1756</v>
      </c>
      <c r="B777" s="66" t="s">
        <v>1883</v>
      </c>
      <c r="C777" s="67">
        <v>66</v>
      </c>
      <c r="D777" s="67" t="s">
        <v>343</v>
      </c>
      <c r="E777" s="71">
        <v>0.79638180158316096</v>
      </c>
      <c r="F777" s="68">
        <v>70.091743119266098</v>
      </c>
      <c r="G777" s="71">
        <v>0.82741318529496599</v>
      </c>
      <c r="H777" s="68">
        <v>57.798165137614703</v>
      </c>
      <c r="I777" s="71">
        <v>0.74078135159052505</v>
      </c>
      <c r="J777" s="68">
        <v>46.238532110091697</v>
      </c>
      <c r="K777" s="71">
        <v>0.87793797217855796</v>
      </c>
      <c r="L777" s="68">
        <v>60.733944954128397</v>
      </c>
      <c r="M777" s="71">
        <v>0.73600196463654199</v>
      </c>
      <c r="N777" s="68">
        <v>63.302752293578003</v>
      </c>
      <c r="O777" s="71">
        <v>0.79977453421521405</v>
      </c>
      <c r="P777" s="68">
        <v>83.486238532110093</v>
      </c>
      <c r="Q777" s="71"/>
      <c r="R777" s="68"/>
    </row>
    <row r="778" spans="1:18" x14ac:dyDescent="0.2">
      <c r="A778" s="72" t="s">
        <v>1884</v>
      </c>
      <c r="B778" s="66" t="s">
        <v>1885</v>
      </c>
      <c r="C778" s="67">
        <v>45</v>
      </c>
      <c r="D778" s="67" t="s">
        <v>343</v>
      </c>
      <c r="E778" s="71">
        <v>0.89553428625746201</v>
      </c>
      <c r="F778" s="68">
        <v>99.139676113360295</v>
      </c>
      <c r="G778" s="71">
        <v>0.87624511011321404</v>
      </c>
      <c r="H778" s="68">
        <v>72.115384615384599</v>
      </c>
      <c r="I778" s="71">
        <v>0.72219846706494295</v>
      </c>
      <c r="J778" s="68">
        <v>38.765182186234803</v>
      </c>
      <c r="K778" s="71">
        <v>0.88273896678075803</v>
      </c>
      <c r="L778" s="68">
        <v>46.659919028340099</v>
      </c>
      <c r="M778" s="71">
        <v>0.99648888732839402</v>
      </c>
      <c r="N778" s="68">
        <v>98.885511651469102</v>
      </c>
      <c r="O778" s="71">
        <v>1</v>
      </c>
      <c r="P778" s="68">
        <v>100</v>
      </c>
      <c r="Q778" s="71"/>
      <c r="R778" s="68"/>
    </row>
    <row r="779" spans="1:18" x14ac:dyDescent="0.2">
      <c r="A779" s="72" t="s">
        <v>1886</v>
      </c>
      <c r="B779" s="66" t="s">
        <v>1887</v>
      </c>
      <c r="C779" s="67">
        <v>66</v>
      </c>
      <c r="D779" s="67" t="s">
        <v>343</v>
      </c>
      <c r="E779" s="71">
        <v>0.81995990757104797</v>
      </c>
      <c r="F779" s="68">
        <v>80</v>
      </c>
      <c r="G779" s="71">
        <v>0.86727511052597905</v>
      </c>
      <c r="H779" s="68">
        <v>70.825688073394502</v>
      </c>
      <c r="I779" s="71">
        <v>0.74110155844561598</v>
      </c>
      <c r="J779" s="68">
        <v>46.605504587155998</v>
      </c>
      <c r="K779" s="71">
        <v>0.89069363826597603</v>
      </c>
      <c r="L779" s="68">
        <v>69.174311926605498</v>
      </c>
      <c r="M779" s="71">
        <v>0.82809430255402705</v>
      </c>
      <c r="N779" s="68">
        <v>83.119266055045898</v>
      </c>
      <c r="O779" s="71">
        <v>0.77263492806364098</v>
      </c>
      <c r="P779" s="68">
        <v>78.715596330275204</v>
      </c>
      <c r="Q779" s="71"/>
      <c r="R779" s="68"/>
    </row>
    <row r="780" spans="1:18" x14ac:dyDescent="0.2">
      <c r="A780" s="72" t="s">
        <v>1888</v>
      </c>
      <c r="B780" s="66" t="s">
        <v>1889</v>
      </c>
      <c r="C780" s="67">
        <v>45</v>
      </c>
      <c r="D780" s="67" t="s">
        <v>343</v>
      </c>
      <c r="E780" s="71">
        <v>0.84295132307624998</v>
      </c>
      <c r="F780" s="68">
        <v>93.471659919028298</v>
      </c>
      <c r="G780" s="71">
        <v>0.81515991000849097</v>
      </c>
      <c r="H780" s="68">
        <v>47.216599190283397</v>
      </c>
      <c r="I780" s="71">
        <v>0.74156928509793496</v>
      </c>
      <c r="J780" s="68">
        <v>45.698380566801603</v>
      </c>
      <c r="K780" s="71">
        <v>0.91532140555034702</v>
      </c>
      <c r="L780" s="68">
        <v>61.133603238866399</v>
      </c>
      <c r="M780" s="71">
        <v>0.86306660580738004</v>
      </c>
      <c r="N780" s="68">
        <v>66.565349544072902</v>
      </c>
      <c r="O780" s="71">
        <v>0.87963940891709502</v>
      </c>
      <c r="P780" s="68">
        <v>97.0903522205207</v>
      </c>
      <c r="Q780" s="71"/>
      <c r="R780" s="68"/>
    </row>
    <row r="781" spans="1:18" x14ac:dyDescent="0.2">
      <c r="A781" s="72" t="s">
        <v>1890</v>
      </c>
      <c r="B781" s="66" t="s">
        <v>1891</v>
      </c>
      <c r="C781" s="67">
        <v>45</v>
      </c>
      <c r="D781" s="67" t="s">
        <v>343</v>
      </c>
      <c r="E781" s="71">
        <v>0.89151833772330202</v>
      </c>
      <c r="F781" s="68">
        <v>98.987854251012095</v>
      </c>
      <c r="G781" s="71">
        <v>0.84485892928459505</v>
      </c>
      <c r="H781" s="68">
        <v>58.957489878542503</v>
      </c>
      <c r="I781" s="71">
        <v>0.787030724202883</v>
      </c>
      <c r="J781" s="68">
        <v>62.904858299595098</v>
      </c>
      <c r="K781" s="71">
        <v>0.93103541527720202</v>
      </c>
      <c r="L781" s="68">
        <v>69.585020242914993</v>
      </c>
      <c r="M781" s="71">
        <v>0.89466661985183105</v>
      </c>
      <c r="N781" s="68">
        <v>76.950354609929093</v>
      </c>
      <c r="O781" s="71">
        <v>1</v>
      </c>
      <c r="P781" s="68">
        <v>100</v>
      </c>
      <c r="Q781" s="71"/>
      <c r="R781" s="68"/>
    </row>
    <row r="782" spans="1:18" x14ac:dyDescent="0.2">
      <c r="A782" s="72" t="s">
        <v>1892</v>
      </c>
      <c r="B782" s="66" t="s">
        <v>1893</v>
      </c>
      <c r="C782" s="67">
        <v>45</v>
      </c>
      <c r="D782" s="67" t="s">
        <v>343</v>
      </c>
      <c r="E782" s="71">
        <v>0.82904830019851095</v>
      </c>
      <c r="F782" s="68">
        <v>90.232793522267201</v>
      </c>
      <c r="G782" s="71">
        <v>0.87561880798457203</v>
      </c>
      <c r="H782" s="68">
        <v>71.659919028340099</v>
      </c>
      <c r="I782" s="71">
        <v>0.71579787940525996</v>
      </c>
      <c r="J782" s="68">
        <v>36.184210526315802</v>
      </c>
      <c r="K782" s="71">
        <v>0.87310990983961401</v>
      </c>
      <c r="L782" s="68">
        <v>42.7631578947368</v>
      </c>
      <c r="M782" s="71">
        <v>0.89115550718022596</v>
      </c>
      <c r="N782" s="68">
        <v>75.633232016210698</v>
      </c>
      <c r="O782" s="71">
        <v>0.78955939658288299</v>
      </c>
      <c r="P782" s="68">
        <v>93.772332822868805</v>
      </c>
      <c r="Q782" s="71"/>
      <c r="R782" s="68"/>
    </row>
    <row r="783" spans="1:18" x14ac:dyDescent="0.2">
      <c r="A783" s="72" t="s">
        <v>1894</v>
      </c>
      <c r="B783" s="66" t="s">
        <v>1895</v>
      </c>
      <c r="C783" s="67">
        <v>45</v>
      </c>
      <c r="D783" s="67" t="s">
        <v>343</v>
      </c>
      <c r="E783" s="71">
        <v>0.69461424949554496</v>
      </c>
      <c r="F783" s="68">
        <v>33.805668016194304</v>
      </c>
      <c r="G783" s="71">
        <v>0.81696742546662104</v>
      </c>
      <c r="H783" s="68">
        <v>47.722672064777299</v>
      </c>
      <c r="I783" s="71">
        <v>0.47229150915096801</v>
      </c>
      <c r="J783" s="68">
        <v>3.0364372469635601</v>
      </c>
      <c r="K783" s="71">
        <v>0.76904943927689495</v>
      </c>
      <c r="L783" s="68">
        <v>17.661943319838102</v>
      </c>
      <c r="M783" s="71">
        <v>0.81391102840490104</v>
      </c>
      <c r="N783" s="68">
        <v>50.303951367781202</v>
      </c>
      <c r="O783" s="71">
        <v>0.60085184517833801</v>
      </c>
      <c r="P783" s="68">
        <v>81.419091373149598</v>
      </c>
      <c r="Q783" s="71"/>
      <c r="R783" s="68"/>
    </row>
    <row r="784" spans="1:18" x14ac:dyDescent="0.2">
      <c r="A784" s="72" t="s">
        <v>1896</v>
      </c>
      <c r="B784" s="66" t="s">
        <v>1897</v>
      </c>
      <c r="C784" s="67">
        <v>45</v>
      </c>
      <c r="D784" s="67" t="s">
        <v>343</v>
      </c>
      <c r="E784" s="71">
        <v>0.70388791757350799</v>
      </c>
      <c r="F784" s="68">
        <v>37.398785425101202</v>
      </c>
      <c r="G784" s="71">
        <v>0.83033216351260997</v>
      </c>
      <c r="H784" s="68">
        <v>53.542510121457497</v>
      </c>
      <c r="I784" s="71">
        <v>0.618370195053075</v>
      </c>
      <c r="J784" s="68">
        <v>13.562753036437201</v>
      </c>
      <c r="K784" s="71">
        <v>0.81164129161870302</v>
      </c>
      <c r="L784" s="68">
        <v>25.253036437247001</v>
      </c>
      <c r="M784" s="71">
        <v>0.77528878901723997</v>
      </c>
      <c r="N784" s="68">
        <v>39.057750759878402</v>
      </c>
      <c r="O784" s="71">
        <v>0.48380714866591201</v>
      </c>
      <c r="P784" s="68">
        <v>67.840735068912693</v>
      </c>
      <c r="Q784" s="71"/>
      <c r="R784" s="68"/>
    </row>
    <row r="785" spans="1:18" x14ac:dyDescent="0.2">
      <c r="A785" s="72" t="s">
        <v>1898</v>
      </c>
      <c r="B785" s="66" t="s">
        <v>1899</v>
      </c>
      <c r="C785" s="67">
        <v>45</v>
      </c>
      <c r="D785" s="67" t="s">
        <v>343</v>
      </c>
      <c r="E785" s="71">
        <v>0.61557176345186304</v>
      </c>
      <c r="F785" s="68">
        <v>17.054655870445298</v>
      </c>
      <c r="G785" s="71">
        <v>0.67357759658690297</v>
      </c>
      <c r="H785" s="68">
        <v>14.5748987854251</v>
      </c>
      <c r="I785" s="71">
        <v>0.58693673532900104</v>
      </c>
      <c r="J785" s="68">
        <v>9.8684210526315805</v>
      </c>
      <c r="K785" s="71">
        <v>0.75742923740417201</v>
      </c>
      <c r="L785" s="68">
        <v>16.396761133603199</v>
      </c>
      <c r="M785" s="71">
        <v>0.59622204276535196</v>
      </c>
      <c r="N785" s="68">
        <v>13.1205673758865</v>
      </c>
      <c r="O785" s="71">
        <v>0.46369320517388601</v>
      </c>
      <c r="P785" s="68">
        <v>65.798876978050004</v>
      </c>
      <c r="Q785" s="71"/>
      <c r="R785" s="68"/>
    </row>
    <row r="786" spans="1:18" x14ac:dyDescent="0.2">
      <c r="A786" s="72" t="s">
        <v>1900</v>
      </c>
      <c r="B786" s="66" t="s">
        <v>1901</v>
      </c>
      <c r="C786" s="67">
        <v>45</v>
      </c>
      <c r="D786" s="67" t="s">
        <v>343</v>
      </c>
      <c r="E786" s="71">
        <v>0.75606273291277404</v>
      </c>
      <c r="F786" s="68">
        <v>58.653846153846203</v>
      </c>
      <c r="G786" s="71">
        <v>0.85492224155414398</v>
      </c>
      <c r="H786" s="68">
        <v>64.271255060728706</v>
      </c>
      <c r="I786" s="71">
        <v>0.68679195556851402</v>
      </c>
      <c r="J786" s="68">
        <v>26.265182186234799</v>
      </c>
      <c r="K786" s="71">
        <v>0.88436705225701595</v>
      </c>
      <c r="L786" s="68">
        <v>47.368421052631597</v>
      </c>
      <c r="M786" s="71">
        <v>0.803377690390085</v>
      </c>
      <c r="N786" s="68">
        <v>47.467071935157001</v>
      </c>
      <c r="O786" s="71">
        <v>0.55085472479411002</v>
      </c>
      <c r="P786" s="68">
        <v>75.548749361919306</v>
      </c>
      <c r="Q786" s="71"/>
      <c r="R786" s="68"/>
    </row>
    <row r="787" spans="1:18" x14ac:dyDescent="0.2">
      <c r="A787" s="72" t="s">
        <v>1902</v>
      </c>
      <c r="B787" s="66" t="s">
        <v>1903</v>
      </c>
      <c r="C787" s="67">
        <v>45</v>
      </c>
      <c r="D787" s="67" t="s">
        <v>343</v>
      </c>
      <c r="E787" s="71">
        <v>0.62533186489479498</v>
      </c>
      <c r="F787" s="68">
        <v>18.471659919028301</v>
      </c>
      <c r="G787" s="71">
        <v>0.70784568630935496</v>
      </c>
      <c r="H787" s="68">
        <v>19.787449392712499</v>
      </c>
      <c r="I787" s="71">
        <v>0.58090524151952405</v>
      </c>
      <c r="J787" s="68">
        <v>9.3623481781376494</v>
      </c>
      <c r="K787" s="71">
        <v>0.71607734034110904</v>
      </c>
      <c r="L787" s="68">
        <v>11.9433198380567</v>
      </c>
      <c r="M787" s="71">
        <v>0.63484428215301403</v>
      </c>
      <c r="N787" s="68">
        <v>15.754812563323201</v>
      </c>
      <c r="O787" s="71">
        <v>0.48698677415097102</v>
      </c>
      <c r="P787" s="68">
        <v>68.402246043900007</v>
      </c>
      <c r="Q787" s="71"/>
      <c r="R787" s="68"/>
    </row>
    <row r="788" spans="1:18" x14ac:dyDescent="0.2">
      <c r="A788" s="72" t="s">
        <v>1904</v>
      </c>
      <c r="B788" s="66" t="s">
        <v>1905</v>
      </c>
      <c r="C788" s="67">
        <v>45</v>
      </c>
      <c r="D788" s="67" t="s">
        <v>343</v>
      </c>
      <c r="E788" s="71">
        <v>0.78787349334261203</v>
      </c>
      <c r="F788" s="68">
        <v>73.633603238866399</v>
      </c>
      <c r="G788" s="71">
        <v>0.86257736782545102</v>
      </c>
      <c r="H788" s="68">
        <v>67.054655870445302</v>
      </c>
      <c r="I788" s="71">
        <v>0.73038069191228705</v>
      </c>
      <c r="J788" s="68">
        <v>41.396761133603199</v>
      </c>
      <c r="K788" s="71">
        <v>0.91253395272049398</v>
      </c>
      <c r="L788" s="68">
        <v>59.514170040485801</v>
      </c>
      <c r="M788" s="71">
        <v>0.84902215512095802</v>
      </c>
      <c r="N788" s="68">
        <v>61.651469098277602</v>
      </c>
      <c r="O788" s="71">
        <v>0.58485329913386996</v>
      </c>
      <c r="P788" s="68">
        <v>79.5303726391016</v>
      </c>
      <c r="Q788" s="71"/>
      <c r="R788" s="68"/>
    </row>
    <row r="789" spans="1:18" x14ac:dyDescent="0.2">
      <c r="A789" s="72" t="s">
        <v>1906</v>
      </c>
      <c r="B789" s="66" t="s">
        <v>1907</v>
      </c>
      <c r="C789" s="67">
        <v>45</v>
      </c>
      <c r="D789" s="67" t="s">
        <v>343</v>
      </c>
      <c r="E789" s="71">
        <v>0.81577789755827201</v>
      </c>
      <c r="F789" s="68">
        <v>85.728744939271294</v>
      </c>
      <c r="G789" s="71">
        <v>0.87927837912427398</v>
      </c>
      <c r="H789" s="68">
        <v>73.886639676113404</v>
      </c>
      <c r="I789" s="71">
        <v>0.73591287180982601</v>
      </c>
      <c r="J789" s="68">
        <v>43.117408906882602</v>
      </c>
      <c r="K789" s="71">
        <v>0.89392632594237398</v>
      </c>
      <c r="L789" s="68">
        <v>51.821862348178101</v>
      </c>
      <c r="M789" s="71">
        <v>0.89817773252343702</v>
      </c>
      <c r="N789" s="68">
        <v>78.064842958460005</v>
      </c>
      <c r="O789" s="71">
        <v>0.67159417839144797</v>
      </c>
      <c r="P789" s="68">
        <v>86.523736600306293</v>
      </c>
      <c r="Q789" s="71"/>
      <c r="R789" s="68"/>
    </row>
    <row r="790" spans="1:18" x14ac:dyDescent="0.2">
      <c r="A790" s="72" t="s">
        <v>1908</v>
      </c>
      <c r="B790" s="66" t="s">
        <v>1909</v>
      </c>
      <c r="C790" s="67">
        <v>45</v>
      </c>
      <c r="D790" s="67" t="s">
        <v>343</v>
      </c>
      <c r="E790" s="71">
        <v>0.74578221377682397</v>
      </c>
      <c r="F790" s="68">
        <v>54.149797570850197</v>
      </c>
      <c r="G790" s="71">
        <v>0.84678486061467995</v>
      </c>
      <c r="H790" s="68">
        <v>60.020242914979796</v>
      </c>
      <c r="I790" s="71">
        <v>0.67137355354820905</v>
      </c>
      <c r="J790" s="68">
        <v>22.621457489878502</v>
      </c>
      <c r="K790" s="71">
        <v>0.86081056608039297</v>
      </c>
      <c r="L790" s="68">
        <v>38.613360323886603</v>
      </c>
      <c r="M790" s="71">
        <v>0.82093325374811299</v>
      </c>
      <c r="N790" s="68">
        <v>52.4822695035461</v>
      </c>
      <c r="O790" s="71">
        <v>0.52900883489272399</v>
      </c>
      <c r="P790" s="68">
        <v>73.149566105155699</v>
      </c>
      <c r="Q790" s="71"/>
      <c r="R790" s="68"/>
    </row>
    <row r="791" spans="1:18" x14ac:dyDescent="0.2">
      <c r="A791" s="72" t="s">
        <v>1910</v>
      </c>
      <c r="B791" s="66" t="s">
        <v>1911</v>
      </c>
      <c r="C791" s="67">
        <v>45</v>
      </c>
      <c r="D791" s="67" t="s">
        <v>343</v>
      </c>
      <c r="E791" s="71">
        <v>0.73613620761042398</v>
      </c>
      <c r="F791" s="68">
        <v>50.202429149797602</v>
      </c>
      <c r="G791" s="71">
        <v>0.82397588749436101</v>
      </c>
      <c r="H791" s="68">
        <v>51.163967611335998</v>
      </c>
      <c r="I791" s="71">
        <v>0.71697143515364103</v>
      </c>
      <c r="J791" s="68">
        <v>36.7408906882591</v>
      </c>
      <c r="K791" s="71">
        <v>0.93539884234498905</v>
      </c>
      <c r="L791" s="68">
        <v>71.710526315789494</v>
      </c>
      <c r="M791" s="71">
        <v>0.81742214107650701</v>
      </c>
      <c r="N791" s="68">
        <v>51.367781155015201</v>
      </c>
      <c r="O791" s="71">
        <v>0.38691273198262399</v>
      </c>
      <c r="P791" s="68">
        <v>56.865747830525798</v>
      </c>
      <c r="Q791" s="71"/>
      <c r="R791" s="68"/>
    </row>
    <row r="792" spans="1:18" x14ac:dyDescent="0.2">
      <c r="A792" s="72" t="s">
        <v>1912</v>
      </c>
      <c r="B792" s="66" t="s">
        <v>1913</v>
      </c>
      <c r="C792" s="67">
        <v>45</v>
      </c>
      <c r="D792" s="67" t="s">
        <v>343</v>
      </c>
      <c r="E792" s="71">
        <v>0.71667201058486096</v>
      </c>
      <c r="F792" s="68">
        <v>42.408906882591097</v>
      </c>
      <c r="G792" s="71">
        <v>0.85789955176251798</v>
      </c>
      <c r="H792" s="68">
        <v>65.334008097166006</v>
      </c>
      <c r="I792" s="71">
        <v>0.58036175968697901</v>
      </c>
      <c r="J792" s="68">
        <v>9.3117408906882595</v>
      </c>
      <c r="K792" s="71">
        <v>0.86672577268406503</v>
      </c>
      <c r="L792" s="68">
        <v>40.637651821862299</v>
      </c>
      <c r="M792" s="71">
        <v>0.81039991573329595</v>
      </c>
      <c r="N792" s="68">
        <v>49.544072948328299</v>
      </c>
      <c r="O792" s="71">
        <v>0.46797305305744502</v>
      </c>
      <c r="P792" s="68">
        <v>66.462480857580402</v>
      </c>
      <c r="Q792" s="71"/>
      <c r="R792" s="68"/>
    </row>
    <row r="793" spans="1:18" x14ac:dyDescent="0.2">
      <c r="A793" s="72" t="s">
        <v>1914</v>
      </c>
      <c r="B793" s="66" t="s">
        <v>1915</v>
      </c>
      <c r="C793" s="67">
        <v>45</v>
      </c>
      <c r="D793" s="67" t="s">
        <v>343</v>
      </c>
      <c r="E793" s="71">
        <v>0.77028959928921903</v>
      </c>
      <c r="F793" s="68">
        <v>65.485829959514206</v>
      </c>
      <c r="G793" s="71">
        <v>0.86143874658755204</v>
      </c>
      <c r="H793" s="68">
        <v>66.649797570850197</v>
      </c>
      <c r="I793" s="71">
        <v>0.74500026831572197</v>
      </c>
      <c r="J793" s="68">
        <v>46.761133603238903</v>
      </c>
      <c r="K793" s="71">
        <v>0.88097287796811496</v>
      </c>
      <c r="L793" s="68">
        <v>45.748987854250998</v>
      </c>
      <c r="M793" s="71">
        <v>0.88413328183701401</v>
      </c>
      <c r="N793" s="68">
        <v>72.998986828774093</v>
      </c>
      <c r="O793" s="71">
        <v>0.479902821737691</v>
      </c>
      <c r="P793" s="68">
        <v>67.381316998468606</v>
      </c>
      <c r="Q793" s="71"/>
      <c r="R793" s="68"/>
    </row>
    <row r="794" spans="1:18" x14ac:dyDescent="0.2">
      <c r="A794" s="72" t="s">
        <v>1916</v>
      </c>
      <c r="B794" s="66" t="s">
        <v>1917</v>
      </c>
      <c r="C794" s="67">
        <v>45</v>
      </c>
      <c r="D794" s="67" t="s">
        <v>343</v>
      </c>
      <c r="E794" s="71">
        <v>0.59562605987322004</v>
      </c>
      <c r="F794" s="68">
        <v>14.5748987854251</v>
      </c>
      <c r="G794" s="71">
        <v>0.60260302736040205</v>
      </c>
      <c r="H794" s="68">
        <v>9.7165991902834001</v>
      </c>
      <c r="I794" s="71">
        <v>0.69583752879871197</v>
      </c>
      <c r="J794" s="68">
        <v>28.5425101214575</v>
      </c>
      <c r="K794" s="71">
        <v>0.77458864246763603</v>
      </c>
      <c r="L794" s="68">
        <v>18.724696356275299</v>
      </c>
      <c r="M794" s="71">
        <v>0.67697763421228196</v>
      </c>
      <c r="N794" s="68">
        <v>19.756838905775101</v>
      </c>
      <c r="O794" s="71">
        <v>0.228123466527066</v>
      </c>
      <c r="P794" s="68">
        <v>30.1174068402246</v>
      </c>
      <c r="Q794" s="71"/>
      <c r="R794" s="68"/>
    </row>
    <row r="795" spans="1:18" x14ac:dyDescent="0.2">
      <c r="A795" s="72" t="s">
        <v>1918</v>
      </c>
      <c r="B795" s="66" t="s">
        <v>1919</v>
      </c>
      <c r="C795" s="67">
        <v>45</v>
      </c>
      <c r="D795" s="67" t="s">
        <v>343</v>
      </c>
      <c r="E795" s="71">
        <v>0.74024845092239</v>
      </c>
      <c r="F795" s="68">
        <v>51.67004048583</v>
      </c>
      <c r="G795" s="71">
        <v>0.82516311029967304</v>
      </c>
      <c r="H795" s="68">
        <v>51.67004048583</v>
      </c>
      <c r="I795" s="71">
        <v>0.66648000828394605</v>
      </c>
      <c r="J795" s="68">
        <v>21.4574898785425</v>
      </c>
      <c r="K795" s="71">
        <v>0.86905517617502304</v>
      </c>
      <c r="L795" s="68">
        <v>41.244939271255099</v>
      </c>
      <c r="M795" s="71">
        <v>0.81039991573329595</v>
      </c>
      <c r="N795" s="68">
        <v>49.544072948328299</v>
      </c>
      <c r="O795" s="71">
        <v>0.53014404412001304</v>
      </c>
      <c r="P795" s="68">
        <v>73.251659009698798</v>
      </c>
      <c r="Q795" s="71"/>
      <c r="R795" s="68"/>
    </row>
    <row r="796" spans="1:18" x14ac:dyDescent="0.2">
      <c r="A796" s="72" t="s">
        <v>1920</v>
      </c>
      <c r="B796" s="66" t="s">
        <v>1921</v>
      </c>
      <c r="C796" s="67">
        <v>45</v>
      </c>
      <c r="D796" s="67" t="s">
        <v>343</v>
      </c>
      <c r="E796" s="71">
        <v>0.77779558994059605</v>
      </c>
      <c r="F796" s="68">
        <v>68.522267206477693</v>
      </c>
      <c r="G796" s="71">
        <v>0.84063957932993705</v>
      </c>
      <c r="H796" s="68">
        <v>57.186234817813798</v>
      </c>
      <c r="I796" s="71">
        <v>0.74141521928814502</v>
      </c>
      <c r="J796" s="68">
        <v>45.293522267206498</v>
      </c>
      <c r="K796" s="71">
        <v>0.90772217320142201</v>
      </c>
      <c r="L796" s="68">
        <v>57.135627530364403</v>
      </c>
      <c r="M796" s="71">
        <v>0.82093325374811299</v>
      </c>
      <c r="N796" s="68">
        <v>52.4822695035461</v>
      </c>
      <c r="O796" s="71">
        <v>0.57826772413536498</v>
      </c>
      <c r="P796" s="68">
        <v>78.662582950484904</v>
      </c>
      <c r="Q796" s="71"/>
      <c r="R796" s="68"/>
    </row>
    <row r="797" spans="1:18" x14ac:dyDescent="0.2">
      <c r="A797" s="72" t="s">
        <v>1922</v>
      </c>
      <c r="B797" s="66" t="s">
        <v>1923</v>
      </c>
      <c r="C797" s="67">
        <v>45</v>
      </c>
      <c r="D797" s="67" t="s">
        <v>343</v>
      </c>
      <c r="E797" s="71">
        <v>0.68097424653779903</v>
      </c>
      <c r="F797" s="68">
        <v>29.706477732793498</v>
      </c>
      <c r="G797" s="71">
        <v>0.78201563814013797</v>
      </c>
      <c r="H797" s="68">
        <v>36.538461538461497</v>
      </c>
      <c r="I797" s="71">
        <v>0.66339088722085904</v>
      </c>
      <c r="J797" s="68">
        <v>20.6983805668016</v>
      </c>
      <c r="K797" s="71">
        <v>0.82455234389645504</v>
      </c>
      <c r="L797" s="68">
        <v>28.5425101214575</v>
      </c>
      <c r="M797" s="71">
        <v>0.77528878901723997</v>
      </c>
      <c r="N797" s="68">
        <v>39.057750759878402</v>
      </c>
      <c r="O797" s="71">
        <v>0.35962357441430098</v>
      </c>
      <c r="P797" s="68">
        <v>53.394589076059198</v>
      </c>
      <c r="Q797" s="71"/>
      <c r="R797" s="68"/>
    </row>
    <row r="798" spans="1:18" x14ac:dyDescent="0.2">
      <c r="A798" s="72" t="s">
        <v>1924</v>
      </c>
      <c r="B798" s="66" t="s">
        <v>1925</v>
      </c>
      <c r="C798" s="67">
        <v>45</v>
      </c>
      <c r="D798" s="67" t="s">
        <v>343</v>
      </c>
      <c r="E798" s="71">
        <v>0.625929319287861</v>
      </c>
      <c r="F798" s="68">
        <v>18.572874493927099</v>
      </c>
      <c r="G798" s="71">
        <v>0.75629271748230298</v>
      </c>
      <c r="H798" s="68">
        <v>29.5040485829959</v>
      </c>
      <c r="I798" s="71">
        <v>0.64955301253486197</v>
      </c>
      <c r="J798" s="68">
        <v>17.510121457489898</v>
      </c>
      <c r="K798" s="71">
        <v>0.80212549561916002</v>
      </c>
      <c r="L798" s="68">
        <v>23.32995951417</v>
      </c>
      <c r="M798" s="71">
        <v>0.67346652154067599</v>
      </c>
      <c r="N798" s="68">
        <v>19.3515704154002</v>
      </c>
      <c r="O798" s="71">
        <v>0.24820884926230599</v>
      </c>
      <c r="P798" s="68">
        <v>33.792751403777402</v>
      </c>
      <c r="Q798" s="71"/>
      <c r="R798" s="68"/>
    </row>
    <row r="799" spans="1:18" x14ac:dyDescent="0.2">
      <c r="A799" s="72" t="s">
        <v>1926</v>
      </c>
      <c r="B799" s="66" t="s">
        <v>1927</v>
      </c>
      <c r="C799" s="67">
        <v>45</v>
      </c>
      <c r="D799" s="67" t="s">
        <v>343</v>
      </c>
      <c r="E799" s="71">
        <v>0.61280987786864705</v>
      </c>
      <c r="F799" s="68">
        <v>16.6497975708502</v>
      </c>
      <c r="G799" s="71">
        <v>0.77076304028117804</v>
      </c>
      <c r="H799" s="68">
        <v>33.400809716599198</v>
      </c>
      <c r="I799" s="71">
        <v>0.61631509998364398</v>
      </c>
      <c r="J799" s="68">
        <v>13.1072874493927</v>
      </c>
      <c r="K799" s="71">
        <v>0.81659520337281699</v>
      </c>
      <c r="L799" s="68">
        <v>26.5182186234818</v>
      </c>
      <c r="M799" s="71">
        <v>0.65239984551104202</v>
      </c>
      <c r="N799" s="68">
        <v>17.426545086119599</v>
      </c>
      <c r="O799" s="71">
        <v>0.20797620019455501</v>
      </c>
      <c r="P799" s="68">
        <v>25.829504849412999</v>
      </c>
      <c r="Q799" s="71"/>
      <c r="R799" s="68"/>
    </row>
    <row r="800" spans="1:18" x14ac:dyDescent="0.2">
      <c r="A800" s="72" t="s">
        <v>1928</v>
      </c>
      <c r="B800" s="66" t="s">
        <v>1929</v>
      </c>
      <c r="C800" s="67">
        <v>45</v>
      </c>
      <c r="D800" s="67" t="s">
        <v>343</v>
      </c>
      <c r="E800" s="71">
        <v>0.50250799442342498</v>
      </c>
      <c r="F800" s="68">
        <v>7.7429149797570798</v>
      </c>
      <c r="G800" s="71">
        <v>0.61671713146257801</v>
      </c>
      <c r="H800" s="68">
        <v>10.4251012145749</v>
      </c>
      <c r="I800" s="71">
        <v>0.488508465773559</v>
      </c>
      <c r="J800" s="68">
        <v>3.5425101214574899</v>
      </c>
      <c r="K800" s="71">
        <v>0.68387287942866104</v>
      </c>
      <c r="L800" s="68">
        <v>9.0080971659919005</v>
      </c>
      <c r="M800" s="71">
        <v>0.38204416979740902</v>
      </c>
      <c r="N800" s="68">
        <v>6.6869300911854097</v>
      </c>
      <c r="O800" s="71">
        <v>0.34139732565491698</v>
      </c>
      <c r="P800" s="68">
        <v>50.433894844308298</v>
      </c>
      <c r="Q800" s="71"/>
      <c r="R800" s="68"/>
    </row>
    <row r="801" spans="1:18" x14ac:dyDescent="0.2">
      <c r="A801" s="72" t="s">
        <v>1930</v>
      </c>
      <c r="B801" s="66" t="s">
        <v>1931</v>
      </c>
      <c r="C801" s="67">
        <v>45</v>
      </c>
      <c r="D801" s="67" t="s">
        <v>343</v>
      </c>
      <c r="E801" s="71">
        <v>0.72845709734674302</v>
      </c>
      <c r="F801" s="68">
        <v>46.862348178137701</v>
      </c>
      <c r="G801" s="71">
        <v>0.80411143478032698</v>
      </c>
      <c r="H801" s="68">
        <v>43.2186234817814</v>
      </c>
      <c r="I801" s="71">
        <v>0.71927954765886204</v>
      </c>
      <c r="J801" s="68">
        <v>38.157894736842103</v>
      </c>
      <c r="K801" s="71">
        <v>0.86570618765451202</v>
      </c>
      <c r="L801" s="68">
        <v>40.182186234817799</v>
      </c>
      <c r="M801" s="71">
        <v>0.82093325374811299</v>
      </c>
      <c r="N801" s="68">
        <v>52.4822695035461</v>
      </c>
      <c r="O801" s="71">
        <v>0.43225506289190302</v>
      </c>
      <c r="P801" s="68">
        <v>62.327718223583503</v>
      </c>
      <c r="Q801" s="71"/>
      <c r="R801" s="68"/>
    </row>
    <row r="802" spans="1:18" x14ac:dyDescent="0.2">
      <c r="A802" s="72" t="s">
        <v>1932</v>
      </c>
      <c r="B802" s="66" t="s">
        <v>1933</v>
      </c>
      <c r="C802" s="67">
        <v>45</v>
      </c>
      <c r="D802" s="67" t="s">
        <v>343</v>
      </c>
      <c r="E802" s="71">
        <v>0.72238354344193001</v>
      </c>
      <c r="F802" s="68">
        <v>44.331983805668003</v>
      </c>
      <c r="G802" s="71">
        <v>0.85888709474668201</v>
      </c>
      <c r="H802" s="68">
        <v>65.688259109311701</v>
      </c>
      <c r="I802" s="71">
        <v>0.71599994143837997</v>
      </c>
      <c r="J802" s="68">
        <v>36.285425101214599</v>
      </c>
      <c r="K802" s="71">
        <v>0.85823156448080995</v>
      </c>
      <c r="L802" s="68">
        <v>37.6518218623482</v>
      </c>
      <c r="M802" s="71">
        <v>0.77879990168884505</v>
      </c>
      <c r="N802" s="68">
        <v>40.020263424518703</v>
      </c>
      <c r="O802" s="71">
        <v>0.39999921485493201</v>
      </c>
      <c r="P802" s="68">
        <v>58.601327207759098</v>
      </c>
      <c r="Q802" s="71"/>
      <c r="R802" s="68"/>
    </row>
    <row r="803" spans="1:18" x14ac:dyDescent="0.2">
      <c r="A803" s="72" t="s">
        <v>1934</v>
      </c>
      <c r="B803" s="66" t="s">
        <v>1935</v>
      </c>
      <c r="C803" s="67">
        <v>45</v>
      </c>
      <c r="D803" s="67" t="s">
        <v>343</v>
      </c>
      <c r="E803" s="71">
        <v>0.76043795866626795</v>
      </c>
      <c r="F803" s="68">
        <v>60.82995951417</v>
      </c>
      <c r="G803" s="71">
        <v>0.84912153253193801</v>
      </c>
      <c r="H803" s="68">
        <v>61.842105263157897</v>
      </c>
      <c r="I803" s="71">
        <v>0.74047681595798698</v>
      </c>
      <c r="J803" s="68">
        <v>44.787449392712603</v>
      </c>
      <c r="K803" s="71">
        <v>0.89203936728012301</v>
      </c>
      <c r="L803" s="68">
        <v>50.809716599190303</v>
      </c>
      <c r="M803" s="71">
        <v>0.84551104244935205</v>
      </c>
      <c r="N803" s="68">
        <v>60.182370820668702</v>
      </c>
      <c r="O803" s="71">
        <v>0.47504103511194301</v>
      </c>
      <c r="P803" s="68">
        <v>66.972945380296096</v>
      </c>
      <c r="Q803" s="71"/>
      <c r="R803" s="68"/>
    </row>
    <row r="804" spans="1:18" x14ac:dyDescent="0.2">
      <c r="A804" s="72" t="s">
        <v>1936</v>
      </c>
      <c r="B804" s="66" t="s">
        <v>1937</v>
      </c>
      <c r="C804" s="67">
        <v>45</v>
      </c>
      <c r="D804" s="67" t="s">
        <v>343</v>
      </c>
      <c r="E804" s="71">
        <v>0.777961476215694</v>
      </c>
      <c r="F804" s="68">
        <v>68.572874493927102</v>
      </c>
      <c r="G804" s="71">
        <v>0.85519814500462099</v>
      </c>
      <c r="H804" s="68">
        <v>64.423076923076906</v>
      </c>
      <c r="I804" s="71">
        <v>0.78877927742394005</v>
      </c>
      <c r="J804" s="68">
        <v>63.765182186234803</v>
      </c>
      <c r="K804" s="71">
        <v>0.93332124736732802</v>
      </c>
      <c r="L804" s="68">
        <v>70.698380566801603</v>
      </c>
      <c r="M804" s="71">
        <v>0.84902215512095802</v>
      </c>
      <c r="N804" s="68">
        <v>61.651469098277602</v>
      </c>
      <c r="O804" s="71">
        <v>0.46348655616162199</v>
      </c>
      <c r="P804" s="68">
        <v>65.747830525778497</v>
      </c>
      <c r="Q804" s="71"/>
      <c r="R804" s="68"/>
    </row>
    <row r="805" spans="1:18" x14ac:dyDescent="0.2">
      <c r="A805" s="72" t="s">
        <v>1938</v>
      </c>
      <c r="B805" s="66" t="s">
        <v>1939</v>
      </c>
      <c r="C805" s="67">
        <v>45</v>
      </c>
      <c r="D805" s="67" t="s">
        <v>343</v>
      </c>
      <c r="E805" s="71">
        <v>0.77153454159312096</v>
      </c>
      <c r="F805" s="68">
        <v>65.991902834008101</v>
      </c>
      <c r="G805" s="71">
        <v>0.83154997221464899</v>
      </c>
      <c r="H805" s="68">
        <v>53.896761133603199</v>
      </c>
      <c r="I805" s="71">
        <v>0.71903588777411098</v>
      </c>
      <c r="J805" s="68">
        <v>37.904858299595098</v>
      </c>
      <c r="K805" s="71">
        <v>0.87980305034790496</v>
      </c>
      <c r="L805" s="68">
        <v>45.3441295546559</v>
      </c>
      <c r="M805" s="71">
        <v>0.86657771847898601</v>
      </c>
      <c r="N805" s="68">
        <v>67.983789260384995</v>
      </c>
      <c r="O805" s="71">
        <v>0.56070607914995396</v>
      </c>
      <c r="P805" s="68">
        <v>76.773864216437005</v>
      </c>
      <c r="Q805" s="71"/>
      <c r="R805" s="68"/>
    </row>
    <row r="806" spans="1:18" x14ac:dyDescent="0.2">
      <c r="A806" s="72" t="s">
        <v>1940</v>
      </c>
      <c r="B806" s="66" t="s">
        <v>1941</v>
      </c>
      <c r="C806" s="67">
        <v>45</v>
      </c>
      <c r="D806" s="67" t="s">
        <v>343</v>
      </c>
      <c r="E806" s="71">
        <v>0.79796676418516399</v>
      </c>
      <c r="F806" s="68">
        <v>78.188259109311701</v>
      </c>
      <c r="G806" s="71">
        <v>0.88394103587741202</v>
      </c>
      <c r="H806" s="68">
        <v>76.113360323886596</v>
      </c>
      <c r="I806" s="71">
        <v>0.80921213517928303</v>
      </c>
      <c r="J806" s="68">
        <v>72.368421052631604</v>
      </c>
      <c r="K806" s="71">
        <v>0.90315996511983399</v>
      </c>
      <c r="L806" s="68">
        <v>55.060728744939297</v>
      </c>
      <c r="M806" s="71">
        <v>0.85955549313577495</v>
      </c>
      <c r="N806" s="68">
        <v>65.349544072948305</v>
      </c>
      <c r="O806" s="71">
        <v>0.53396519161351697</v>
      </c>
      <c r="P806" s="68">
        <v>73.813169984686098</v>
      </c>
      <c r="Q806" s="71"/>
      <c r="R806" s="68"/>
    </row>
    <row r="807" spans="1:18" x14ac:dyDescent="0.2">
      <c r="A807" s="72" t="s">
        <v>1942</v>
      </c>
      <c r="B807" s="66" t="s">
        <v>1943</v>
      </c>
      <c r="C807" s="67">
        <v>45</v>
      </c>
      <c r="D807" s="67" t="s">
        <v>343</v>
      </c>
      <c r="E807" s="71">
        <v>0.76744535084063903</v>
      </c>
      <c r="F807" s="68">
        <v>64.068825910931196</v>
      </c>
      <c r="G807" s="71">
        <v>0.86344509981662299</v>
      </c>
      <c r="H807" s="68">
        <v>67.459514170040507</v>
      </c>
      <c r="I807" s="71">
        <v>0.81461144753144799</v>
      </c>
      <c r="J807" s="68">
        <v>74.6963562753036</v>
      </c>
      <c r="K807" s="71">
        <v>0.90824702206163399</v>
      </c>
      <c r="L807" s="68">
        <v>57.287449392712603</v>
      </c>
      <c r="M807" s="71">
        <v>0.85955549313577495</v>
      </c>
      <c r="N807" s="68">
        <v>65.349544072948305</v>
      </c>
      <c r="O807" s="71">
        <v>0.39136769165771501</v>
      </c>
      <c r="P807" s="68">
        <v>57.478305257784598</v>
      </c>
      <c r="Q807" s="71"/>
      <c r="R807" s="68"/>
    </row>
    <row r="808" spans="1:18" x14ac:dyDescent="0.2">
      <c r="A808" s="72" t="s">
        <v>1944</v>
      </c>
      <c r="B808" s="66" t="s">
        <v>1945</v>
      </c>
      <c r="C808" s="67">
        <v>45</v>
      </c>
      <c r="D808" s="67" t="s">
        <v>343</v>
      </c>
      <c r="E808" s="71">
        <v>0.78884419083006396</v>
      </c>
      <c r="F808" s="68">
        <v>74.139676113360295</v>
      </c>
      <c r="G808" s="71">
        <v>0.88835052401792103</v>
      </c>
      <c r="H808" s="68">
        <v>77.732793522267201</v>
      </c>
      <c r="I808" s="71">
        <v>0.80630645478136598</v>
      </c>
      <c r="J808" s="68">
        <v>70.141700404858298</v>
      </c>
      <c r="K808" s="71">
        <v>0.88358748073706495</v>
      </c>
      <c r="L808" s="68">
        <v>46.912955465586997</v>
      </c>
      <c r="M808" s="71">
        <v>0.86657771847898601</v>
      </c>
      <c r="N808" s="68">
        <v>67.983789260384995</v>
      </c>
      <c r="O808" s="71">
        <v>0.49939877613498201</v>
      </c>
      <c r="P808" s="68">
        <v>69.423175089331295</v>
      </c>
      <c r="Q808" s="71"/>
      <c r="R808" s="68"/>
    </row>
    <row r="809" spans="1:18" x14ac:dyDescent="0.2">
      <c r="A809" s="72" t="s">
        <v>1946</v>
      </c>
      <c r="B809" s="66" t="s">
        <v>1947</v>
      </c>
      <c r="C809" s="67">
        <v>45</v>
      </c>
      <c r="D809" s="67" t="s">
        <v>343</v>
      </c>
      <c r="E809" s="71">
        <v>0.72353007080312803</v>
      </c>
      <c r="F809" s="68">
        <v>44.787449392712603</v>
      </c>
      <c r="G809" s="71">
        <v>0.83966123034802098</v>
      </c>
      <c r="H809" s="68">
        <v>56.730769230769198</v>
      </c>
      <c r="I809" s="71">
        <v>0.81316260561209897</v>
      </c>
      <c r="J809" s="68">
        <v>74.3927125506073</v>
      </c>
      <c r="K809" s="71">
        <v>0.88593418067418395</v>
      </c>
      <c r="L809" s="68">
        <v>47.823886639676097</v>
      </c>
      <c r="M809" s="71">
        <v>0.77879990168884505</v>
      </c>
      <c r="N809" s="68">
        <v>40.020263424518703</v>
      </c>
      <c r="O809" s="71">
        <v>0.300092435692489</v>
      </c>
      <c r="P809" s="68">
        <v>44.053088310362398</v>
      </c>
      <c r="Q809" s="71"/>
      <c r="R809" s="68"/>
    </row>
    <row r="810" spans="1:18" x14ac:dyDescent="0.2">
      <c r="A810" s="72" t="s">
        <v>1948</v>
      </c>
      <c r="B810" s="66" t="s">
        <v>1949</v>
      </c>
      <c r="C810" s="67">
        <v>45</v>
      </c>
      <c r="D810" s="67" t="s">
        <v>343</v>
      </c>
      <c r="E810" s="71">
        <v>0.66246511883347003</v>
      </c>
      <c r="F810" s="68">
        <v>26.214574898785401</v>
      </c>
      <c r="G810" s="71">
        <v>0.82830812346583005</v>
      </c>
      <c r="H810" s="68">
        <v>53.036437246963601</v>
      </c>
      <c r="I810" s="71">
        <v>0.696165796916421</v>
      </c>
      <c r="J810" s="68">
        <v>28.6943319838057</v>
      </c>
      <c r="K810" s="71">
        <v>0.78505984387940897</v>
      </c>
      <c r="L810" s="68">
        <v>20.4959514170041</v>
      </c>
      <c r="M810" s="71">
        <v>0.655910958182648</v>
      </c>
      <c r="N810" s="68">
        <v>17.781155015197601</v>
      </c>
      <c r="O810" s="71">
        <v>0.34688087172304299</v>
      </c>
      <c r="P810" s="68">
        <v>51.403777437468101</v>
      </c>
      <c r="Q810" s="71"/>
      <c r="R810" s="68"/>
    </row>
    <row r="811" spans="1:18" x14ac:dyDescent="0.2">
      <c r="A811" s="72" t="s">
        <v>1950</v>
      </c>
      <c r="B811" s="66" t="s">
        <v>1951</v>
      </c>
      <c r="C811" s="67">
        <v>45</v>
      </c>
      <c r="D811" s="67" t="s">
        <v>343</v>
      </c>
      <c r="E811" s="71">
        <v>0.78829185961982495</v>
      </c>
      <c r="F811" s="68">
        <v>73.836032388663995</v>
      </c>
      <c r="G811" s="71">
        <v>0.92490936319920602</v>
      </c>
      <c r="H811" s="68">
        <v>90.334008097166006</v>
      </c>
      <c r="I811" s="71">
        <v>0.85921214261651402</v>
      </c>
      <c r="J811" s="68">
        <v>89.524291497975696</v>
      </c>
      <c r="K811" s="71">
        <v>0.96745433393537705</v>
      </c>
      <c r="L811" s="68">
        <v>88.309716599190295</v>
      </c>
      <c r="M811" s="71">
        <v>0.89115550718022596</v>
      </c>
      <c r="N811" s="68">
        <v>75.633232016210698</v>
      </c>
      <c r="O811" s="71">
        <v>0.29872795116780099</v>
      </c>
      <c r="P811" s="68">
        <v>43.746809596733002</v>
      </c>
      <c r="Q811" s="71"/>
      <c r="R811" s="68"/>
    </row>
    <row r="812" spans="1:18" x14ac:dyDescent="0.2">
      <c r="A812" s="72" t="s">
        <v>1952</v>
      </c>
      <c r="B812" s="66" t="s">
        <v>1953</v>
      </c>
      <c r="C812" s="67">
        <v>45</v>
      </c>
      <c r="D812" s="67" t="s">
        <v>343</v>
      </c>
      <c r="E812" s="71">
        <v>0.77532848347090699</v>
      </c>
      <c r="F812" s="68">
        <v>67.661943319838102</v>
      </c>
      <c r="G812" s="71">
        <v>0.89310857977629798</v>
      </c>
      <c r="H812" s="68">
        <v>80.111336032388706</v>
      </c>
      <c r="I812" s="71">
        <v>0.826415707937876</v>
      </c>
      <c r="J812" s="68">
        <v>79.251012145749002</v>
      </c>
      <c r="K812" s="71">
        <v>0.92525503810040199</v>
      </c>
      <c r="L812" s="68">
        <v>66.700404858299606</v>
      </c>
      <c r="M812" s="71">
        <v>0.89466661985183105</v>
      </c>
      <c r="N812" s="68">
        <v>76.950354609929093</v>
      </c>
      <c r="O812" s="71">
        <v>0.33719647168813</v>
      </c>
      <c r="P812" s="68">
        <v>49.923430321592598</v>
      </c>
      <c r="Q812" s="71"/>
      <c r="R812" s="68"/>
    </row>
    <row r="813" spans="1:18" x14ac:dyDescent="0.2">
      <c r="A813" s="72" t="s">
        <v>1954</v>
      </c>
      <c r="B813" s="66" t="s">
        <v>1955</v>
      </c>
      <c r="C813" s="67">
        <v>45</v>
      </c>
      <c r="D813" s="67" t="s">
        <v>343</v>
      </c>
      <c r="E813" s="71">
        <v>0.78771445315422794</v>
      </c>
      <c r="F813" s="68">
        <v>73.4817813765182</v>
      </c>
      <c r="G813" s="71">
        <v>0.88535462553308797</v>
      </c>
      <c r="H813" s="68">
        <v>76.720647773279396</v>
      </c>
      <c r="I813" s="71">
        <v>0.81417390190359595</v>
      </c>
      <c r="J813" s="68">
        <v>74.5445344129555</v>
      </c>
      <c r="K813" s="71">
        <v>0.95601605145243196</v>
      </c>
      <c r="L813" s="68">
        <v>82.489878542510098</v>
      </c>
      <c r="M813" s="71">
        <v>0.91924440855306999</v>
      </c>
      <c r="N813" s="68">
        <v>84.245187436676801</v>
      </c>
      <c r="O813" s="71">
        <v>0.36378327832895402</v>
      </c>
      <c r="P813" s="68">
        <v>54.058192955589597</v>
      </c>
      <c r="Q813" s="71"/>
      <c r="R813" s="68"/>
    </row>
    <row r="814" spans="1:18" x14ac:dyDescent="0.2">
      <c r="A814" s="72" t="s">
        <v>1956</v>
      </c>
      <c r="B814" s="66" t="s">
        <v>1957</v>
      </c>
      <c r="C814" s="67">
        <v>45</v>
      </c>
      <c r="D814" s="67" t="s">
        <v>343</v>
      </c>
      <c r="E814" s="71">
        <v>0.75138303817392005</v>
      </c>
      <c r="F814" s="68">
        <v>56.4777327935223</v>
      </c>
      <c r="G814" s="71">
        <v>0.84862941300503802</v>
      </c>
      <c r="H814" s="68">
        <v>61.538461538461497</v>
      </c>
      <c r="I814" s="71">
        <v>0.73156955136257296</v>
      </c>
      <c r="J814" s="68">
        <v>41.902834008097201</v>
      </c>
      <c r="K814" s="71">
        <v>0.90837596637002405</v>
      </c>
      <c r="L814" s="68">
        <v>57.439271255060703</v>
      </c>
      <c r="M814" s="71">
        <v>0.85604438046416897</v>
      </c>
      <c r="N814" s="68">
        <v>63.931104356636297</v>
      </c>
      <c r="O814" s="71">
        <v>0.41229587966779402</v>
      </c>
      <c r="P814" s="68">
        <v>60.081674323634502</v>
      </c>
      <c r="Q814" s="71"/>
      <c r="R814" s="68"/>
    </row>
    <row r="815" spans="1:18" x14ac:dyDescent="0.2">
      <c r="A815" s="72" t="s">
        <v>1958</v>
      </c>
      <c r="B815" s="66" t="s">
        <v>1959</v>
      </c>
      <c r="C815" s="67">
        <v>45</v>
      </c>
      <c r="D815" s="67" t="s">
        <v>343</v>
      </c>
      <c r="E815" s="71">
        <v>0.84934086509517404</v>
      </c>
      <c r="F815" s="68">
        <v>94.736842105263193</v>
      </c>
      <c r="G815" s="71">
        <v>0.91573338231905199</v>
      </c>
      <c r="H815" s="68">
        <v>87.5</v>
      </c>
      <c r="I815" s="71">
        <v>0.90324356410414797</v>
      </c>
      <c r="J815" s="68">
        <v>97.621457489878495</v>
      </c>
      <c r="K815" s="71">
        <v>0.97997552339118599</v>
      </c>
      <c r="L815" s="68">
        <v>93.319838056680197</v>
      </c>
      <c r="M815" s="71">
        <v>0.98244443664197201</v>
      </c>
      <c r="N815" s="68">
        <v>97.771023302938204</v>
      </c>
      <c r="O815" s="71">
        <v>0.465307419019512</v>
      </c>
      <c r="P815" s="68">
        <v>65.952016334864695</v>
      </c>
      <c r="Q815" s="71"/>
      <c r="R815" s="68"/>
    </row>
    <row r="816" spans="1:18" x14ac:dyDescent="0.2">
      <c r="A816" s="72" t="s">
        <v>1960</v>
      </c>
      <c r="B816" s="66" t="s">
        <v>1961</v>
      </c>
      <c r="C816" s="67">
        <v>45</v>
      </c>
      <c r="D816" s="67" t="s">
        <v>343</v>
      </c>
      <c r="E816" s="71">
        <v>0.72938738616653098</v>
      </c>
      <c r="F816" s="68">
        <v>47.317813765182201</v>
      </c>
      <c r="G816" s="71">
        <v>0.80503973874359303</v>
      </c>
      <c r="H816" s="68">
        <v>43.5222672064777</v>
      </c>
      <c r="I816" s="71">
        <v>0.76568190042747797</v>
      </c>
      <c r="J816" s="68">
        <v>53.795546558704501</v>
      </c>
      <c r="K816" s="71">
        <v>0.95043071936907297</v>
      </c>
      <c r="L816" s="68">
        <v>80.313765182186202</v>
      </c>
      <c r="M816" s="71">
        <v>0.803377690390085</v>
      </c>
      <c r="N816" s="68">
        <v>47.467071935157001</v>
      </c>
      <c r="O816" s="71">
        <v>0.322406881902427</v>
      </c>
      <c r="P816" s="68">
        <v>47.881572230730001</v>
      </c>
      <c r="Q816" s="71"/>
      <c r="R816" s="68"/>
    </row>
    <row r="817" spans="1:18" x14ac:dyDescent="0.2">
      <c r="A817" s="72" t="s">
        <v>1962</v>
      </c>
      <c r="B817" s="66" t="s">
        <v>1963</v>
      </c>
      <c r="C817" s="67">
        <v>45</v>
      </c>
      <c r="D817" s="67" t="s">
        <v>343</v>
      </c>
      <c r="E817" s="71">
        <v>0.757228457117335</v>
      </c>
      <c r="F817" s="68">
        <v>59.058704453441301</v>
      </c>
      <c r="G817" s="71">
        <v>0.82079825090801495</v>
      </c>
      <c r="H817" s="68">
        <v>49.797570850202398</v>
      </c>
      <c r="I817" s="71">
        <v>0.76135287616874703</v>
      </c>
      <c r="J817" s="68">
        <v>52.479757085020204</v>
      </c>
      <c r="K817" s="71">
        <v>0.85640881721769802</v>
      </c>
      <c r="L817" s="68">
        <v>36.993927125506097</v>
      </c>
      <c r="M817" s="71">
        <v>0.77528878901723997</v>
      </c>
      <c r="N817" s="68">
        <v>39.057750759878402</v>
      </c>
      <c r="O817" s="71">
        <v>0.57229355227497403</v>
      </c>
      <c r="P817" s="68">
        <v>77.998979070954604</v>
      </c>
      <c r="Q817" s="71"/>
      <c r="R817" s="68"/>
    </row>
    <row r="818" spans="1:18" x14ac:dyDescent="0.2">
      <c r="A818" s="72" t="s">
        <v>1964</v>
      </c>
      <c r="B818" s="66" t="s">
        <v>1965</v>
      </c>
      <c r="C818" s="67">
        <v>45</v>
      </c>
      <c r="D818" s="67" t="s">
        <v>343</v>
      </c>
      <c r="E818" s="71">
        <v>0.70373922451672</v>
      </c>
      <c r="F818" s="68">
        <v>37.3481781376518</v>
      </c>
      <c r="G818" s="71">
        <v>0.77079872483549905</v>
      </c>
      <c r="H818" s="68">
        <v>33.451417004048601</v>
      </c>
      <c r="I818" s="71">
        <v>0.70634384504953696</v>
      </c>
      <c r="J818" s="68">
        <v>32.591093117408903</v>
      </c>
      <c r="K818" s="71">
        <v>0.81743968586540405</v>
      </c>
      <c r="L818" s="68">
        <v>26.619433198380602</v>
      </c>
      <c r="M818" s="71">
        <v>0.71911098627155001</v>
      </c>
      <c r="N818" s="68">
        <v>26.4944275582573</v>
      </c>
      <c r="O818" s="71">
        <v>0.50500288056161102</v>
      </c>
      <c r="P818" s="68">
        <v>70.188871873404807</v>
      </c>
      <c r="Q818" s="71"/>
      <c r="R818" s="68"/>
    </row>
    <row r="819" spans="1:18" x14ac:dyDescent="0.2">
      <c r="A819" s="72" t="s">
        <v>1966</v>
      </c>
      <c r="B819" s="66" t="s">
        <v>1967</v>
      </c>
      <c r="C819" s="67">
        <v>45</v>
      </c>
      <c r="D819" s="67" t="s">
        <v>343</v>
      </c>
      <c r="E819" s="71">
        <v>0.71936795571231504</v>
      </c>
      <c r="F819" s="68">
        <v>43.5222672064777</v>
      </c>
      <c r="G819" s="71">
        <v>0.77402921724815599</v>
      </c>
      <c r="H819" s="68">
        <v>34.564777327935197</v>
      </c>
      <c r="I819" s="71">
        <v>0.70547566298915199</v>
      </c>
      <c r="J819" s="68">
        <v>32.135627530364403</v>
      </c>
      <c r="K819" s="71">
        <v>0.80031879841443399</v>
      </c>
      <c r="L819" s="68">
        <v>22.925101214574902</v>
      </c>
      <c r="M819" s="71">
        <v>0.76826656367402801</v>
      </c>
      <c r="N819" s="68">
        <v>37.183383991894601</v>
      </c>
      <c r="O819" s="71">
        <v>0.54874953623580702</v>
      </c>
      <c r="P819" s="68">
        <v>75.395610005104601</v>
      </c>
      <c r="Q819" s="71"/>
      <c r="R819" s="68"/>
    </row>
    <row r="820" spans="1:18" x14ac:dyDescent="0.2">
      <c r="A820" s="72" t="s">
        <v>1968</v>
      </c>
      <c r="B820" s="66" t="s">
        <v>1969</v>
      </c>
      <c r="C820" s="67">
        <v>45</v>
      </c>
      <c r="D820" s="67" t="s">
        <v>343</v>
      </c>
      <c r="E820" s="71">
        <v>0.68727658489677401</v>
      </c>
      <c r="F820" s="68">
        <v>31.427125506072901</v>
      </c>
      <c r="G820" s="71">
        <v>0.75760368271733503</v>
      </c>
      <c r="H820" s="68">
        <v>29.706477732793498</v>
      </c>
      <c r="I820" s="71">
        <v>0.66444361045835099</v>
      </c>
      <c r="J820" s="68">
        <v>21.103238866396801</v>
      </c>
      <c r="K820" s="71">
        <v>0.78268508525011105</v>
      </c>
      <c r="L820" s="68">
        <v>20.141700404858302</v>
      </c>
      <c r="M820" s="71">
        <v>0.71911098627155001</v>
      </c>
      <c r="N820" s="68">
        <v>26.4944275582573</v>
      </c>
      <c r="O820" s="71">
        <v>0.51253955978652499</v>
      </c>
      <c r="P820" s="68">
        <v>71.311893823379293</v>
      </c>
      <c r="Q820" s="71"/>
      <c r="R820" s="68"/>
    </row>
    <row r="821" spans="1:18" x14ac:dyDescent="0.2">
      <c r="A821" s="72" t="s">
        <v>1970</v>
      </c>
      <c r="B821" s="66" t="s">
        <v>1971</v>
      </c>
      <c r="C821" s="67">
        <v>45</v>
      </c>
      <c r="D821" s="67" t="s">
        <v>343</v>
      </c>
      <c r="E821" s="71">
        <v>0.71984197289959095</v>
      </c>
      <c r="F821" s="68">
        <v>43.724696356275302</v>
      </c>
      <c r="G821" s="71">
        <v>0.77989711669457595</v>
      </c>
      <c r="H821" s="68">
        <v>35.931174089068797</v>
      </c>
      <c r="I821" s="71">
        <v>0.70625027413294805</v>
      </c>
      <c r="J821" s="68">
        <v>32.540485829959501</v>
      </c>
      <c r="K821" s="71">
        <v>0.79290358095660596</v>
      </c>
      <c r="L821" s="68">
        <v>21.659919028340099</v>
      </c>
      <c r="M821" s="71">
        <v>0.74017766230118298</v>
      </c>
      <c r="N821" s="68">
        <v>30.9017223910841</v>
      </c>
      <c r="O821" s="71">
        <v>0.57998123041264504</v>
      </c>
      <c r="P821" s="68">
        <v>79.070954568657498</v>
      </c>
      <c r="Q821" s="71"/>
      <c r="R821" s="68"/>
    </row>
    <row r="822" spans="1:18" x14ac:dyDescent="0.2">
      <c r="A822" s="72" t="s">
        <v>1972</v>
      </c>
      <c r="B822" s="66" t="s">
        <v>1973</v>
      </c>
      <c r="C822" s="67">
        <v>45</v>
      </c>
      <c r="D822" s="67" t="s">
        <v>343</v>
      </c>
      <c r="E822" s="71">
        <v>0.71282715074007497</v>
      </c>
      <c r="F822" s="68">
        <v>40.738866396761097</v>
      </c>
      <c r="G822" s="71">
        <v>0.82166461852497796</v>
      </c>
      <c r="H822" s="68">
        <v>50.202429149797602</v>
      </c>
      <c r="I822" s="71">
        <v>0.64716376761932404</v>
      </c>
      <c r="J822" s="68">
        <v>16.9534412955466</v>
      </c>
      <c r="K822" s="71">
        <v>0.80084327068753502</v>
      </c>
      <c r="L822" s="68">
        <v>23.1275303643725</v>
      </c>
      <c r="M822" s="71">
        <v>0.77528878901723997</v>
      </c>
      <c r="N822" s="68">
        <v>39.057750759878402</v>
      </c>
      <c r="O822" s="71">
        <v>0.51917530785129695</v>
      </c>
      <c r="P822" s="68">
        <v>71.822358346094902</v>
      </c>
      <c r="Q822" s="71"/>
      <c r="R822" s="68"/>
    </row>
    <row r="823" spans="1:18" x14ac:dyDescent="0.2">
      <c r="A823" s="72" t="s">
        <v>1974</v>
      </c>
      <c r="B823" s="66" t="s">
        <v>1975</v>
      </c>
      <c r="C823" s="67">
        <v>45</v>
      </c>
      <c r="D823" s="67" t="s">
        <v>343</v>
      </c>
      <c r="E823" s="71">
        <v>0.81253391416807896</v>
      </c>
      <c r="F823" s="68">
        <v>84.311740890688299</v>
      </c>
      <c r="G823" s="71">
        <v>0.88715325027833403</v>
      </c>
      <c r="H823" s="68">
        <v>77.378542510121505</v>
      </c>
      <c r="I823" s="71">
        <v>0.70833573216317103</v>
      </c>
      <c r="J823" s="68">
        <v>33.198380566801603</v>
      </c>
      <c r="K823" s="71">
        <v>0.88052520697109904</v>
      </c>
      <c r="L823" s="68">
        <v>45.546558704453403</v>
      </c>
      <c r="M823" s="71">
        <v>0.92275552122467597</v>
      </c>
      <c r="N823" s="68">
        <v>85.359675785207699</v>
      </c>
      <c r="O823" s="71">
        <v>0.66389986020311198</v>
      </c>
      <c r="P823" s="68">
        <v>86.166411434405305</v>
      </c>
      <c r="Q823" s="71"/>
      <c r="R823" s="68"/>
    </row>
    <row r="824" spans="1:18" x14ac:dyDescent="0.2">
      <c r="A824" s="72" t="s">
        <v>1976</v>
      </c>
      <c r="B824" s="66" t="s">
        <v>1977</v>
      </c>
      <c r="C824" s="67">
        <v>45</v>
      </c>
      <c r="D824" s="67" t="s">
        <v>343</v>
      </c>
      <c r="E824" s="71">
        <v>0.73731202271934504</v>
      </c>
      <c r="F824" s="68">
        <v>50.556680161943298</v>
      </c>
      <c r="G824" s="71">
        <v>0.82636192391099295</v>
      </c>
      <c r="H824" s="68">
        <v>52.277327935222701</v>
      </c>
      <c r="I824" s="71">
        <v>0.69623983543942203</v>
      </c>
      <c r="J824" s="68">
        <v>28.744939271255099</v>
      </c>
      <c r="K824" s="71">
        <v>0.841698292699531</v>
      </c>
      <c r="L824" s="68">
        <v>32.489878542510098</v>
      </c>
      <c r="M824" s="71">
        <v>0.736666549629578</v>
      </c>
      <c r="N824" s="68">
        <v>30.1418439716312</v>
      </c>
      <c r="O824" s="71">
        <v>0.58559351191720099</v>
      </c>
      <c r="P824" s="68">
        <v>79.683511995916305</v>
      </c>
      <c r="Q824" s="71"/>
      <c r="R824" s="68"/>
    </row>
    <row r="825" spans="1:18" x14ac:dyDescent="0.2">
      <c r="A825" s="72" t="s">
        <v>1978</v>
      </c>
      <c r="B825" s="66" t="s">
        <v>1979</v>
      </c>
      <c r="C825" s="67">
        <v>45</v>
      </c>
      <c r="D825" s="67" t="s">
        <v>343</v>
      </c>
      <c r="E825" s="71">
        <v>0.79503895706229499</v>
      </c>
      <c r="F825" s="68">
        <v>77.277327935222701</v>
      </c>
      <c r="G825" s="71">
        <v>0.88198495332825599</v>
      </c>
      <c r="H825" s="68">
        <v>75.4554655870445</v>
      </c>
      <c r="I825" s="71">
        <v>0.78443410218165399</v>
      </c>
      <c r="J825" s="68">
        <v>61.639676113360302</v>
      </c>
      <c r="K825" s="71">
        <v>0.91959831589989305</v>
      </c>
      <c r="L825" s="68">
        <v>63.5627530364373</v>
      </c>
      <c r="M825" s="71">
        <v>0.85955549313577495</v>
      </c>
      <c r="N825" s="68">
        <v>65.349544072948305</v>
      </c>
      <c r="O825" s="71">
        <v>0.52962192076589598</v>
      </c>
      <c r="P825" s="68">
        <v>73.200612557427306</v>
      </c>
      <c r="Q825" s="71"/>
      <c r="R825" s="68"/>
    </row>
    <row r="826" spans="1:18" x14ac:dyDescent="0.2">
      <c r="A826" s="72" t="s">
        <v>1980</v>
      </c>
      <c r="B826" s="66" t="s">
        <v>1981</v>
      </c>
      <c r="C826" s="67">
        <v>45</v>
      </c>
      <c r="D826" s="67" t="s">
        <v>343</v>
      </c>
      <c r="E826" s="71">
        <v>0.77282245080093204</v>
      </c>
      <c r="F826" s="68">
        <v>66.700404858299606</v>
      </c>
      <c r="G826" s="71">
        <v>0.89103252100150099</v>
      </c>
      <c r="H826" s="68">
        <v>79.402834008097201</v>
      </c>
      <c r="I826" s="71">
        <v>0.75646194420325896</v>
      </c>
      <c r="J826" s="68">
        <v>50.708502024291498</v>
      </c>
      <c r="K826" s="71">
        <v>0.89916428329180598</v>
      </c>
      <c r="L826" s="68">
        <v>53.593117408906899</v>
      </c>
      <c r="M826" s="71">
        <v>0.85604438046416897</v>
      </c>
      <c r="N826" s="68">
        <v>63.931104356636297</v>
      </c>
      <c r="O826" s="71">
        <v>0.461409125043928</v>
      </c>
      <c r="P826" s="68">
        <v>65.4415518121491</v>
      </c>
      <c r="Q826" s="71"/>
      <c r="R826" s="68"/>
    </row>
    <row r="827" spans="1:18" x14ac:dyDescent="0.2">
      <c r="A827" s="72" t="s">
        <v>1982</v>
      </c>
      <c r="B827" s="66" t="s">
        <v>1983</v>
      </c>
      <c r="C827" s="67">
        <v>45</v>
      </c>
      <c r="D827" s="67" t="s">
        <v>343</v>
      </c>
      <c r="E827" s="71">
        <v>0.82123820145555304</v>
      </c>
      <c r="F827" s="68">
        <v>88.006072874493896</v>
      </c>
      <c r="G827" s="71">
        <v>0.86526203286584502</v>
      </c>
      <c r="H827" s="68">
        <v>68.117408906882602</v>
      </c>
      <c r="I827" s="71">
        <v>0.871222635280546</v>
      </c>
      <c r="J827" s="68">
        <v>93.168016194331997</v>
      </c>
      <c r="K827" s="71">
        <v>0.96601962196795399</v>
      </c>
      <c r="L827" s="68">
        <v>87.550607287449395</v>
      </c>
      <c r="M827" s="71">
        <v>0.86657771847898601</v>
      </c>
      <c r="N827" s="68">
        <v>67.983789260384995</v>
      </c>
      <c r="O827" s="71">
        <v>0.53710899868443196</v>
      </c>
      <c r="P827" s="68">
        <v>74.170495150587001</v>
      </c>
      <c r="Q827" s="71"/>
      <c r="R827" s="68"/>
    </row>
    <row r="828" spans="1:18" x14ac:dyDescent="0.2">
      <c r="A828" s="72" t="s">
        <v>1984</v>
      </c>
      <c r="B828" s="66" t="s">
        <v>1985</v>
      </c>
      <c r="C828" s="67">
        <v>45</v>
      </c>
      <c r="D828" s="67" t="s">
        <v>343</v>
      </c>
      <c r="E828" s="71">
        <v>0.75550621529894402</v>
      </c>
      <c r="F828" s="68">
        <v>58.400809716599198</v>
      </c>
      <c r="G828" s="71">
        <v>0.84486489315282898</v>
      </c>
      <c r="H828" s="68">
        <v>59.008097165991899</v>
      </c>
      <c r="I828" s="71">
        <v>0.77979180673416504</v>
      </c>
      <c r="J828" s="68">
        <v>59.362348178137601</v>
      </c>
      <c r="K828" s="71">
        <v>0.858715262017401</v>
      </c>
      <c r="L828" s="68">
        <v>37.904858299595098</v>
      </c>
      <c r="M828" s="71">
        <v>0.78933323970366198</v>
      </c>
      <c r="N828" s="68">
        <v>43.161094224924</v>
      </c>
      <c r="O828" s="71">
        <v>0.50482587488666097</v>
      </c>
      <c r="P828" s="68">
        <v>70.137825421133201</v>
      </c>
      <c r="Q828" s="71"/>
      <c r="R828" s="68"/>
    </row>
    <row r="829" spans="1:18" x14ac:dyDescent="0.2">
      <c r="A829" s="72" t="s">
        <v>1986</v>
      </c>
      <c r="B829" s="66" t="s">
        <v>1987</v>
      </c>
      <c r="C829" s="67">
        <v>45</v>
      </c>
      <c r="D829" s="67" t="s">
        <v>343</v>
      </c>
      <c r="E829" s="71">
        <v>0.81344523722459905</v>
      </c>
      <c r="F829" s="68">
        <v>84.767206477732799</v>
      </c>
      <c r="G829" s="71">
        <v>0.90896809113922505</v>
      </c>
      <c r="H829" s="68">
        <v>85.323886639676104</v>
      </c>
      <c r="I829" s="71">
        <v>0.82125599653686998</v>
      </c>
      <c r="J829" s="68">
        <v>77.530364372469606</v>
      </c>
      <c r="K829" s="71">
        <v>0.94173111569592804</v>
      </c>
      <c r="L829" s="68">
        <v>75.101214574898805</v>
      </c>
      <c r="M829" s="71">
        <v>0.90519995786664798</v>
      </c>
      <c r="N829" s="68">
        <v>79.989868287740606</v>
      </c>
      <c r="O829" s="71">
        <v>0.49007102488432702</v>
      </c>
      <c r="P829" s="68">
        <v>68.555385400714698</v>
      </c>
      <c r="Q829" s="71"/>
      <c r="R829" s="68"/>
    </row>
    <row r="830" spans="1:18" x14ac:dyDescent="0.2">
      <c r="A830" s="72" t="s">
        <v>1988</v>
      </c>
      <c r="B830" s="66" t="s">
        <v>1989</v>
      </c>
      <c r="C830" s="67">
        <v>45</v>
      </c>
      <c r="D830" s="67" t="s">
        <v>343</v>
      </c>
      <c r="E830" s="71">
        <v>0.78636068731428599</v>
      </c>
      <c r="F830" s="68">
        <v>72.773279352226695</v>
      </c>
      <c r="G830" s="71">
        <v>0.88007752874730905</v>
      </c>
      <c r="H830" s="68">
        <v>74.5445344129555</v>
      </c>
      <c r="I830" s="71">
        <v>0.84788428308560304</v>
      </c>
      <c r="J830" s="68">
        <v>86.487854251012095</v>
      </c>
      <c r="K830" s="71">
        <v>0.94031642234522095</v>
      </c>
      <c r="L830" s="68">
        <v>74.139676113360295</v>
      </c>
      <c r="M830" s="71">
        <v>0.84199992977774696</v>
      </c>
      <c r="N830" s="68">
        <v>59.219858156028401</v>
      </c>
      <c r="O830" s="71">
        <v>0.42152527261555101</v>
      </c>
      <c r="P830" s="68">
        <v>61.255742725880502</v>
      </c>
      <c r="Q830" s="71"/>
      <c r="R830" s="68"/>
    </row>
    <row r="831" spans="1:18" x14ac:dyDescent="0.2">
      <c r="A831" s="72" t="s">
        <v>1990</v>
      </c>
      <c r="B831" s="66" t="s">
        <v>1991</v>
      </c>
      <c r="C831" s="67">
        <v>45</v>
      </c>
      <c r="D831" s="67" t="s">
        <v>343</v>
      </c>
      <c r="E831" s="71">
        <v>0.81247318206700603</v>
      </c>
      <c r="F831" s="68">
        <v>84.261133603238903</v>
      </c>
      <c r="G831" s="71">
        <v>0.881844326080375</v>
      </c>
      <c r="H831" s="68">
        <v>75.354251012145696</v>
      </c>
      <c r="I831" s="71">
        <v>0.89211729959431396</v>
      </c>
      <c r="J831" s="68">
        <v>96.204453441295499</v>
      </c>
      <c r="K831" s="71">
        <v>0.97236902176640005</v>
      </c>
      <c r="L831" s="68">
        <v>90.182186234817806</v>
      </c>
      <c r="M831" s="71">
        <v>0.83497770443453501</v>
      </c>
      <c r="N831" s="68">
        <v>57.041540020263398</v>
      </c>
      <c r="O831" s="71">
        <v>0.48105755845940501</v>
      </c>
      <c r="P831" s="68">
        <v>67.585502807554903</v>
      </c>
      <c r="Q831" s="71"/>
      <c r="R831" s="68"/>
    </row>
    <row r="832" spans="1:18" x14ac:dyDescent="0.2">
      <c r="A832" s="72" t="s">
        <v>1992</v>
      </c>
      <c r="B832" s="66" t="s">
        <v>1993</v>
      </c>
      <c r="C832" s="67">
        <v>45</v>
      </c>
      <c r="D832" s="67" t="s">
        <v>343</v>
      </c>
      <c r="E832" s="71">
        <v>0.764067389376474</v>
      </c>
      <c r="F832" s="68">
        <v>62.297570850202398</v>
      </c>
      <c r="G832" s="71">
        <v>0.83931385481346799</v>
      </c>
      <c r="H832" s="68">
        <v>56.6295546558704</v>
      </c>
      <c r="I832" s="71">
        <v>0.84844443554493598</v>
      </c>
      <c r="J832" s="68">
        <v>86.791497975708495</v>
      </c>
      <c r="K832" s="71">
        <v>0.90941562395339104</v>
      </c>
      <c r="L832" s="68">
        <v>58.198380566801603</v>
      </c>
      <c r="M832" s="71">
        <v>0.83848881710614098</v>
      </c>
      <c r="N832" s="68">
        <v>58.156028368794303</v>
      </c>
      <c r="O832" s="71">
        <v>0.38467421546443498</v>
      </c>
      <c r="P832" s="68">
        <v>56.661562021439501</v>
      </c>
      <c r="Q832" s="71"/>
      <c r="R832" s="68"/>
    </row>
    <row r="833" spans="1:18" x14ac:dyDescent="0.2">
      <c r="A833" s="72" t="s">
        <v>1994</v>
      </c>
      <c r="B833" s="66" t="s">
        <v>1995</v>
      </c>
      <c r="C833" s="67">
        <v>45</v>
      </c>
      <c r="D833" s="67" t="s">
        <v>343</v>
      </c>
      <c r="E833" s="71">
        <v>0.76613472838191299</v>
      </c>
      <c r="F833" s="68">
        <v>63.613360323886603</v>
      </c>
      <c r="G833" s="71">
        <v>0.89545057915625703</v>
      </c>
      <c r="H833" s="68">
        <v>80.870445344129607</v>
      </c>
      <c r="I833" s="71">
        <v>0.77050245099135195</v>
      </c>
      <c r="J833" s="68">
        <v>55.921052631579002</v>
      </c>
      <c r="K833" s="71">
        <v>0.940680812677537</v>
      </c>
      <c r="L833" s="68">
        <v>74.3927125506073</v>
      </c>
      <c r="M833" s="71">
        <v>0.92626663389628205</v>
      </c>
      <c r="N833" s="68">
        <v>86.575481256332296</v>
      </c>
      <c r="O833" s="71">
        <v>0.29777316518813701</v>
      </c>
      <c r="P833" s="68">
        <v>43.491577335375197</v>
      </c>
      <c r="Q833" s="71"/>
      <c r="R833" s="68"/>
    </row>
    <row r="834" spans="1:18" x14ac:dyDescent="0.2">
      <c r="A834" s="72" t="s">
        <v>1996</v>
      </c>
      <c r="B834" s="66" t="s">
        <v>1997</v>
      </c>
      <c r="C834" s="67">
        <v>45</v>
      </c>
      <c r="D834" s="67" t="s">
        <v>343</v>
      </c>
      <c r="E834" s="71">
        <v>0.734861171362586</v>
      </c>
      <c r="F834" s="68">
        <v>49.595141700404902</v>
      </c>
      <c r="G834" s="71">
        <v>0.87322457753151095</v>
      </c>
      <c r="H834" s="68">
        <v>70.748987854250998</v>
      </c>
      <c r="I834" s="71">
        <v>0.73632474823655203</v>
      </c>
      <c r="J834" s="68">
        <v>43.269230769230802</v>
      </c>
      <c r="K834" s="71">
        <v>0.82530440416600404</v>
      </c>
      <c r="L834" s="68">
        <v>28.643724696356301</v>
      </c>
      <c r="M834" s="71">
        <v>0.84199992977774696</v>
      </c>
      <c r="N834" s="68">
        <v>59.219858156028401</v>
      </c>
      <c r="O834" s="71">
        <v>0.39745219710111601</v>
      </c>
      <c r="P834" s="68">
        <v>58.397141398672801</v>
      </c>
      <c r="Q834" s="71"/>
      <c r="R834" s="68"/>
    </row>
    <row r="835" spans="1:18" x14ac:dyDescent="0.2">
      <c r="A835" s="72" t="s">
        <v>1998</v>
      </c>
      <c r="B835" s="66" t="s">
        <v>1999</v>
      </c>
      <c r="C835" s="67">
        <v>45</v>
      </c>
      <c r="D835" s="67" t="s">
        <v>343</v>
      </c>
      <c r="E835" s="71">
        <v>0.66147715756226999</v>
      </c>
      <c r="F835" s="68">
        <v>26.062753036437201</v>
      </c>
      <c r="G835" s="71">
        <v>0.84504256105054099</v>
      </c>
      <c r="H835" s="68">
        <v>59.261133603238903</v>
      </c>
      <c r="I835" s="71">
        <v>0.47732529047376998</v>
      </c>
      <c r="J835" s="68">
        <v>3.1882591093117401</v>
      </c>
      <c r="K835" s="71">
        <v>0.70217708539433898</v>
      </c>
      <c r="L835" s="68">
        <v>10.5769230769231</v>
      </c>
      <c r="M835" s="71">
        <v>0.86306660580738004</v>
      </c>
      <c r="N835" s="68">
        <v>66.565349544072902</v>
      </c>
      <c r="O835" s="71">
        <v>0.41977424508531802</v>
      </c>
      <c r="P835" s="68">
        <v>61.051556916794297</v>
      </c>
      <c r="Q835" s="71"/>
      <c r="R835" s="68"/>
    </row>
    <row r="836" spans="1:18" x14ac:dyDescent="0.2">
      <c r="A836" s="72" t="s">
        <v>2000</v>
      </c>
      <c r="B836" s="66" t="s">
        <v>2001</v>
      </c>
      <c r="C836" s="67">
        <v>45</v>
      </c>
      <c r="D836" s="67" t="s">
        <v>343</v>
      </c>
      <c r="E836" s="71">
        <v>0.66552965604001602</v>
      </c>
      <c r="F836" s="68">
        <v>26.821862348178101</v>
      </c>
      <c r="G836" s="71">
        <v>0.77345453357041305</v>
      </c>
      <c r="H836" s="68">
        <v>34.362348178137701</v>
      </c>
      <c r="I836" s="71">
        <v>0.61324450971641098</v>
      </c>
      <c r="J836" s="68">
        <v>12.8036437246964</v>
      </c>
      <c r="K836" s="71">
        <v>0.84009285597949102</v>
      </c>
      <c r="L836" s="68">
        <v>32.034412955465598</v>
      </c>
      <c r="M836" s="71">
        <v>0.754222112987606</v>
      </c>
      <c r="N836" s="68">
        <v>34.650455927051702</v>
      </c>
      <c r="O836" s="71">
        <v>0.34663426794615798</v>
      </c>
      <c r="P836" s="68">
        <v>51.301684532925002</v>
      </c>
      <c r="Q836" s="71"/>
      <c r="R836" s="68"/>
    </row>
    <row r="837" spans="1:18" x14ac:dyDescent="0.2">
      <c r="A837" s="72" t="s">
        <v>2002</v>
      </c>
      <c r="B837" s="66" t="s">
        <v>2003</v>
      </c>
      <c r="C837" s="67">
        <v>45</v>
      </c>
      <c r="D837" s="67" t="s">
        <v>343</v>
      </c>
      <c r="E837" s="71">
        <v>0.70790713448126097</v>
      </c>
      <c r="F837" s="68">
        <v>38.5627530364373</v>
      </c>
      <c r="G837" s="71">
        <v>0.85699064296427596</v>
      </c>
      <c r="H837" s="68">
        <v>64.979757085020196</v>
      </c>
      <c r="I837" s="71">
        <v>0.72407463571895703</v>
      </c>
      <c r="J837" s="68">
        <v>39.17004048583</v>
      </c>
      <c r="K837" s="71">
        <v>0.87054669265642803</v>
      </c>
      <c r="L837" s="68">
        <v>41.497975708501997</v>
      </c>
      <c r="M837" s="71">
        <v>0.78582212703205601</v>
      </c>
      <c r="N837" s="68">
        <v>42.198581560283699</v>
      </c>
      <c r="O837" s="71">
        <v>0.30210157403458698</v>
      </c>
      <c r="P837" s="68">
        <v>44.461459928535</v>
      </c>
      <c r="Q837" s="71"/>
      <c r="R837" s="68"/>
    </row>
    <row r="838" spans="1:18" x14ac:dyDescent="0.2">
      <c r="A838" s="72" t="s">
        <v>2004</v>
      </c>
      <c r="B838" s="66" t="s">
        <v>2005</v>
      </c>
      <c r="C838" s="67">
        <v>45</v>
      </c>
      <c r="D838" s="67" t="s">
        <v>343</v>
      </c>
      <c r="E838" s="71">
        <v>0.74040474060627703</v>
      </c>
      <c r="F838" s="68">
        <v>51.872469635627503</v>
      </c>
      <c r="G838" s="71">
        <v>0.81854393673982695</v>
      </c>
      <c r="H838" s="68">
        <v>48.431174089068797</v>
      </c>
      <c r="I838" s="71">
        <v>0.78361186290321005</v>
      </c>
      <c r="J838" s="68">
        <v>61.4372469635627</v>
      </c>
      <c r="K838" s="71">
        <v>0.92613734787134605</v>
      </c>
      <c r="L838" s="68">
        <v>67.307692307692307</v>
      </c>
      <c r="M838" s="71">
        <v>0.85604438046416897</v>
      </c>
      <c r="N838" s="68">
        <v>63.931104356636297</v>
      </c>
      <c r="O838" s="71">
        <v>0.31768617505283397</v>
      </c>
      <c r="P838" s="68">
        <v>47.064828994384897</v>
      </c>
      <c r="Q838" s="71"/>
      <c r="R838" s="68"/>
    </row>
    <row r="839" spans="1:18" x14ac:dyDescent="0.2">
      <c r="A839" s="72" t="s">
        <v>2006</v>
      </c>
      <c r="B839" s="66" t="s">
        <v>2007</v>
      </c>
      <c r="C839" s="67">
        <v>45</v>
      </c>
      <c r="D839" s="67" t="s">
        <v>343</v>
      </c>
      <c r="E839" s="71">
        <v>0.739400866137359</v>
      </c>
      <c r="F839" s="68">
        <v>51.214574898785401</v>
      </c>
      <c r="G839" s="71">
        <v>0.90120897228508801</v>
      </c>
      <c r="H839" s="68">
        <v>82.388663967611294</v>
      </c>
      <c r="I839" s="71">
        <v>0.81003498461323298</v>
      </c>
      <c r="J839" s="68">
        <v>72.925101214574894</v>
      </c>
      <c r="K839" s="71">
        <v>0.88367669796460502</v>
      </c>
      <c r="L839" s="68">
        <v>47.014170040485801</v>
      </c>
      <c r="M839" s="71">
        <v>0.83848881710614098</v>
      </c>
      <c r="N839" s="68">
        <v>58.156028368794303</v>
      </c>
      <c r="O839" s="71">
        <v>0.26359485871773097</v>
      </c>
      <c r="P839" s="68">
        <v>37.059724349157698</v>
      </c>
      <c r="Q839" s="71"/>
      <c r="R839" s="68"/>
    </row>
    <row r="840" spans="1:18" x14ac:dyDescent="0.2">
      <c r="A840" s="72" t="s">
        <v>2008</v>
      </c>
      <c r="B840" s="66" t="s">
        <v>2009</v>
      </c>
      <c r="C840" s="67">
        <v>45</v>
      </c>
      <c r="D840" s="67" t="s">
        <v>343</v>
      </c>
      <c r="E840" s="71">
        <v>0.83595308757208298</v>
      </c>
      <c r="F840" s="68">
        <v>91.852226720647806</v>
      </c>
      <c r="G840" s="71">
        <v>0.93717427533735398</v>
      </c>
      <c r="H840" s="68">
        <v>93.218623481781407</v>
      </c>
      <c r="I840" s="71">
        <v>0.87423464352733804</v>
      </c>
      <c r="J840" s="68">
        <v>93.572874493927102</v>
      </c>
      <c r="K840" s="71">
        <v>0.95570506530466404</v>
      </c>
      <c r="L840" s="68">
        <v>82.236842105263193</v>
      </c>
      <c r="M840" s="71">
        <v>0.97542221129875994</v>
      </c>
      <c r="N840" s="68">
        <v>96.909827760891602</v>
      </c>
      <c r="O840" s="71">
        <v>0.43722924239229799</v>
      </c>
      <c r="P840" s="68">
        <v>62.736089841755998</v>
      </c>
      <c r="Q840" s="71"/>
      <c r="R840" s="68"/>
    </row>
    <row r="841" spans="1:18" x14ac:dyDescent="0.2">
      <c r="A841" s="72" t="s">
        <v>2010</v>
      </c>
      <c r="B841" s="66" t="s">
        <v>2011</v>
      </c>
      <c r="C841" s="67">
        <v>45</v>
      </c>
      <c r="D841" s="67" t="s">
        <v>343</v>
      </c>
      <c r="E841" s="71">
        <v>0.82784884090343003</v>
      </c>
      <c r="F841" s="68">
        <v>89.979757085020196</v>
      </c>
      <c r="G841" s="71">
        <v>0.92607859039660001</v>
      </c>
      <c r="H841" s="68">
        <v>90.637651821862306</v>
      </c>
      <c r="I841" s="71">
        <v>0.91533565309319798</v>
      </c>
      <c r="J841" s="68">
        <v>98.582995951417004</v>
      </c>
      <c r="K841" s="71">
        <v>0.92621176831336605</v>
      </c>
      <c r="L841" s="68">
        <v>67.358299595141702</v>
      </c>
      <c r="M841" s="71">
        <v>0.92626663389628205</v>
      </c>
      <c r="N841" s="68">
        <v>86.575481256332296</v>
      </c>
      <c r="O841" s="71">
        <v>0.44535155881770599</v>
      </c>
      <c r="P841" s="68">
        <v>63.859111791730498</v>
      </c>
      <c r="Q841" s="71"/>
      <c r="R841" s="68"/>
    </row>
    <row r="842" spans="1:18" x14ac:dyDescent="0.2">
      <c r="A842" s="72" t="s">
        <v>2012</v>
      </c>
      <c r="B842" s="66" t="s">
        <v>2013</v>
      </c>
      <c r="C842" s="67">
        <v>45</v>
      </c>
      <c r="D842" s="67" t="s">
        <v>343</v>
      </c>
      <c r="E842" s="71">
        <v>0.75557989924837499</v>
      </c>
      <c r="F842" s="68">
        <v>58.451417004048601</v>
      </c>
      <c r="G842" s="71">
        <v>0.87052028466935805</v>
      </c>
      <c r="H842" s="68">
        <v>69.939271255060703</v>
      </c>
      <c r="I842" s="71">
        <v>0.82862521290094604</v>
      </c>
      <c r="J842" s="68">
        <v>80.516194331983797</v>
      </c>
      <c r="K842" s="71">
        <v>0.93741090930036497</v>
      </c>
      <c r="L842" s="68">
        <v>72.773279352226695</v>
      </c>
      <c r="M842" s="71">
        <v>0.803377690390085</v>
      </c>
      <c r="N842" s="68">
        <v>47.467071935157001</v>
      </c>
      <c r="O842" s="71">
        <v>0.33796539898111899</v>
      </c>
      <c r="P842" s="68">
        <v>50.076569678407303</v>
      </c>
      <c r="Q842" s="71"/>
      <c r="R842" s="68"/>
    </row>
    <row r="843" spans="1:18" x14ac:dyDescent="0.2">
      <c r="A843" s="72" t="s">
        <v>2014</v>
      </c>
      <c r="B843" s="66" t="s">
        <v>2015</v>
      </c>
      <c r="C843" s="67">
        <v>45</v>
      </c>
      <c r="D843" s="67" t="s">
        <v>343</v>
      </c>
      <c r="E843" s="71">
        <v>0.83164637358776194</v>
      </c>
      <c r="F843" s="68">
        <v>90.941295546558706</v>
      </c>
      <c r="G843" s="71">
        <v>0.89685799443833902</v>
      </c>
      <c r="H843" s="68">
        <v>81.174089068825893</v>
      </c>
      <c r="I843" s="71">
        <v>0.85737868168154396</v>
      </c>
      <c r="J843" s="68">
        <v>89.0182186234818</v>
      </c>
      <c r="K843" s="71">
        <v>0.94347214188601103</v>
      </c>
      <c r="L843" s="68">
        <v>75.708502024291505</v>
      </c>
      <c r="M843" s="71">
        <v>0.97191109862715497</v>
      </c>
      <c r="N843" s="68">
        <v>96.352583586626096</v>
      </c>
      <c r="O843" s="71">
        <v>0.48861195130576102</v>
      </c>
      <c r="P843" s="68">
        <v>68.4532924961715</v>
      </c>
      <c r="Q843" s="71"/>
      <c r="R843" s="68"/>
    </row>
    <row r="844" spans="1:18" x14ac:dyDescent="0.2">
      <c r="A844" s="72" t="s">
        <v>2016</v>
      </c>
      <c r="B844" s="66" t="s">
        <v>2017</v>
      </c>
      <c r="C844" s="67">
        <v>45</v>
      </c>
      <c r="D844" s="67" t="s">
        <v>343</v>
      </c>
      <c r="E844" s="71">
        <v>0.77995666818744902</v>
      </c>
      <c r="F844" s="68">
        <v>69.585020242914993</v>
      </c>
      <c r="G844" s="71">
        <v>0.78290851344592505</v>
      </c>
      <c r="H844" s="68">
        <v>36.791497975708502</v>
      </c>
      <c r="I844" s="71">
        <v>0.73369292231301697</v>
      </c>
      <c r="J844" s="68">
        <v>42.560728744939297</v>
      </c>
      <c r="K844" s="71">
        <v>0.91750534775293102</v>
      </c>
      <c r="L844" s="68">
        <v>62.449392712550598</v>
      </c>
      <c r="M844" s="71">
        <v>0.86657771847898601</v>
      </c>
      <c r="N844" s="68">
        <v>67.983789260384995</v>
      </c>
      <c r="O844" s="71">
        <v>0.59909883894638805</v>
      </c>
      <c r="P844" s="68">
        <v>81.265952016334893</v>
      </c>
      <c r="Q844" s="71"/>
      <c r="R844" s="68"/>
    </row>
    <row r="845" spans="1:18" x14ac:dyDescent="0.2">
      <c r="A845" s="72" t="s">
        <v>2018</v>
      </c>
      <c r="B845" s="66" t="s">
        <v>2019</v>
      </c>
      <c r="C845" s="67">
        <v>45</v>
      </c>
      <c r="D845" s="67" t="s">
        <v>343</v>
      </c>
      <c r="E845" s="71">
        <v>0.80373926959600295</v>
      </c>
      <c r="F845" s="68">
        <v>80.921052631578902</v>
      </c>
      <c r="G845" s="71">
        <v>0.88533984272761801</v>
      </c>
      <c r="H845" s="68">
        <v>76.67004048583</v>
      </c>
      <c r="I845" s="71">
        <v>0.79731919067540002</v>
      </c>
      <c r="J845" s="68">
        <v>66.953441295546597</v>
      </c>
      <c r="K845" s="71">
        <v>0.87921027995185397</v>
      </c>
      <c r="L845" s="68">
        <v>45.192307692307701</v>
      </c>
      <c r="M845" s="71">
        <v>0.91222218320985904</v>
      </c>
      <c r="N845" s="68">
        <v>82.269503546099301</v>
      </c>
      <c r="O845" s="71">
        <v>0.54460485141528203</v>
      </c>
      <c r="P845" s="68">
        <v>74.885145482389007</v>
      </c>
      <c r="Q845" s="71"/>
      <c r="R845" s="68"/>
    </row>
    <row r="846" spans="1:18" x14ac:dyDescent="0.2">
      <c r="A846" s="72" t="s">
        <v>2020</v>
      </c>
      <c r="B846" s="66" t="s">
        <v>2021</v>
      </c>
      <c r="C846" s="67">
        <v>45</v>
      </c>
      <c r="D846" s="67" t="s">
        <v>343</v>
      </c>
      <c r="E846" s="71">
        <v>0.77022062059943397</v>
      </c>
      <c r="F846" s="68">
        <v>65.384615384615401</v>
      </c>
      <c r="G846" s="71">
        <v>0.87609147406739696</v>
      </c>
      <c r="H846" s="68">
        <v>72.064777327935204</v>
      </c>
      <c r="I846" s="71">
        <v>0.79959277442640797</v>
      </c>
      <c r="J846" s="68">
        <v>67.712550607287497</v>
      </c>
      <c r="K846" s="71">
        <v>0.90333097616158597</v>
      </c>
      <c r="L846" s="68">
        <v>55.161943319838102</v>
      </c>
      <c r="M846" s="71">
        <v>0.88413328183701401</v>
      </c>
      <c r="N846" s="68">
        <v>72.998986828774093</v>
      </c>
      <c r="O846" s="71">
        <v>0.38795459650476699</v>
      </c>
      <c r="P846" s="68">
        <v>56.967840735068897</v>
      </c>
      <c r="Q846" s="71"/>
      <c r="R846" s="68"/>
    </row>
    <row r="847" spans="1:18" x14ac:dyDescent="0.2">
      <c r="A847" s="72" t="s">
        <v>2022</v>
      </c>
      <c r="B847" s="66" t="s">
        <v>2023</v>
      </c>
      <c r="C847" s="67">
        <v>45</v>
      </c>
      <c r="D847" s="67" t="s">
        <v>343</v>
      </c>
      <c r="E847" s="71">
        <v>0.72739503867396005</v>
      </c>
      <c r="F847" s="68">
        <v>46.558704453441301</v>
      </c>
      <c r="G847" s="71">
        <v>0.848980131416326</v>
      </c>
      <c r="H847" s="68">
        <v>61.690283400809697</v>
      </c>
      <c r="I847" s="71">
        <v>0.72841569417930196</v>
      </c>
      <c r="J847" s="68">
        <v>40.688259109311701</v>
      </c>
      <c r="K847" s="71">
        <v>0.931791665513933</v>
      </c>
      <c r="L847" s="68">
        <v>69.989878542510098</v>
      </c>
      <c r="M847" s="71">
        <v>0.64186650749622598</v>
      </c>
      <c r="N847" s="68">
        <v>16.4133738601824</v>
      </c>
      <c r="O847" s="71">
        <v>0.48592119476401202</v>
      </c>
      <c r="P847" s="68">
        <v>68.044920877999004</v>
      </c>
      <c r="Q847" s="71"/>
      <c r="R847" s="68"/>
    </row>
    <row r="848" spans="1:18" x14ac:dyDescent="0.2">
      <c r="A848" s="72" t="s">
        <v>2024</v>
      </c>
      <c r="B848" s="66" t="s">
        <v>2025</v>
      </c>
      <c r="C848" s="67">
        <v>45</v>
      </c>
      <c r="D848" s="67" t="s">
        <v>343</v>
      </c>
      <c r="E848" s="71">
        <v>0.85399546043872798</v>
      </c>
      <c r="F848" s="68">
        <v>95.344129554655893</v>
      </c>
      <c r="G848" s="71">
        <v>0.93422356308516896</v>
      </c>
      <c r="H848" s="68">
        <v>92.459514170040507</v>
      </c>
      <c r="I848" s="71">
        <v>0.84582031529755197</v>
      </c>
      <c r="J848" s="68">
        <v>86.234817813765204</v>
      </c>
      <c r="K848" s="71">
        <v>0.91863697996516402</v>
      </c>
      <c r="L848" s="68">
        <v>63.208502024291498</v>
      </c>
      <c r="M848" s="71">
        <v>0.92275552122467597</v>
      </c>
      <c r="N848" s="68">
        <v>85.359675785207699</v>
      </c>
      <c r="O848" s="71">
        <v>0.64854092262107899</v>
      </c>
      <c r="P848" s="68">
        <v>84.992343032159297</v>
      </c>
      <c r="Q848" s="71"/>
      <c r="R848" s="68"/>
    </row>
    <row r="849" spans="1:18" x14ac:dyDescent="0.2">
      <c r="A849" s="72" t="s">
        <v>2026</v>
      </c>
      <c r="B849" s="66" t="s">
        <v>2027</v>
      </c>
      <c r="C849" s="67">
        <v>45</v>
      </c>
      <c r="D849" s="67" t="s">
        <v>343</v>
      </c>
      <c r="E849" s="71">
        <v>0.80060491106154696</v>
      </c>
      <c r="F849" s="68">
        <v>79.504048582995907</v>
      </c>
      <c r="G849" s="71">
        <v>0.90198643151179603</v>
      </c>
      <c r="H849" s="68">
        <v>82.793522267206498</v>
      </c>
      <c r="I849" s="71">
        <v>0.76982985627576905</v>
      </c>
      <c r="J849" s="68">
        <v>55.668016194331997</v>
      </c>
      <c r="K849" s="71">
        <v>0.86256039212207103</v>
      </c>
      <c r="L849" s="68">
        <v>39.372469635627503</v>
      </c>
      <c r="M849" s="71">
        <v>0.80688880306168997</v>
      </c>
      <c r="N849" s="68">
        <v>48.0749746707193</v>
      </c>
      <c r="O849" s="71">
        <v>0.66175907233640796</v>
      </c>
      <c r="P849" s="68">
        <v>85.962225625318993</v>
      </c>
      <c r="Q849" s="71"/>
      <c r="R849" s="68"/>
    </row>
    <row r="850" spans="1:18" x14ac:dyDescent="0.2">
      <c r="A850" s="72" t="s">
        <v>2028</v>
      </c>
      <c r="B850" s="66" t="s">
        <v>2029</v>
      </c>
      <c r="C850" s="67">
        <v>45</v>
      </c>
      <c r="D850" s="67" t="s">
        <v>343</v>
      </c>
      <c r="E850" s="71">
        <v>0.74306136836316605</v>
      </c>
      <c r="F850" s="68">
        <v>53.036437246963601</v>
      </c>
      <c r="G850" s="71">
        <v>0.87633781135052402</v>
      </c>
      <c r="H850" s="68">
        <v>72.267206477732799</v>
      </c>
      <c r="I850" s="71">
        <v>0.69909960597616505</v>
      </c>
      <c r="J850" s="68">
        <v>29.757085020242901</v>
      </c>
      <c r="K850" s="71">
        <v>0.84723173565199505</v>
      </c>
      <c r="L850" s="68">
        <v>34.463562753036399</v>
      </c>
      <c r="M850" s="71">
        <v>0.83497770443453501</v>
      </c>
      <c r="N850" s="68">
        <v>57.041540020263398</v>
      </c>
      <c r="O850" s="71">
        <v>0.45765998440260802</v>
      </c>
      <c r="P850" s="68">
        <v>65.033180193976506</v>
      </c>
      <c r="Q850" s="71"/>
      <c r="R850" s="68"/>
    </row>
    <row r="851" spans="1:18" x14ac:dyDescent="0.2">
      <c r="A851" s="72" t="s">
        <v>2030</v>
      </c>
      <c r="B851" s="66" t="s">
        <v>2031</v>
      </c>
      <c r="C851" s="67">
        <v>45</v>
      </c>
      <c r="D851" s="67" t="s">
        <v>343</v>
      </c>
      <c r="E851" s="71">
        <v>0.758373522209144</v>
      </c>
      <c r="F851" s="68">
        <v>59.615384615384599</v>
      </c>
      <c r="G851" s="71">
        <v>0.91275539318665699</v>
      </c>
      <c r="H851" s="68">
        <v>86.386639676113404</v>
      </c>
      <c r="I851" s="71">
        <v>0.78782590022973997</v>
      </c>
      <c r="J851" s="68">
        <v>63.4109311740891</v>
      </c>
      <c r="K851" s="71">
        <v>0.83578500749569296</v>
      </c>
      <c r="L851" s="68">
        <v>31.1740890688259</v>
      </c>
      <c r="M851" s="71">
        <v>0.85955549313577495</v>
      </c>
      <c r="N851" s="68">
        <v>65.349544072948305</v>
      </c>
      <c r="O851" s="71">
        <v>0.39594581699785703</v>
      </c>
      <c r="P851" s="68">
        <v>58.192955589586497</v>
      </c>
      <c r="Q851" s="71"/>
      <c r="R851" s="68"/>
    </row>
    <row r="852" spans="1:18" x14ac:dyDescent="0.2">
      <c r="A852" s="72" t="s">
        <v>2032</v>
      </c>
      <c r="B852" s="66" t="s">
        <v>2033</v>
      </c>
      <c r="C852" s="67">
        <v>45</v>
      </c>
      <c r="D852" s="67" t="s">
        <v>343</v>
      </c>
      <c r="E852" s="71">
        <v>0.76577329179881004</v>
      </c>
      <c r="F852" s="68">
        <v>63.4109311740891</v>
      </c>
      <c r="G852" s="71">
        <v>0.90695813963984995</v>
      </c>
      <c r="H852" s="68">
        <v>84.615384615384599</v>
      </c>
      <c r="I852" s="71">
        <v>0.76369072884957501</v>
      </c>
      <c r="J852" s="68">
        <v>53.390688259109297</v>
      </c>
      <c r="K852" s="71">
        <v>0.88947391898341699</v>
      </c>
      <c r="L852" s="68">
        <v>49.493927125506097</v>
      </c>
      <c r="M852" s="71">
        <v>0.89817773252343702</v>
      </c>
      <c r="N852" s="68">
        <v>78.064842958460005</v>
      </c>
      <c r="O852" s="71">
        <v>0.37056593899776802</v>
      </c>
      <c r="P852" s="68">
        <v>54.9770290964778</v>
      </c>
      <c r="Q852" s="71"/>
      <c r="R852" s="68"/>
    </row>
    <row r="853" spans="1:18" x14ac:dyDescent="0.2">
      <c r="A853" s="72" t="s">
        <v>2034</v>
      </c>
      <c r="B853" s="66" t="s">
        <v>2035</v>
      </c>
      <c r="C853" s="67">
        <v>45</v>
      </c>
      <c r="D853" s="67" t="s">
        <v>343</v>
      </c>
      <c r="E853" s="71">
        <v>0.73330914388998203</v>
      </c>
      <c r="F853" s="68">
        <v>48.987854251012102</v>
      </c>
      <c r="G853" s="71">
        <v>0.91826433771300198</v>
      </c>
      <c r="H853" s="68">
        <v>88.360323886639705</v>
      </c>
      <c r="I853" s="71">
        <v>0.79124363010004195</v>
      </c>
      <c r="J853" s="68">
        <v>64.372469635627496</v>
      </c>
      <c r="K853" s="71">
        <v>0.84350339239218797</v>
      </c>
      <c r="L853" s="68">
        <v>33.147773279352201</v>
      </c>
      <c r="M853" s="71">
        <v>0.81391102840490104</v>
      </c>
      <c r="N853" s="68">
        <v>50.303951367781202</v>
      </c>
      <c r="O853" s="71">
        <v>0.29962333083977699</v>
      </c>
      <c r="P853" s="68">
        <v>43.950995405819299</v>
      </c>
      <c r="Q853" s="71"/>
      <c r="R853" s="68"/>
    </row>
    <row r="854" spans="1:18" x14ac:dyDescent="0.2">
      <c r="A854" s="72" t="s">
        <v>2036</v>
      </c>
      <c r="B854" s="66" t="s">
        <v>2037</v>
      </c>
      <c r="C854" s="67">
        <v>45</v>
      </c>
      <c r="D854" s="67" t="s">
        <v>343</v>
      </c>
      <c r="E854" s="71">
        <v>0.79923597010918501</v>
      </c>
      <c r="F854" s="68">
        <v>78.896761133603206</v>
      </c>
      <c r="G854" s="71">
        <v>0.98414714365745604</v>
      </c>
      <c r="H854" s="68">
        <v>99.746963562752995</v>
      </c>
      <c r="I854" s="71">
        <v>0.80752108410502998</v>
      </c>
      <c r="J854" s="68">
        <v>71.002024291498003</v>
      </c>
      <c r="K854" s="71">
        <v>0.91706521592002999</v>
      </c>
      <c r="L854" s="68">
        <v>61.993927125506097</v>
      </c>
      <c r="M854" s="71">
        <v>0.94382219725431005</v>
      </c>
      <c r="N854" s="68">
        <v>90.932117527862204</v>
      </c>
      <c r="O854" s="71">
        <v>0.34362420960909801</v>
      </c>
      <c r="P854" s="68">
        <v>50.689127105666202</v>
      </c>
      <c r="Q854" s="71"/>
      <c r="R854" s="68"/>
    </row>
    <row r="855" spans="1:18" x14ac:dyDescent="0.2">
      <c r="A855" s="72" t="s">
        <v>2038</v>
      </c>
      <c r="B855" s="66" t="s">
        <v>2039</v>
      </c>
      <c r="C855" s="67">
        <v>45</v>
      </c>
      <c r="D855" s="67" t="s">
        <v>343</v>
      </c>
      <c r="E855" s="71">
        <v>0.77274588294798197</v>
      </c>
      <c r="F855" s="68">
        <v>66.649797570850197</v>
      </c>
      <c r="G855" s="71">
        <v>0.96895498058937202</v>
      </c>
      <c r="H855" s="68">
        <v>98.785425101214599</v>
      </c>
      <c r="I855" s="71">
        <v>0.77372280827807105</v>
      </c>
      <c r="J855" s="68">
        <v>57.489878542510098</v>
      </c>
      <c r="K855" s="71">
        <v>0.89213990536754195</v>
      </c>
      <c r="L855" s="68">
        <v>50.9109311740891</v>
      </c>
      <c r="M855" s="71">
        <v>0.94031108458270396</v>
      </c>
      <c r="N855" s="68">
        <v>89.918946301925004</v>
      </c>
      <c r="O855" s="71">
        <v>0.28860063592222102</v>
      </c>
      <c r="P855" s="68">
        <v>42.062276671771301</v>
      </c>
      <c r="Q855" s="71"/>
      <c r="R855" s="68"/>
    </row>
    <row r="856" spans="1:18" x14ac:dyDescent="0.2">
      <c r="A856" s="72" t="s">
        <v>2040</v>
      </c>
      <c r="B856" s="66" t="s">
        <v>2041</v>
      </c>
      <c r="C856" s="67">
        <v>65</v>
      </c>
      <c r="D856" s="67" t="s">
        <v>343</v>
      </c>
      <c r="E856" s="71">
        <v>0.76497548733874399</v>
      </c>
      <c r="F856" s="68">
        <v>49.9448428019857</v>
      </c>
      <c r="G856" s="71">
        <v>0.81877593100878898</v>
      </c>
      <c r="H856" s="68">
        <v>62.300055157198003</v>
      </c>
      <c r="I856" s="71">
        <v>0.70214284620016698</v>
      </c>
      <c r="J856" s="68">
        <v>23.083287369001699</v>
      </c>
      <c r="K856" s="71">
        <v>0.81418895920025902</v>
      </c>
      <c r="L856" s="68">
        <v>33.949255377826802</v>
      </c>
      <c r="M856" s="71">
        <v>0.78260869565217395</v>
      </c>
      <c r="N856" s="68">
        <v>38.657087593257799</v>
      </c>
      <c r="O856" s="71">
        <v>0.70716100463233</v>
      </c>
      <c r="P856" s="68">
        <v>66.648075850529807</v>
      </c>
      <c r="Q856" s="71"/>
      <c r="R856" s="68"/>
    </row>
    <row r="857" spans="1:18" x14ac:dyDescent="0.2">
      <c r="A857" s="72" t="s">
        <v>2042</v>
      </c>
      <c r="B857" s="66" t="s">
        <v>2043</v>
      </c>
      <c r="C857" s="67">
        <v>65</v>
      </c>
      <c r="D857" s="67" t="s">
        <v>343</v>
      </c>
      <c r="E857" s="71">
        <v>0.72420831646132</v>
      </c>
      <c r="F857" s="68">
        <v>39.492553778268103</v>
      </c>
      <c r="G857" s="71">
        <v>0.88010124587595895</v>
      </c>
      <c r="H857" s="68">
        <v>87.837837837837796</v>
      </c>
      <c r="I857" s="71">
        <v>0.64958199109241499</v>
      </c>
      <c r="J857" s="68">
        <v>13.596249310535001</v>
      </c>
      <c r="K857" s="71">
        <v>0.67741449227768302</v>
      </c>
      <c r="L857" s="68">
        <v>11.583011583011601</v>
      </c>
      <c r="M857" s="71">
        <v>0.76086956521739102</v>
      </c>
      <c r="N857" s="68">
        <v>34.512296214423898</v>
      </c>
      <c r="O857" s="71">
        <v>0.65307428784315402</v>
      </c>
      <c r="P857" s="68">
        <v>60.5131065253765</v>
      </c>
      <c r="Q857" s="71"/>
      <c r="R857" s="68"/>
    </row>
    <row r="858" spans="1:18" x14ac:dyDescent="0.2">
      <c r="A858" s="72" t="s">
        <v>2044</v>
      </c>
      <c r="B858" s="66" t="s">
        <v>2045</v>
      </c>
      <c r="C858" s="67">
        <v>45</v>
      </c>
      <c r="D858" s="67" t="s">
        <v>343</v>
      </c>
      <c r="E858" s="71">
        <v>0.77069862863024796</v>
      </c>
      <c r="F858" s="68">
        <v>65.738866396761097</v>
      </c>
      <c r="G858" s="71">
        <v>0.90647009806703405</v>
      </c>
      <c r="H858" s="68">
        <v>84.362348178137694</v>
      </c>
      <c r="I858" s="71">
        <v>0.76431550187175401</v>
      </c>
      <c r="J858" s="68">
        <v>53.542510121457497</v>
      </c>
      <c r="K858" s="71">
        <v>0.89821649913660095</v>
      </c>
      <c r="L858" s="68">
        <v>53.289473684210499</v>
      </c>
      <c r="M858" s="71">
        <v>0.89817773252343702</v>
      </c>
      <c r="N858" s="68">
        <v>78.064842958460005</v>
      </c>
      <c r="O858" s="71">
        <v>0.386313311552413</v>
      </c>
      <c r="P858" s="68">
        <v>56.7636549259826</v>
      </c>
      <c r="Q858" s="71"/>
      <c r="R858" s="68"/>
    </row>
    <row r="859" spans="1:18" x14ac:dyDescent="0.2">
      <c r="A859" s="72" t="s">
        <v>2046</v>
      </c>
      <c r="B859" s="66" t="s">
        <v>2047</v>
      </c>
      <c r="C859" s="67">
        <v>45</v>
      </c>
      <c r="D859" s="67" t="s">
        <v>343</v>
      </c>
      <c r="E859" s="71">
        <v>0.76420728488598799</v>
      </c>
      <c r="F859" s="68">
        <v>62.3481781376518</v>
      </c>
      <c r="G859" s="71">
        <v>0.93331184058292205</v>
      </c>
      <c r="H859" s="68">
        <v>92.257085020242897</v>
      </c>
      <c r="I859" s="71">
        <v>0.79245371585358904</v>
      </c>
      <c r="J859" s="68">
        <v>64.625506072874501</v>
      </c>
      <c r="K859" s="71">
        <v>0.902083326695307</v>
      </c>
      <c r="L859" s="68">
        <v>54.402834008097201</v>
      </c>
      <c r="M859" s="71">
        <v>0.88062216916540903</v>
      </c>
      <c r="N859" s="68">
        <v>71.935157041539995</v>
      </c>
      <c r="O859" s="71">
        <v>0.31256537213271102</v>
      </c>
      <c r="P859" s="68">
        <v>46.503318019397597</v>
      </c>
      <c r="Q859" s="71"/>
      <c r="R859" s="68"/>
    </row>
    <row r="860" spans="1:18" x14ac:dyDescent="0.2">
      <c r="A860" s="72" t="s">
        <v>2048</v>
      </c>
      <c r="B860" s="66" t="s">
        <v>2049</v>
      </c>
      <c r="C860" s="67">
        <v>45</v>
      </c>
      <c r="D860" s="67" t="s">
        <v>343</v>
      </c>
      <c r="E860" s="71">
        <v>0.76010952601237103</v>
      </c>
      <c r="F860" s="68">
        <v>60.627530364372497</v>
      </c>
      <c r="G860" s="71">
        <v>0.90398168499864195</v>
      </c>
      <c r="H860" s="68">
        <v>83.704453441295499</v>
      </c>
      <c r="I860" s="71">
        <v>0.756891087871429</v>
      </c>
      <c r="J860" s="68">
        <v>50.9109311740891</v>
      </c>
      <c r="K860" s="71">
        <v>0.91165141686904305</v>
      </c>
      <c r="L860" s="68">
        <v>59.159919028340099</v>
      </c>
      <c r="M860" s="71">
        <v>0.88062216916540903</v>
      </c>
      <c r="N860" s="68">
        <v>71.935157041539995</v>
      </c>
      <c r="O860" s="71">
        <v>0.34740127115733199</v>
      </c>
      <c r="P860" s="68">
        <v>51.556916794282799</v>
      </c>
      <c r="Q860" s="71"/>
      <c r="R860" s="68"/>
    </row>
    <row r="861" spans="1:18" x14ac:dyDescent="0.2">
      <c r="A861" s="72" t="s">
        <v>2050</v>
      </c>
      <c r="B861" s="66" t="s">
        <v>2051</v>
      </c>
      <c r="C861" s="67">
        <v>45</v>
      </c>
      <c r="D861" s="67" t="s">
        <v>343</v>
      </c>
      <c r="E861" s="71">
        <v>0.76250373680176298</v>
      </c>
      <c r="F861" s="68">
        <v>61.538461538461497</v>
      </c>
      <c r="G861" s="71">
        <v>0.89023751442924504</v>
      </c>
      <c r="H861" s="68">
        <v>78.997975708501997</v>
      </c>
      <c r="I861" s="71">
        <v>0.75281041711593999</v>
      </c>
      <c r="J861" s="68">
        <v>49.443319838056702</v>
      </c>
      <c r="K861" s="71">
        <v>0.87650397070714503</v>
      </c>
      <c r="L861" s="68">
        <v>44.180161943319803</v>
      </c>
      <c r="M861" s="71">
        <v>0.84902215512095802</v>
      </c>
      <c r="N861" s="68">
        <v>61.651469098277602</v>
      </c>
      <c r="O861" s="71">
        <v>0.44394462663552398</v>
      </c>
      <c r="P861" s="68">
        <v>63.552833078101102</v>
      </c>
      <c r="Q861" s="71"/>
      <c r="R861" s="68"/>
    </row>
    <row r="862" spans="1:18" x14ac:dyDescent="0.2">
      <c r="A862" s="72" t="s">
        <v>2052</v>
      </c>
      <c r="B862" s="66" t="s">
        <v>2053</v>
      </c>
      <c r="C862" s="67">
        <v>45</v>
      </c>
      <c r="D862" s="67" t="s">
        <v>343</v>
      </c>
      <c r="E862" s="71">
        <v>0.81341325071669601</v>
      </c>
      <c r="F862" s="68">
        <v>84.716599190283404</v>
      </c>
      <c r="G862" s="71">
        <v>0.94292509122200496</v>
      </c>
      <c r="H862" s="68">
        <v>94.989878542510098</v>
      </c>
      <c r="I862" s="71">
        <v>0.75530596889943502</v>
      </c>
      <c r="J862" s="68">
        <v>50.354251012145703</v>
      </c>
      <c r="K862" s="71">
        <v>0.86611685877848998</v>
      </c>
      <c r="L862" s="68">
        <v>40.334008097165999</v>
      </c>
      <c r="M862" s="71">
        <v>0.901688845195042</v>
      </c>
      <c r="N862" s="68">
        <v>79.128672745694004</v>
      </c>
      <c r="O862" s="71">
        <v>0.60102948948850898</v>
      </c>
      <c r="P862" s="68">
        <v>81.470137825421105</v>
      </c>
      <c r="Q862" s="71"/>
      <c r="R862" s="68"/>
    </row>
    <row r="863" spans="1:18" x14ac:dyDescent="0.2">
      <c r="A863" s="72" t="s">
        <v>2054</v>
      </c>
      <c r="B863" s="66" t="s">
        <v>2055</v>
      </c>
      <c r="C863" s="67">
        <v>65</v>
      </c>
      <c r="D863" s="67" t="s">
        <v>343</v>
      </c>
      <c r="E863" s="71">
        <v>0.72882059718840198</v>
      </c>
      <c r="F863" s="68">
        <v>40.595697738554897</v>
      </c>
      <c r="G863" s="71">
        <v>0.82667412596720902</v>
      </c>
      <c r="H863" s="68">
        <v>65.9404302261445</v>
      </c>
      <c r="I863" s="71">
        <v>0.66447389055111405</v>
      </c>
      <c r="J863" s="68">
        <v>15.4991726420298</v>
      </c>
      <c r="K863" s="71">
        <v>0.80004936093579504</v>
      </c>
      <c r="L863" s="68">
        <v>30.722559293987899</v>
      </c>
      <c r="M863" s="71">
        <v>0.82608695652173902</v>
      </c>
      <c r="N863" s="68">
        <v>47.001934235976798</v>
      </c>
      <c r="O863" s="71">
        <v>0.52681865196615596</v>
      </c>
      <c r="P863" s="68">
        <v>46.430563301728903</v>
      </c>
      <c r="Q863" s="71"/>
      <c r="R863" s="68"/>
    </row>
    <row r="864" spans="1:18" x14ac:dyDescent="0.2">
      <c r="A864" s="72" t="s">
        <v>2056</v>
      </c>
      <c r="B864" s="66" t="s">
        <v>2057</v>
      </c>
      <c r="C864" s="67">
        <v>65</v>
      </c>
      <c r="D864" s="67" t="s">
        <v>343</v>
      </c>
      <c r="E864" s="71">
        <v>0.75232025501641597</v>
      </c>
      <c r="F864" s="68">
        <v>46.662989520132399</v>
      </c>
      <c r="G864" s="71">
        <v>0.85362146395371097</v>
      </c>
      <c r="H864" s="68">
        <v>78.626585769442897</v>
      </c>
      <c r="I864" s="71">
        <v>0.67446952629691803</v>
      </c>
      <c r="J864" s="68">
        <v>17.209045780474401</v>
      </c>
      <c r="K864" s="71">
        <v>0.78002529676608401</v>
      </c>
      <c r="L864" s="68">
        <v>25.951461665747399</v>
      </c>
      <c r="M864" s="71">
        <v>0.82065217391304301</v>
      </c>
      <c r="N864" s="68">
        <v>45.9519204200055</v>
      </c>
      <c r="O864" s="71">
        <v>0.63283281415232395</v>
      </c>
      <c r="P864" s="68">
        <v>58.561070831009502</v>
      </c>
      <c r="Q864" s="71"/>
      <c r="R864" s="68"/>
    </row>
    <row r="865" spans="1:18" x14ac:dyDescent="0.2">
      <c r="A865" s="72" t="s">
        <v>2058</v>
      </c>
      <c r="B865" s="66" t="s">
        <v>2059</v>
      </c>
      <c r="C865" s="67">
        <v>65</v>
      </c>
      <c r="D865" s="67" t="s">
        <v>343</v>
      </c>
      <c r="E865" s="71">
        <v>0.68699254022439304</v>
      </c>
      <c r="F865" s="68">
        <v>31.7981246552675</v>
      </c>
      <c r="G865" s="71">
        <v>0.77327615192771604</v>
      </c>
      <c r="H865" s="68">
        <v>42.471042471042502</v>
      </c>
      <c r="I865" s="71">
        <v>0.67472568667344701</v>
      </c>
      <c r="J865" s="68">
        <v>17.264202978488701</v>
      </c>
      <c r="K865" s="71">
        <v>0.73073251405857698</v>
      </c>
      <c r="L865" s="68">
        <v>18.036403750689502</v>
      </c>
      <c r="M865" s="71">
        <v>0.66304347826086996</v>
      </c>
      <c r="N865" s="68">
        <v>20.309477756286299</v>
      </c>
      <c r="O865" s="71">
        <v>0.59318487020135302</v>
      </c>
      <c r="P865" s="68">
        <v>54.1271611823759</v>
      </c>
      <c r="Q865" s="71"/>
      <c r="R865" s="68"/>
    </row>
    <row r="866" spans="1:18" x14ac:dyDescent="0.2">
      <c r="A866" s="72" t="s">
        <v>2060</v>
      </c>
      <c r="B866" s="66" t="s">
        <v>2061</v>
      </c>
      <c r="C866" s="67">
        <v>45</v>
      </c>
      <c r="D866" s="67" t="s">
        <v>343</v>
      </c>
      <c r="E866" s="71">
        <v>0.82575850300425901</v>
      </c>
      <c r="F866" s="68">
        <v>89.574898785425106</v>
      </c>
      <c r="G866" s="71">
        <v>0.92329793931473703</v>
      </c>
      <c r="H866" s="68">
        <v>89.827935222672096</v>
      </c>
      <c r="I866" s="71">
        <v>0.712465008569657</v>
      </c>
      <c r="J866" s="68">
        <v>34.615384615384599</v>
      </c>
      <c r="K866" s="71">
        <v>0.840882587319568</v>
      </c>
      <c r="L866" s="68">
        <v>32.338056680161898</v>
      </c>
      <c r="M866" s="71">
        <v>0.86657771847898601</v>
      </c>
      <c r="N866" s="68">
        <v>67.983789260384995</v>
      </c>
      <c r="O866" s="71">
        <v>0.78556926133834604</v>
      </c>
      <c r="P866" s="68">
        <v>93.517100561511</v>
      </c>
      <c r="Q866" s="71"/>
      <c r="R866" s="68"/>
    </row>
    <row r="867" spans="1:18" x14ac:dyDescent="0.2">
      <c r="A867" s="72" t="s">
        <v>2062</v>
      </c>
      <c r="B867" s="66" t="s">
        <v>2063</v>
      </c>
      <c r="C867" s="67">
        <v>65</v>
      </c>
      <c r="D867" s="67" t="s">
        <v>343</v>
      </c>
      <c r="E867" s="71">
        <v>0.72013014423653698</v>
      </c>
      <c r="F867" s="68">
        <v>38.6651958080529</v>
      </c>
      <c r="G867" s="71">
        <v>0.781419273361175</v>
      </c>
      <c r="H867" s="68">
        <v>45.670159955874198</v>
      </c>
      <c r="I867" s="71">
        <v>0.70621956952143305</v>
      </c>
      <c r="J867" s="68">
        <v>24.020959735245501</v>
      </c>
      <c r="K867" s="71">
        <v>0.77851163147841496</v>
      </c>
      <c r="L867" s="68">
        <v>25.813568670711501</v>
      </c>
      <c r="M867" s="71">
        <v>0.77717391304347805</v>
      </c>
      <c r="N867" s="68">
        <v>37.745233489914298</v>
      </c>
      <c r="O867" s="71">
        <v>0.55732633377818597</v>
      </c>
      <c r="P867" s="68">
        <v>49.832682654768497</v>
      </c>
      <c r="Q867" s="71"/>
      <c r="R867" s="68"/>
    </row>
    <row r="868" spans="1:18" x14ac:dyDescent="0.2">
      <c r="A868" s="72" t="s">
        <v>2064</v>
      </c>
      <c r="B868" s="66" t="s">
        <v>2065</v>
      </c>
      <c r="C868" s="67">
        <v>65</v>
      </c>
      <c r="D868" s="67" t="s">
        <v>343</v>
      </c>
      <c r="E868" s="71">
        <v>0.73499663346977395</v>
      </c>
      <c r="F868" s="68">
        <v>42.0297848869277</v>
      </c>
      <c r="G868" s="71">
        <v>0.82226526857887905</v>
      </c>
      <c r="H868" s="68">
        <v>63.761720904577999</v>
      </c>
      <c r="I868" s="71">
        <v>0.71230881081490605</v>
      </c>
      <c r="J868" s="68">
        <v>25.482625482625501</v>
      </c>
      <c r="K868" s="71">
        <v>0.78415593112155901</v>
      </c>
      <c r="L868" s="68">
        <v>27.027027027027</v>
      </c>
      <c r="M868" s="71">
        <v>0.84782608695652195</v>
      </c>
      <c r="N868" s="68">
        <v>52.141475545730898</v>
      </c>
      <c r="O868" s="71">
        <v>0.50842706987700104</v>
      </c>
      <c r="P868" s="68">
        <v>44.227551589514803</v>
      </c>
      <c r="Q868" s="71"/>
      <c r="R868" s="68"/>
    </row>
    <row r="869" spans="1:18" x14ac:dyDescent="0.2">
      <c r="A869" s="72" t="s">
        <v>2066</v>
      </c>
      <c r="B869" s="66" t="s">
        <v>2067</v>
      </c>
      <c r="C869" s="67">
        <v>65</v>
      </c>
      <c r="D869" s="67" t="s">
        <v>343</v>
      </c>
      <c r="E869" s="71">
        <v>0.78948960074290797</v>
      </c>
      <c r="F869" s="68">
        <v>56.8119139547711</v>
      </c>
      <c r="G869" s="71">
        <v>0.91381266411692497</v>
      </c>
      <c r="H869" s="68">
        <v>94.539437396580297</v>
      </c>
      <c r="I869" s="71">
        <v>0.72629276032930501</v>
      </c>
      <c r="J869" s="68">
        <v>28.7093215664644</v>
      </c>
      <c r="K869" s="71">
        <v>0.78422378834748896</v>
      </c>
      <c r="L869" s="68">
        <v>27.054605626034199</v>
      </c>
      <c r="M869" s="71">
        <v>0.84782608695652195</v>
      </c>
      <c r="N869" s="68">
        <v>52.141475545730898</v>
      </c>
      <c r="O869" s="71">
        <v>0.67529270396429897</v>
      </c>
      <c r="P869" s="68">
        <v>63.245956497490198</v>
      </c>
      <c r="Q869" s="71"/>
      <c r="R869" s="68"/>
    </row>
    <row r="870" spans="1:18" x14ac:dyDescent="0.2">
      <c r="A870" s="72" t="s">
        <v>2068</v>
      </c>
      <c r="B870" s="66" t="s">
        <v>2069</v>
      </c>
      <c r="C870" s="67">
        <v>65</v>
      </c>
      <c r="D870" s="67" t="s">
        <v>343</v>
      </c>
      <c r="E870" s="71">
        <v>0.75627898937075</v>
      </c>
      <c r="F870" s="68">
        <v>47.490347490347503</v>
      </c>
      <c r="G870" s="71">
        <v>0.844520985252602</v>
      </c>
      <c r="H870" s="68">
        <v>74.324324324324294</v>
      </c>
      <c r="I870" s="71">
        <v>0.7739556026612</v>
      </c>
      <c r="J870" s="68">
        <v>47.490347490347503</v>
      </c>
      <c r="K870" s="71">
        <v>0.82244839115405</v>
      </c>
      <c r="L870" s="68">
        <v>35.962493105350198</v>
      </c>
      <c r="M870" s="71">
        <v>0.84782608695652195</v>
      </c>
      <c r="N870" s="68">
        <v>52.141475545730898</v>
      </c>
      <c r="O870" s="71">
        <v>0.49264388082937799</v>
      </c>
      <c r="P870" s="68">
        <v>42.359174567763503</v>
      </c>
      <c r="Q870" s="71"/>
      <c r="R870" s="68"/>
    </row>
    <row r="871" spans="1:18" x14ac:dyDescent="0.2">
      <c r="A871" s="72" t="s">
        <v>2070</v>
      </c>
      <c r="B871" s="66" t="s">
        <v>2071</v>
      </c>
      <c r="C871" s="67">
        <v>65</v>
      </c>
      <c r="D871" s="67" t="s">
        <v>343</v>
      </c>
      <c r="E871" s="71">
        <v>0.81897836095839904</v>
      </c>
      <c r="F871" s="68">
        <v>65.113072255929396</v>
      </c>
      <c r="G871" s="71">
        <v>0.91215494692935695</v>
      </c>
      <c r="H871" s="68">
        <v>94.180915609487002</v>
      </c>
      <c r="I871" s="71">
        <v>0.77125556559791797</v>
      </c>
      <c r="J871" s="68">
        <v>46.414782129067802</v>
      </c>
      <c r="K871" s="71">
        <v>0.80783155910840898</v>
      </c>
      <c r="L871" s="68">
        <v>32.570325427468298</v>
      </c>
      <c r="M871" s="71">
        <v>0.92391304347826098</v>
      </c>
      <c r="N871" s="68">
        <v>74.329925393755204</v>
      </c>
      <c r="O871" s="71">
        <v>0.67973668967805201</v>
      </c>
      <c r="P871" s="68">
        <v>63.8036809815951</v>
      </c>
      <c r="Q871" s="71"/>
      <c r="R871" s="68"/>
    </row>
    <row r="872" spans="1:18" x14ac:dyDescent="0.2">
      <c r="A872" s="72" t="s">
        <v>2072</v>
      </c>
      <c r="B872" s="66" t="s">
        <v>2073</v>
      </c>
      <c r="C872" s="67">
        <v>65</v>
      </c>
      <c r="D872" s="67" t="s">
        <v>343</v>
      </c>
      <c r="E872" s="71">
        <v>0.73321247979215098</v>
      </c>
      <c r="F872" s="68">
        <v>41.4782129067843</v>
      </c>
      <c r="G872" s="71">
        <v>0.83999050563701205</v>
      </c>
      <c r="H872" s="68">
        <v>72.145615002757907</v>
      </c>
      <c r="I872" s="71">
        <v>0.70193157454224697</v>
      </c>
      <c r="J872" s="68">
        <v>23.0281301709873</v>
      </c>
      <c r="K872" s="71">
        <v>0.78033276032052301</v>
      </c>
      <c r="L872" s="68">
        <v>26.089354660783201</v>
      </c>
      <c r="M872" s="71">
        <v>0.85869565217391297</v>
      </c>
      <c r="N872" s="68">
        <v>54.738878143133498</v>
      </c>
      <c r="O872" s="71">
        <v>0.48511190628706102</v>
      </c>
      <c r="P872" s="68">
        <v>41.634132738427198</v>
      </c>
      <c r="Q872" s="71"/>
      <c r="R872" s="68"/>
    </row>
    <row r="873" spans="1:18" x14ac:dyDescent="0.2">
      <c r="A873" s="72" t="s">
        <v>1543</v>
      </c>
      <c r="B873" s="66" t="s">
        <v>2074</v>
      </c>
      <c r="C873" s="67">
        <v>65</v>
      </c>
      <c r="D873" s="67" t="s">
        <v>343</v>
      </c>
      <c r="E873" s="71">
        <v>0.73028359109114904</v>
      </c>
      <c r="F873" s="68">
        <v>40.9266409266409</v>
      </c>
      <c r="G873" s="71">
        <v>0.85917455414166399</v>
      </c>
      <c r="H873" s="68">
        <v>81.108659680088294</v>
      </c>
      <c r="I873" s="71">
        <v>0.75382663590640098</v>
      </c>
      <c r="J873" s="68">
        <v>39.2167677881964</v>
      </c>
      <c r="K873" s="71">
        <v>0.80790194437199103</v>
      </c>
      <c r="L873" s="68">
        <v>32.597904026475497</v>
      </c>
      <c r="M873" s="71">
        <v>0.76630434782608703</v>
      </c>
      <c r="N873" s="68">
        <v>35.175462835037301</v>
      </c>
      <c r="O873" s="71">
        <v>0.46421047320960301</v>
      </c>
      <c r="P873" s="68">
        <v>39.514779698828796</v>
      </c>
      <c r="Q873" s="71"/>
      <c r="R873" s="68"/>
    </row>
    <row r="874" spans="1:18" x14ac:dyDescent="0.2">
      <c r="A874" s="72" t="s">
        <v>2075</v>
      </c>
      <c r="B874" s="66" t="s">
        <v>2076</v>
      </c>
      <c r="C874" s="67">
        <v>65</v>
      </c>
      <c r="D874" s="67" t="s">
        <v>343</v>
      </c>
      <c r="E874" s="71">
        <v>0.76131111095549298</v>
      </c>
      <c r="F874" s="68">
        <v>48.510755653612797</v>
      </c>
      <c r="G874" s="71">
        <v>0.85348400081690001</v>
      </c>
      <c r="H874" s="68">
        <v>78.599007170435698</v>
      </c>
      <c r="I874" s="71">
        <v>0.75339435843688796</v>
      </c>
      <c r="J874" s="68">
        <v>39.078874793160502</v>
      </c>
      <c r="K874" s="71">
        <v>0.82967866727128103</v>
      </c>
      <c r="L874" s="68">
        <v>37.920573634859402</v>
      </c>
      <c r="M874" s="71">
        <v>0.875</v>
      </c>
      <c r="N874" s="68">
        <v>59.823155567836402</v>
      </c>
      <c r="O874" s="71">
        <v>0.49499852825239699</v>
      </c>
      <c r="P874" s="68">
        <v>42.693809258226402</v>
      </c>
      <c r="Q874" s="71"/>
      <c r="R874" s="68"/>
    </row>
    <row r="875" spans="1:18" x14ac:dyDescent="0.2">
      <c r="A875" s="72" t="s">
        <v>2077</v>
      </c>
      <c r="B875" s="66" t="s">
        <v>2078</v>
      </c>
      <c r="C875" s="67">
        <v>65</v>
      </c>
      <c r="D875" s="67" t="s">
        <v>343</v>
      </c>
      <c r="E875" s="71">
        <v>0.795126374386944</v>
      </c>
      <c r="F875" s="68">
        <v>58.411472697187001</v>
      </c>
      <c r="G875" s="71">
        <v>0.903770939434696</v>
      </c>
      <c r="H875" s="68">
        <v>93.243243243243199</v>
      </c>
      <c r="I875" s="71">
        <v>0.74675430085321204</v>
      </c>
      <c r="J875" s="68">
        <v>36.651958080529504</v>
      </c>
      <c r="K875" s="71">
        <v>0.82505739865567695</v>
      </c>
      <c r="L875" s="68">
        <v>36.651958080529504</v>
      </c>
      <c r="M875" s="71">
        <v>0.82608695652173902</v>
      </c>
      <c r="N875" s="68">
        <v>47.001934235976798</v>
      </c>
      <c r="O875" s="71">
        <v>0.67396227646939699</v>
      </c>
      <c r="P875" s="68">
        <v>63.134411600669303</v>
      </c>
      <c r="Q875" s="71"/>
      <c r="R875" s="68"/>
    </row>
    <row r="876" spans="1:18" x14ac:dyDescent="0.2">
      <c r="A876" s="72" t="s">
        <v>2079</v>
      </c>
      <c r="B876" s="66" t="s">
        <v>2080</v>
      </c>
      <c r="C876" s="67">
        <v>45</v>
      </c>
      <c r="D876" s="67" t="s">
        <v>343</v>
      </c>
      <c r="E876" s="71">
        <v>0.79868676393666804</v>
      </c>
      <c r="F876" s="68">
        <v>78.593117408906906</v>
      </c>
      <c r="G876" s="71">
        <v>0.96962147708440505</v>
      </c>
      <c r="H876" s="68">
        <v>98.886639676113404</v>
      </c>
      <c r="I876" s="71">
        <v>0.71481086337164601</v>
      </c>
      <c r="J876" s="68">
        <v>35.576923076923102</v>
      </c>
      <c r="K876" s="71">
        <v>0.83057455212563303</v>
      </c>
      <c r="L876" s="68">
        <v>29.706477732793498</v>
      </c>
      <c r="M876" s="71">
        <v>0.85955549313577495</v>
      </c>
      <c r="N876" s="68">
        <v>65.349544072948305</v>
      </c>
      <c r="O876" s="71">
        <v>0.61887143396588096</v>
      </c>
      <c r="P876" s="68">
        <v>83.154670750382806</v>
      </c>
      <c r="Q876" s="71"/>
      <c r="R876" s="68"/>
    </row>
    <row r="877" spans="1:18" x14ac:dyDescent="0.2">
      <c r="A877" s="72" t="s">
        <v>2081</v>
      </c>
      <c r="B877" s="66" t="s">
        <v>2082</v>
      </c>
      <c r="C877" s="67">
        <v>65</v>
      </c>
      <c r="D877" s="67" t="s">
        <v>343</v>
      </c>
      <c r="E877" s="71">
        <v>0.63249235309471497</v>
      </c>
      <c r="F877" s="68">
        <v>21.180364037506902</v>
      </c>
      <c r="G877" s="71">
        <v>0.77251643831147299</v>
      </c>
      <c r="H877" s="68">
        <v>42.0573634859349</v>
      </c>
      <c r="I877" s="71">
        <v>0.67372717457817699</v>
      </c>
      <c r="J877" s="68">
        <v>16.933259790402602</v>
      </c>
      <c r="K877" s="71">
        <v>0.82805624600737204</v>
      </c>
      <c r="L877" s="68">
        <v>37.4793160507446</v>
      </c>
      <c r="M877" s="71">
        <v>0.63043478260869601</v>
      </c>
      <c r="N877" s="68">
        <v>16.5515335728102</v>
      </c>
      <c r="O877" s="71">
        <v>0.25772712396785802</v>
      </c>
      <c r="P877" s="68">
        <v>20.133853876185199</v>
      </c>
      <c r="Q877" s="71"/>
      <c r="R877" s="68"/>
    </row>
    <row r="878" spans="1:18" x14ac:dyDescent="0.2">
      <c r="A878" s="72" t="s">
        <v>2083</v>
      </c>
      <c r="B878" s="66" t="s">
        <v>2084</v>
      </c>
      <c r="C878" s="67">
        <v>65</v>
      </c>
      <c r="D878" s="67" t="s">
        <v>343</v>
      </c>
      <c r="E878" s="71">
        <v>0.69193136898796903</v>
      </c>
      <c r="F878" s="68">
        <v>32.901268615554301</v>
      </c>
      <c r="G878" s="71">
        <v>0.81529324762344801</v>
      </c>
      <c r="H878" s="68">
        <v>60.700496414782101</v>
      </c>
      <c r="I878" s="71">
        <v>0.71813430567519998</v>
      </c>
      <c r="J878" s="68">
        <v>26.585769442912301</v>
      </c>
      <c r="K878" s="71">
        <v>0.81197679400469303</v>
      </c>
      <c r="L878" s="68">
        <v>33.397683397683402</v>
      </c>
      <c r="M878" s="71">
        <v>0.74456521739130399</v>
      </c>
      <c r="N878" s="68">
        <v>31.500414479137898</v>
      </c>
      <c r="O878" s="71">
        <v>0.36968728024519698</v>
      </c>
      <c r="P878" s="68">
        <v>30.089235917456801</v>
      </c>
      <c r="Q878" s="71"/>
      <c r="R878" s="68"/>
    </row>
    <row r="879" spans="1:18" x14ac:dyDescent="0.2">
      <c r="A879" s="72" t="s">
        <v>2085</v>
      </c>
      <c r="B879" s="66" t="s">
        <v>2086</v>
      </c>
      <c r="C879" s="67">
        <v>65</v>
      </c>
      <c r="D879" s="67" t="s">
        <v>343</v>
      </c>
      <c r="E879" s="71">
        <v>0.72314327487204</v>
      </c>
      <c r="F879" s="68">
        <v>39.161610590182001</v>
      </c>
      <c r="G879" s="71">
        <v>0.85248323222269895</v>
      </c>
      <c r="H879" s="68">
        <v>78.130170987313804</v>
      </c>
      <c r="I879" s="71">
        <v>0.74531485068318104</v>
      </c>
      <c r="J879" s="68">
        <v>36.045228902371797</v>
      </c>
      <c r="K879" s="71">
        <v>0.81004008065764899</v>
      </c>
      <c r="L879" s="68">
        <v>33.039161610590199</v>
      </c>
      <c r="M879" s="71">
        <v>0.79891304347826098</v>
      </c>
      <c r="N879" s="68">
        <v>41.475545730864901</v>
      </c>
      <c r="O879" s="71">
        <v>0.40896516731840898</v>
      </c>
      <c r="P879" s="68">
        <v>34.188510875627401</v>
      </c>
      <c r="Q879" s="71"/>
      <c r="R879" s="68"/>
    </row>
    <row r="880" spans="1:18" x14ac:dyDescent="0.2">
      <c r="A880" s="72" t="s">
        <v>2087</v>
      </c>
      <c r="B880" s="66" t="s">
        <v>2088</v>
      </c>
      <c r="C880" s="67">
        <v>65</v>
      </c>
      <c r="D880" s="67" t="s">
        <v>343</v>
      </c>
      <c r="E880" s="71">
        <v>0.65493285711754901</v>
      </c>
      <c r="F880" s="68">
        <v>25.427468284611098</v>
      </c>
      <c r="G880" s="71">
        <v>0.74832113783190002</v>
      </c>
      <c r="H880" s="68">
        <v>33.011583011582999</v>
      </c>
      <c r="I880" s="71">
        <v>0.67045917256401999</v>
      </c>
      <c r="J880" s="68">
        <v>16.409266409266401</v>
      </c>
      <c r="K880" s="71">
        <v>0.85217369587504799</v>
      </c>
      <c r="L880" s="68">
        <v>44.2636514065086</v>
      </c>
      <c r="M880" s="71">
        <v>0.77717391304347805</v>
      </c>
      <c r="N880" s="68">
        <v>37.745233489914298</v>
      </c>
      <c r="O880" s="71">
        <v>0.22653636627329901</v>
      </c>
      <c r="P880" s="68">
        <v>17.373117679866098</v>
      </c>
      <c r="Q880" s="71"/>
      <c r="R880" s="68"/>
    </row>
    <row r="881" spans="1:18" x14ac:dyDescent="0.2">
      <c r="A881" s="72" t="s">
        <v>2089</v>
      </c>
      <c r="B881" s="66" t="s">
        <v>2090</v>
      </c>
      <c r="C881" s="67">
        <v>65</v>
      </c>
      <c r="D881" s="67" t="s">
        <v>343</v>
      </c>
      <c r="E881" s="71">
        <v>0.74931224831620802</v>
      </c>
      <c r="F881" s="68">
        <v>45.725317153888597</v>
      </c>
      <c r="G881" s="71">
        <v>0.84546925465453104</v>
      </c>
      <c r="H881" s="68">
        <v>74.793160507446203</v>
      </c>
      <c r="I881" s="71">
        <v>0.76047419243161596</v>
      </c>
      <c r="J881" s="68">
        <v>41.809156094870403</v>
      </c>
      <c r="K881" s="71">
        <v>0.87271068601280399</v>
      </c>
      <c r="L881" s="68">
        <v>49.917264202978501</v>
      </c>
      <c r="M881" s="71">
        <v>0.82065217391304301</v>
      </c>
      <c r="N881" s="68">
        <v>45.9519204200055</v>
      </c>
      <c r="O881" s="71">
        <v>0.44725493456904503</v>
      </c>
      <c r="P881" s="68">
        <v>37.981037367540402</v>
      </c>
      <c r="Q881" s="71"/>
      <c r="R881" s="68"/>
    </row>
    <row r="882" spans="1:18" x14ac:dyDescent="0.2">
      <c r="A882" s="72" t="s">
        <v>2091</v>
      </c>
      <c r="B882" s="66" t="s">
        <v>2092</v>
      </c>
      <c r="C882" s="67">
        <v>65</v>
      </c>
      <c r="D882" s="67" t="s">
        <v>343</v>
      </c>
      <c r="E882" s="71">
        <v>0.77888476924295003</v>
      </c>
      <c r="F882" s="68">
        <v>53.750689464975203</v>
      </c>
      <c r="G882" s="71">
        <v>0.89943777093932997</v>
      </c>
      <c r="H882" s="68">
        <v>92.498621070049694</v>
      </c>
      <c r="I882" s="71">
        <v>0.80092404409028395</v>
      </c>
      <c r="J882" s="68">
        <v>58.5217870932157</v>
      </c>
      <c r="K882" s="71">
        <v>0.91345867398281</v>
      </c>
      <c r="L882" s="68">
        <v>65.9404302261445</v>
      </c>
      <c r="M882" s="71">
        <v>0.86956521739130399</v>
      </c>
      <c r="N882" s="68">
        <v>58.109975131251701</v>
      </c>
      <c r="O882" s="71">
        <v>0.411038139811023</v>
      </c>
      <c r="P882" s="68">
        <v>34.495259341885102</v>
      </c>
      <c r="Q882" s="71"/>
      <c r="R882" s="68"/>
    </row>
    <row r="883" spans="1:18" x14ac:dyDescent="0.2">
      <c r="A883" s="72" t="s">
        <v>2093</v>
      </c>
      <c r="B883" s="66" t="s">
        <v>2094</v>
      </c>
      <c r="C883" s="67">
        <v>65</v>
      </c>
      <c r="D883" s="67" t="s">
        <v>343</v>
      </c>
      <c r="E883" s="71">
        <v>0.78114930282940898</v>
      </c>
      <c r="F883" s="68">
        <v>54.467733039161601</v>
      </c>
      <c r="G883" s="71">
        <v>0.92003111624300704</v>
      </c>
      <c r="H883" s="68">
        <v>95.587424158852698</v>
      </c>
      <c r="I883" s="71">
        <v>0.78031327359772196</v>
      </c>
      <c r="J883" s="68">
        <v>49.3932708218423</v>
      </c>
      <c r="K883" s="71">
        <v>0.90484319751699704</v>
      </c>
      <c r="L883" s="68">
        <v>62.189740761169297</v>
      </c>
      <c r="M883" s="71">
        <v>0.940217391304348</v>
      </c>
      <c r="N883" s="68">
        <v>79.662890301188199</v>
      </c>
      <c r="O883" s="71">
        <v>0.36034153548497</v>
      </c>
      <c r="P883" s="68">
        <v>29.475738984941401</v>
      </c>
      <c r="Q883" s="71"/>
      <c r="R883" s="68"/>
    </row>
    <row r="884" spans="1:18" x14ac:dyDescent="0.2">
      <c r="A884" s="72" t="s">
        <v>2095</v>
      </c>
      <c r="B884" s="66" t="s">
        <v>2096</v>
      </c>
      <c r="C884" s="67">
        <v>65</v>
      </c>
      <c r="D884" s="67" t="s">
        <v>343</v>
      </c>
      <c r="E884" s="71">
        <v>0.723320104101838</v>
      </c>
      <c r="F884" s="68">
        <v>39.2167677881964</v>
      </c>
      <c r="G884" s="71">
        <v>0.84180913884467501</v>
      </c>
      <c r="H884" s="68">
        <v>73.110865968008795</v>
      </c>
      <c r="I884" s="71">
        <v>0.734650312725459</v>
      </c>
      <c r="J884" s="68">
        <v>31.963596249310498</v>
      </c>
      <c r="K884" s="71">
        <v>0.85559377263721004</v>
      </c>
      <c r="L884" s="68">
        <v>45.035852178709298</v>
      </c>
      <c r="M884" s="71">
        <v>0.85869565217391297</v>
      </c>
      <c r="N884" s="68">
        <v>54.738878143133498</v>
      </c>
      <c r="O884" s="71">
        <v>0.32585164412793</v>
      </c>
      <c r="P884" s="68">
        <v>25.6832124930284</v>
      </c>
      <c r="Q884" s="71"/>
      <c r="R884" s="68"/>
    </row>
    <row r="885" spans="1:18" x14ac:dyDescent="0.2">
      <c r="A885" s="72" t="s">
        <v>2097</v>
      </c>
      <c r="B885" s="66" t="s">
        <v>2098</v>
      </c>
      <c r="C885" s="67">
        <v>65</v>
      </c>
      <c r="D885" s="67" t="s">
        <v>343</v>
      </c>
      <c r="E885" s="71">
        <v>0.70943455126772004</v>
      </c>
      <c r="F885" s="68">
        <v>36.3210148924435</v>
      </c>
      <c r="G885" s="71">
        <v>0.77756219070780697</v>
      </c>
      <c r="H885" s="68">
        <v>44.2912300055157</v>
      </c>
      <c r="I885" s="71">
        <v>0.72472889766639603</v>
      </c>
      <c r="J885" s="68">
        <v>28.185328185328199</v>
      </c>
      <c r="K885" s="71">
        <v>0.80018073872263995</v>
      </c>
      <c r="L885" s="68">
        <v>30.777716492002199</v>
      </c>
      <c r="M885" s="71">
        <v>0.74456521739130399</v>
      </c>
      <c r="N885" s="68">
        <v>31.500414479137898</v>
      </c>
      <c r="O885" s="71">
        <v>0.50013571185045502</v>
      </c>
      <c r="P885" s="68">
        <v>43.363078639152299</v>
      </c>
      <c r="Q885" s="71"/>
      <c r="R885" s="68"/>
    </row>
    <row r="886" spans="1:18" x14ac:dyDescent="0.2">
      <c r="A886" s="72" t="s">
        <v>2099</v>
      </c>
      <c r="B886" s="66" t="s">
        <v>2100</v>
      </c>
      <c r="C886" s="67">
        <v>63</v>
      </c>
      <c r="D886" s="67" t="s">
        <v>343</v>
      </c>
      <c r="E886" s="71">
        <v>0.69327558736040096</v>
      </c>
      <c r="F886" s="68">
        <v>46.5028355387524</v>
      </c>
      <c r="G886" s="71">
        <v>0.78802610299894404</v>
      </c>
      <c r="H886" s="68">
        <v>44.706994328922498</v>
      </c>
      <c r="I886" s="71">
        <v>0.69049831299576103</v>
      </c>
      <c r="J886" s="68">
        <v>27.6937618147448</v>
      </c>
      <c r="K886" s="71">
        <v>0.72402586330005003</v>
      </c>
      <c r="L886" s="68">
        <v>28.355387523629499</v>
      </c>
      <c r="M886" s="71">
        <v>0.82299318523763099</v>
      </c>
      <c r="N886" s="68">
        <v>64.970059880239504</v>
      </c>
      <c r="O886" s="71">
        <v>0.44083447226961803</v>
      </c>
      <c r="P886" s="68">
        <v>65.482233502538094</v>
      </c>
      <c r="Q886" s="71"/>
      <c r="R886" s="68"/>
    </row>
    <row r="887" spans="1:18" x14ac:dyDescent="0.2">
      <c r="A887" s="72" t="s">
        <v>2101</v>
      </c>
      <c r="B887" s="66" t="s">
        <v>2102</v>
      </c>
      <c r="C887" s="67">
        <v>63</v>
      </c>
      <c r="D887" s="67" t="s">
        <v>343</v>
      </c>
      <c r="E887" s="71">
        <v>0.80100675451706105</v>
      </c>
      <c r="F887" s="68">
        <v>81.096408317580298</v>
      </c>
      <c r="G887" s="71">
        <v>0.85840264137880196</v>
      </c>
      <c r="H887" s="68">
        <v>66.351606805293002</v>
      </c>
      <c r="I887" s="71">
        <v>0.78681794422386098</v>
      </c>
      <c r="J887" s="68">
        <v>55.3875236294896</v>
      </c>
      <c r="K887" s="71">
        <v>0.80503802217197895</v>
      </c>
      <c r="L887" s="68">
        <v>49.149338374291098</v>
      </c>
      <c r="M887" s="71">
        <v>0.84511903708292802</v>
      </c>
      <c r="N887" s="68">
        <v>71.157684630738501</v>
      </c>
      <c r="O887" s="71">
        <v>0.70965612772773601</v>
      </c>
      <c r="P887" s="68">
        <v>94.213197969543103</v>
      </c>
      <c r="Q887" s="71"/>
      <c r="R887" s="68"/>
    </row>
    <row r="888" spans="1:18" x14ac:dyDescent="0.2">
      <c r="A888" s="72" t="s">
        <v>2103</v>
      </c>
      <c r="B888" s="66" t="s">
        <v>2104</v>
      </c>
      <c r="C888" s="67">
        <v>63</v>
      </c>
      <c r="D888" s="67" t="s">
        <v>343</v>
      </c>
      <c r="E888" s="71">
        <v>0.64976519169085201</v>
      </c>
      <c r="F888" s="68">
        <v>34.688090737240103</v>
      </c>
      <c r="G888" s="71">
        <v>0.80548510547562702</v>
      </c>
      <c r="H888" s="68">
        <v>50.094517958412098</v>
      </c>
      <c r="I888" s="71">
        <v>0.64176240548527497</v>
      </c>
      <c r="J888" s="68">
        <v>17.202268431001901</v>
      </c>
      <c r="K888" s="71">
        <v>0.675081705726013</v>
      </c>
      <c r="L888" s="68">
        <v>19.187145557655999</v>
      </c>
      <c r="M888" s="71">
        <v>0.849544207451987</v>
      </c>
      <c r="N888" s="68">
        <v>71.9560878243513</v>
      </c>
      <c r="O888" s="71">
        <v>0.27695253431535899</v>
      </c>
      <c r="P888" s="68">
        <v>37.055837563451803</v>
      </c>
      <c r="Q888" s="71"/>
      <c r="R888" s="68"/>
    </row>
    <row r="889" spans="1:18" x14ac:dyDescent="0.2">
      <c r="A889" s="72" t="s">
        <v>848</v>
      </c>
      <c r="B889" s="66" t="s">
        <v>2105</v>
      </c>
      <c r="C889" s="67">
        <v>63</v>
      </c>
      <c r="D889" s="67" t="s">
        <v>343</v>
      </c>
      <c r="E889" s="71">
        <v>0.70750918134587504</v>
      </c>
      <c r="F889" s="68">
        <v>49.810964083175797</v>
      </c>
      <c r="G889" s="71">
        <v>0.82504308833244999</v>
      </c>
      <c r="H889" s="68">
        <v>56.994328922495299</v>
      </c>
      <c r="I889" s="71">
        <v>0.73286706895480103</v>
      </c>
      <c r="J889" s="68">
        <v>39.413988657845003</v>
      </c>
      <c r="K889" s="71">
        <v>0.78559166761046995</v>
      </c>
      <c r="L889" s="68">
        <v>44.139886578449897</v>
      </c>
      <c r="M889" s="71">
        <v>0.80529250376139505</v>
      </c>
      <c r="N889" s="68">
        <v>59.181636726546898</v>
      </c>
      <c r="O889" s="71">
        <v>0.38875157807026101</v>
      </c>
      <c r="P889" s="68">
        <v>56.142131979695399</v>
      </c>
      <c r="Q889" s="71"/>
      <c r="R889" s="68"/>
    </row>
    <row r="890" spans="1:18" x14ac:dyDescent="0.2">
      <c r="A890" s="72" t="s">
        <v>2106</v>
      </c>
      <c r="B890" s="66" t="s">
        <v>2107</v>
      </c>
      <c r="C890" s="67">
        <v>63</v>
      </c>
      <c r="D890" s="67" t="s">
        <v>343</v>
      </c>
      <c r="E890" s="71">
        <v>0.76049768962131603</v>
      </c>
      <c r="F890" s="68">
        <v>67.485822306238205</v>
      </c>
      <c r="G890" s="71">
        <v>0.85303673923908696</v>
      </c>
      <c r="H890" s="68">
        <v>64.461247637051002</v>
      </c>
      <c r="I890" s="71">
        <v>0.72034836801763302</v>
      </c>
      <c r="J890" s="68">
        <v>35.4442344045369</v>
      </c>
      <c r="K890" s="71">
        <v>0.79739294562951701</v>
      </c>
      <c r="L890" s="68">
        <v>47.164461247637</v>
      </c>
      <c r="M890" s="71">
        <v>0.78316665191609902</v>
      </c>
      <c r="N890" s="68">
        <v>52.195608782435102</v>
      </c>
      <c r="O890" s="71">
        <v>0.64854374330424602</v>
      </c>
      <c r="P890" s="68">
        <v>91.472081218274099</v>
      </c>
      <c r="Q890" s="71"/>
      <c r="R890" s="68"/>
    </row>
    <row r="891" spans="1:18" x14ac:dyDescent="0.2">
      <c r="A891" s="72" t="s">
        <v>2108</v>
      </c>
      <c r="B891" s="66" t="s">
        <v>2109</v>
      </c>
      <c r="C891" s="67">
        <v>65</v>
      </c>
      <c r="D891" s="67" t="s">
        <v>343</v>
      </c>
      <c r="E891" s="71">
        <v>0.63197927855370795</v>
      </c>
      <c r="F891" s="68">
        <v>21.125206839492598</v>
      </c>
      <c r="G891" s="71">
        <v>0.76302043057645097</v>
      </c>
      <c r="H891" s="68">
        <v>38.6376172090458</v>
      </c>
      <c r="I891" s="71">
        <v>0.63471294705140102</v>
      </c>
      <c r="J891" s="68">
        <v>11.3623827909542</v>
      </c>
      <c r="K891" s="71">
        <v>0.586191355238872</v>
      </c>
      <c r="L891" s="68">
        <v>5.7639271924986204</v>
      </c>
      <c r="M891" s="71">
        <v>0.72826086956521696</v>
      </c>
      <c r="N891" s="68">
        <v>29.262227134567599</v>
      </c>
      <c r="O891" s="71">
        <v>0.447710790336597</v>
      </c>
      <c r="P891" s="68">
        <v>38.0646960401562</v>
      </c>
      <c r="Q891" s="71"/>
      <c r="R891" s="68"/>
    </row>
    <row r="892" spans="1:18" x14ac:dyDescent="0.2">
      <c r="A892" s="72" t="s">
        <v>2110</v>
      </c>
      <c r="B892" s="66" t="s">
        <v>2111</v>
      </c>
      <c r="C892" s="67">
        <v>65</v>
      </c>
      <c r="D892" s="67" t="s">
        <v>343</v>
      </c>
      <c r="E892" s="71">
        <v>0.66234592705853901</v>
      </c>
      <c r="F892" s="68">
        <v>27.027027027027</v>
      </c>
      <c r="G892" s="71">
        <v>0.77429270656457605</v>
      </c>
      <c r="H892" s="68">
        <v>42.857142857142897</v>
      </c>
      <c r="I892" s="71">
        <v>0.63300123250389395</v>
      </c>
      <c r="J892" s="68">
        <v>11.141753998896901</v>
      </c>
      <c r="K892" s="71">
        <v>0.767351005599893</v>
      </c>
      <c r="L892" s="68">
        <v>23.359073359073399</v>
      </c>
      <c r="M892" s="71">
        <v>0.71739130434782605</v>
      </c>
      <c r="N892" s="68">
        <v>27.549046697982899</v>
      </c>
      <c r="O892" s="71">
        <v>0.41969338627650599</v>
      </c>
      <c r="P892" s="68">
        <v>35.220301171221401</v>
      </c>
      <c r="Q892" s="71"/>
      <c r="R892" s="68"/>
    </row>
    <row r="893" spans="1:18" x14ac:dyDescent="0.2">
      <c r="A893" s="72" t="s">
        <v>2112</v>
      </c>
      <c r="B893" s="66" t="s">
        <v>2113</v>
      </c>
      <c r="C893" s="67">
        <v>65</v>
      </c>
      <c r="D893" s="67" t="s">
        <v>343</v>
      </c>
      <c r="E893" s="71">
        <v>0.71228589808226805</v>
      </c>
      <c r="F893" s="68">
        <v>36.9553226696084</v>
      </c>
      <c r="G893" s="71">
        <v>0.82914780985223502</v>
      </c>
      <c r="H893" s="68">
        <v>66.878102592388302</v>
      </c>
      <c r="I893" s="71">
        <v>0.73125685273073904</v>
      </c>
      <c r="J893" s="68">
        <v>30.750137892994999</v>
      </c>
      <c r="K893" s="71">
        <v>0.726535350555371</v>
      </c>
      <c r="L893" s="68">
        <v>17.319360176503</v>
      </c>
      <c r="M893" s="71">
        <v>0.82608695652173902</v>
      </c>
      <c r="N893" s="68">
        <v>47.001934235976798</v>
      </c>
      <c r="O893" s="71">
        <v>0.44840252075125703</v>
      </c>
      <c r="P893" s="68">
        <v>38.092582264361397</v>
      </c>
      <c r="Q893" s="71"/>
      <c r="R893" s="68"/>
    </row>
    <row r="894" spans="1:18" x14ac:dyDescent="0.2">
      <c r="A894" s="72" t="s">
        <v>2114</v>
      </c>
      <c r="B894" s="66" t="s">
        <v>2115</v>
      </c>
      <c r="C894" s="67">
        <v>65</v>
      </c>
      <c r="D894" s="67" t="s">
        <v>343</v>
      </c>
      <c r="E894" s="71">
        <v>0.70114359268464699</v>
      </c>
      <c r="F894" s="68">
        <v>34.583563154991701</v>
      </c>
      <c r="G894" s="71">
        <v>0.84557232399330995</v>
      </c>
      <c r="H894" s="68">
        <v>74.903474903474901</v>
      </c>
      <c r="I894" s="71">
        <v>0.75195851601798303</v>
      </c>
      <c r="J894" s="68">
        <v>38.416988416988403</v>
      </c>
      <c r="K894" s="71">
        <v>0.77980892927685797</v>
      </c>
      <c r="L894" s="68">
        <v>25.923883066740199</v>
      </c>
      <c r="M894" s="71">
        <v>0.73369565217391297</v>
      </c>
      <c r="N894" s="68">
        <v>29.8977618126554</v>
      </c>
      <c r="O894" s="71">
        <v>0.39468254196117097</v>
      </c>
      <c r="P894" s="68">
        <v>32.794199665365298</v>
      </c>
      <c r="Q894" s="71"/>
      <c r="R894" s="68"/>
    </row>
    <row r="895" spans="1:18" x14ac:dyDescent="0.2">
      <c r="A895" s="72" t="s">
        <v>2116</v>
      </c>
      <c r="B895" s="66" t="s">
        <v>2117</v>
      </c>
      <c r="C895" s="67">
        <v>65</v>
      </c>
      <c r="D895" s="67" t="s">
        <v>343</v>
      </c>
      <c r="E895" s="71">
        <v>0.76592829278388797</v>
      </c>
      <c r="F895" s="68">
        <v>50.220628792057397</v>
      </c>
      <c r="G895" s="71">
        <v>0.88149042567737901</v>
      </c>
      <c r="H895" s="68">
        <v>88.141202426916706</v>
      </c>
      <c r="I895" s="71">
        <v>0.72074760532238702</v>
      </c>
      <c r="J895" s="68">
        <v>27.027027027027</v>
      </c>
      <c r="K895" s="71">
        <v>0.84154094298384197</v>
      </c>
      <c r="L895" s="68">
        <v>41.092112520683898</v>
      </c>
      <c r="M895" s="71">
        <v>0.96739130434782605</v>
      </c>
      <c r="N895" s="68">
        <v>88.809063277148397</v>
      </c>
      <c r="O895" s="71">
        <v>0.418471185588007</v>
      </c>
      <c r="P895" s="68">
        <v>35.052983825989998</v>
      </c>
      <c r="Q895" s="71"/>
      <c r="R895" s="68"/>
    </row>
    <row r="896" spans="1:18" x14ac:dyDescent="0.2">
      <c r="A896" s="72" t="s">
        <v>2118</v>
      </c>
      <c r="B896" s="66" t="s">
        <v>2119</v>
      </c>
      <c r="C896" s="67">
        <v>65</v>
      </c>
      <c r="D896" s="67" t="s">
        <v>343</v>
      </c>
      <c r="E896" s="71">
        <v>0.67631066345355395</v>
      </c>
      <c r="F896" s="68">
        <v>29.5642581356867</v>
      </c>
      <c r="G896" s="71">
        <v>0.81275232642468398</v>
      </c>
      <c r="H896" s="68">
        <v>59.873138444566997</v>
      </c>
      <c r="I896" s="71">
        <v>0.711973873488008</v>
      </c>
      <c r="J896" s="68">
        <v>25.234418091561</v>
      </c>
      <c r="K896" s="71">
        <v>0.76140642226623001</v>
      </c>
      <c r="L896" s="68">
        <v>22.311086596800902</v>
      </c>
      <c r="M896" s="71">
        <v>0.76630434782608703</v>
      </c>
      <c r="N896" s="68">
        <v>35.175462835037301</v>
      </c>
      <c r="O896" s="71">
        <v>0.32911634726275901</v>
      </c>
      <c r="P896" s="68">
        <v>26.045733407696599</v>
      </c>
      <c r="Q896" s="71"/>
      <c r="R896" s="68"/>
    </row>
    <row r="897" spans="1:18" x14ac:dyDescent="0.2">
      <c r="A897" s="72" t="s">
        <v>2120</v>
      </c>
      <c r="B897" s="66" t="s">
        <v>2121</v>
      </c>
      <c r="C897" s="67">
        <v>65</v>
      </c>
      <c r="D897" s="67" t="s">
        <v>343</v>
      </c>
      <c r="E897" s="71">
        <v>0.77489914504034996</v>
      </c>
      <c r="F897" s="68">
        <v>52.757859900717001</v>
      </c>
      <c r="G897" s="71">
        <v>0.87046312989090102</v>
      </c>
      <c r="H897" s="68">
        <v>85.1902923331495</v>
      </c>
      <c r="I897" s="71">
        <v>0.75957901249289905</v>
      </c>
      <c r="J897" s="68">
        <v>41.5057915057915</v>
      </c>
      <c r="K897" s="71">
        <v>0.86268877303556701</v>
      </c>
      <c r="L897" s="68">
        <v>46.966354109211302</v>
      </c>
      <c r="M897" s="71">
        <v>0.91847826086956497</v>
      </c>
      <c r="N897" s="68">
        <v>72.616744957170496</v>
      </c>
      <c r="O897" s="71">
        <v>0.46328654891281901</v>
      </c>
      <c r="P897" s="68">
        <v>39.431121026212999</v>
      </c>
      <c r="Q897" s="71"/>
      <c r="R897" s="68"/>
    </row>
    <row r="898" spans="1:18" x14ac:dyDescent="0.2">
      <c r="A898" s="72" t="s">
        <v>2122</v>
      </c>
      <c r="B898" s="66" t="s">
        <v>2123</v>
      </c>
      <c r="C898" s="67">
        <v>63</v>
      </c>
      <c r="D898" s="67" t="s">
        <v>343</v>
      </c>
      <c r="E898" s="71">
        <v>0.71830763546968202</v>
      </c>
      <c r="F898" s="68">
        <v>53.4971644612476</v>
      </c>
      <c r="G898" s="71">
        <v>0.82038140071912702</v>
      </c>
      <c r="H898" s="68">
        <v>54.725897920604901</v>
      </c>
      <c r="I898" s="71">
        <v>0.73940290064255099</v>
      </c>
      <c r="J898" s="68">
        <v>41.304347826087003</v>
      </c>
      <c r="K898" s="71">
        <v>0.78021487772328002</v>
      </c>
      <c r="L898" s="68">
        <v>42.627599243856302</v>
      </c>
      <c r="M898" s="71">
        <v>0.77431631117798005</v>
      </c>
      <c r="N898" s="68">
        <v>49.401197604790397</v>
      </c>
      <c r="O898" s="71">
        <v>0.477222687085474</v>
      </c>
      <c r="P898" s="68">
        <v>72.081218274111706</v>
      </c>
      <c r="Q898" s="71"/>
      <c r="R898" s="68"/>
    </row>
    <row r="899" spans="1:18" x14ac:dyDescent="0.2">
      <c r="A899" s="72" t="s">
        <v>2124</v>
      </c>
      <c r="B899" s="66" t="s">
        <v>2125</v>
      </c>
      <c r="C899" s="67">
        <v>63</v>
      </c>
      <c r="D899" s="67" t="s">
        <v>343</v>
      </c>
      <c r="E899" s="71">
        <v>0.73034248559248105</v>
      </c>
      <c r="F899" s="68">
        <v>57.2778827977316</v>
      </c>
      <c r="G899" s="71">
        <v>0.84534729200389902</v>
      </c>
      <c r="H899" s="68">
        <v>62.476370510396997</v>
      </c>
      <c r="I899" s="71">
        <v>0.75875120883761904</v>
      </c>
      <c r="J899" s="68">
        <v>46.597353497164498</v>
      </c>
      <c r="K899" s="71">
        <v>0.82689539374472398</v>
      </c>
      <c r="L899" s="68">
        <v>55.198487712665397</v>
      </c>
      <c r="M899" s="71">
        <v>0.86724488892822404</v>
      </c>
      <c r="N899" s="68">
        <v>76.247504990020005</v>
      </c>
      <c r="O899" s="71">
        <v>0.353473644447938</v>
      </c>
      <c r="P899" s="68">
        <v>49.340101522842602</v>
      </c>
      <c r="Q899" s="71"/>
      <c r="R899" s="68"/>
    </row>
    <row r="900" spans="1:18" x14ac:dyDescent="0.2">
      <c r="A900" s="72" t="s">
        <v>2126</v>
      </c>
      <c r="B900" s="66" t="s">
        <v>2127</v>
      </c>
      <c r="C900" s="67">
        <v>63</v>
      </c>
      <c r="D900" s="67" t="s">
        <v>343</v>
      </c>
      <c r="E900" s="71">
        <v>0.73988335934598204</v>
      </c>
      <c r="F900" s="68">
        <v>61.0586011342155</v>
      </c>
      <c r="G900" s="71">
        <v>0.86412909146315298</v>
      </c>
      <c r="H900" s="68">
        <v>67.769376181474499</v>
      </c>
      <c r="I900" s="71">
        <v>0.76325034775728295</v>
      </c>
      <c r="J900" s="68">
        <v>48.015122873345902</v>
      </c>
      <c r="K900" s="71">
        <v>0.81933790562664799</v>
      </c>
      <c r="L900" s="68">
        <v>52.741020793950902</v>
      </c>
      <c r="M900" s="71">
        <v>0.84511903708292802</v>
      </c>
      <c r="N900" s="68">
        <v>71.157684630738501</v>
      </c>
      <c r="O900" s="71">
        <v>0.40758041479989898</v>
      </c>
      <c r="P900" s="68">
        <v>59.898477157360396</v>
      </c>
      <c r="Q900" s="71"/>
      <c r="R900" s="68"/>
    </row>
    <row r="901" spans="1:18" x14ac:dyDescent="0.2">
      <c r="A901" s="72" t="s">
        <v>2128</v>
      </c>
      <c r="B901" s="66" t="s">
        <v>2129</v>
      </c>
      <c r="C901" s="67">
        <v>63</v>
      </c>
      <c r="D901" s="67" t="s">
        <v>343</v>
      </c>
      <c r="E901" s="71">
        <v>0.69348270931135603</v>
      </c>
      <c r="F901" s="68">
        <v>46.597353497164498</v>
      </c>
      <c r="G901" s="71">
        <v>0.76408753709448596</v>
      </c>
      <c r="H901" s="68">
        <v>38.752362948960297</v>
      </c>
      <c r="I901" s="71">
        <v>0.710880202679113</v>
      </c>
      <c r="J901" s="68">
        <v>32.6086956521739</v>
      </c>
      <c r="K901" s="71">
        <v>0.82071690404040198</v>
      </c>
      <c r="L901" s="68">
        <v>53.024574669187103</v>
      </c>
      <c r="M901" s="71">
        <v>0.79644216302327597</v>
      </c>
      <c r="N901" s="68">
        <v>56.287425149700603</v>
      </c>
      <c r="O901" s="71">
        <v>0.37528673971950399</v>
      </c>
      <c r="P901" s="68">
        <v>53.705583756345199</v>
      </c>
      <c r="Q901" s="71"/>
      <c r="R901" s="68"/>
    </row>
    <row r="902" spans="1:18" x14ac:dyDescent="0.2">
      <c r="A902" s="72" t="s">
        <v>2130</v>
      </c>
      <c r="B902" s="66" t="s">
        <v>2131</v>
      </c>
      <c r="C902" s="67">
        <v>63</v>
      </c>
      <c r="D902" s="67" t="s">
        <v>343</v>
      </c>
      <c r="E902" s="71">
        <v>0.72612988748767204</v>
      </c>
      <c r="F902" s="68">
        <v>55.954631379962201</v>
      </c>
      <c r="G902" s="71">
        <v>0.84801114796640897</v>
      </c>
      <c r="H902" s="68">
        <v>62.854442344045403</v>
      </c>
      <c r="I902" s="71">
        <v>0.71234588428066503</v>
      </c>
      <c r="J902" s="68">
        <v>33.270321361058599</v>
      </c>
      <c r="K902" s="71">
        <v>0.58288333757306598</v>
      </c>
      <c r="L902" s="68">
        <v>4.6313799621928204</v>
      </c>
      <c r="M902" s="71">
        <v>0.92477210372599306</v>
      </c>
      <c r="N902" s="68">
        <v>90.618762475049905</v>
      </c>
      <c r="O902" s="71">
        <v>0.56263696389222595</v>
      </c>
      <c r="P902" s="68">
        <v>84.263959390862894</v>
      </c>
      <c r="Q902" s="71"/>
      <c r="R902" s="68"/>
    </row>
    <row r="903" spans="1:18" x14ac:dyDescent="0.2">
      <c r="A903" s="72" t="s">
        <v>2132</v>
      </c>
      <c r="B903" s="66" t="s">
        <v>2133</v>
      </c>
      <c r="C903" s="67">
        <v>65</v>
      </c>
      <c r="D903" s="67" t="s">
        <v>343</v>
      </c>
      <c r="E903" s="71">
        <v>0.71621257546240802</v>
      </c>
      <c r="F903" s="68">
        <v>37.617209045780498</v>
      </c>
      <c r="G903" s="71">
        <v>0.83138358549604696</v>
      </c>
      <c r="H903" s="68">
        <v>68.091560948703801</v>
      </c>
      <c r="I903" s="71">
        <v>0.73668796649645996</v>
      </c>
      <c r="J903" s="68">
        <v>32.708218422504103</v>
      </c>
      <c r="K903" s="71">
        <v>0.82686534631722997</v>
      </c>
      <c r="L903" s="68">
        <v>37.148372862658597</v>
      </c>
      <c r="M903" s="71">
        <v>0.91304347826086996</v>
      </c>
      <c r="N903" s="68">
        <v>70.737772865432405</v>
      </c>
      <c r="O903" s="71">
        <v>0.27308250074143198</v>
      </c>
      <c r="P903" s="68">
        <v>21.277189068600102</v>
      </c>
      <c r="Q903" s="71"/>
      <c r="R903" s="68"/>
    </row>
    <row r="904" spans="1:18" x14ac:dyDescent="0.2">
      <c r="A904" s="72" t="s">
        <v>2134</v>
      </c>
      <c r="B904" s="66" t="s">
        <v>2135</v>
      </c>
      <c r="C904" s="67">
        <v>63</v>
      </c>
      <c r="D904" s="67" t="s">
        <v>343</v>
      </c>
      <c r="E904" s="71">
        <v>0.74387195135467299</v>
      </c>
      <c r="F904" s="68">
        <v>62.192816635160703</v>
      </c>
      <c r="G904" s="71">
        <v>0.83184291912272201</v>
      </c>
      <c r="H904" s="68">
        <v>58.506616257088901</v>
      </c>
      <c r="I904" s="71">
        <v>0.74107045813010897</v>
      </c>
      <c r="J904" s="68">
        <v>41.871455576559498</v>
      </c>
      <c r="K904" s="71">
        <v>0.83528142727207899</v>
      </c>
      <c r="L904" s="68">
        <v>58.2230623818526</v>
      </c>
      <c r="M904" s="71">
        <v>0.84511903708292802</v>
      </c>
      <c r="N904" s="68">
        <v>71.157684630738501</v>
      </c>
      <c r="O904" s="71">
        <v>0.46604591516552601</v>
      </c>
      <c r="P904" s="68">
        <v>69.949238578680195</v>
      </c>
      <c r="Q904" s="71"/>
      <c r="R904" s="68"/>
    </row>
    <row r="905" spans="1:18" x14ac:dyDescent="0.2">
      <c r="A905" s="72" t="s">
        <v>2136</v>
      </c>
      <c r="B905" s="66" t="s">
        <v>2137</v>
      </c>
      <c r="C905" s="67">
        <v>63</v>
      </c>
      <c r="D905" s="67" t="s">
        <v>343</v>
      </c>
      <c r="E905" s="71">
        <v>0.67784377479836599</v>
      </c>
      <c r="F905" s="68">
        <v>41.587901701323197</v>
      </c>
      <c r="G905" s="71">
        <v>0.81314646792117795</v>
      </c>
      <c r="H905" s="68">
        <v>53.119092627599201</v>
      </c>
      <c r="I905" s="71">
        <v>0.692998376727192</v>
      </c>
      <c r="J905" s="68">
        <v>28.071833648393199</v>
      </c>
      <c r="K905" s="71">
        <v>0.73336629208077597</v>
      </c>
      <c r="L905" s="68">
        <v>30.434782608695699</v>
      </c>
      <c r="M905" s="71">
        <v>0.83184352597574995</v>
      </c>
      <c r="N905" s="68">
        <v>67.065868263473007</v>
      </c>
      <c r="O905" s="71">
        <v>0.31786421128693498</v>
      </c>
      <c r="P905" s="68">
        <v>43.553299492385797</v>
      </c>
      <c r="Q905" s="71"/>
      <c r="R905" s="68"/>
    </row>
    <row r="906" spans="1:18" x14ac:dyDescent="0.2">
      <c r="A906" s="72" t="s">
        <v>2138</v>
      </c>
      <c r="B906" s="66" t="s">
        <v>2139</v>
      </c>
      <c r="C906" s="67">
        <v>63</v>
      </c>
      <c r="D906" s="67" t="s">
        <v>343</v>
      </c>
      <c r="E906" s="71">
        <v>0.68275350522953304</v>
      </c>
      <c r="F906" s="68">
        <v>43.6672967863894</v>
      </c>
      <c r="G906" s="71">
        <v>0.80718979745856601</v>
      </c>
      <c r="H906" s="68">
        <v>50.756143667296797</v>
      </c>
      <c r="I906" s="71">
        <v>0.67131429461895498</v>
      </c>
      <c r="J906" s="68">
        <v>23.629489603024599</v>
      </c>
      <c r="K906" s="71">
        <v>0.654843780993138</v>
      </c>
      <c r="L906" s="68">
        <v>15.1228733459357</v>
      </c>
      <c r="M906" s="71">
        <v>0.89822108151163804</v>
      </c>
      <c r="N906" s="68">
        <v>84.031936127744501</v>
      </c>
      <c r="O906" s="71">
        <v>0.38219857156537101</v>
      </c>
      <c r="P906" s="68">
        <v>54.822335025380703</v>
      </c>
      <c r="Q906" s="71"/>
      <c r="R906" s="68"/>
    </row>
    <row r="907" spans="1:18" x14ac:dyDescent="0.2">
      <c r="A907" s="72" t="s">
        <v>2140</v>
      </c>
      <c r="B907" s="66" t="s">
        <v>2141</v>
      </c>
      <c r="C907" s="67">
        <v>63</v>
      </c>
      <c r="D907" s="67" t="s">
        <v>343</v>
      </c>
      <c r="E907" s="71">
        <v>0.66012410666647103</v>
      </c>
      <c r="F907" s="68">
        <v>37.901701323251402</v>
      </c>
      <c r="G907" s="71">
        <v>0.803546222675943</v>
      </c>
      <c r="H907" s="68">
        <v>49.243856332703203</v>
      </c>
      <c r="I907" s="71">
        <v>0.71151241576926205</v>
      </c>
      <c r="J907" s="68">
        <v>32.797731568998103</v>
      </c>
      <c r="K907" s="71">
        <v>0.79815763555181996</v>
      </c>
      <c r="L907" s="68">
        <v>47.448015122873301</v>
      </c>
      <c r="M907" s="71">
        <v>0.73891494822550696</v>
      </c>
      <c r="N907" s="68">
        <v>39.920159680638697</v>
      </c>
      <c r="O907" s="71">
        <v>0.248489311109822</v>
      </c>
      <c r="P907" s="68">
        <v>31.269035532994899</v>
      </c>
      <c r="Q907" s="71"/>
      <c r="R907" s="68"/>
    </row>
    <row r="908" spans="1:18" x14ac:dyDescent="0.2">
      <c r="A908" s="72" t="s">
        <v>2142</v>
      </c>
      <c r="B908" s="66" t="s">
        <v>2143</v>
      </c>
      <c r="C908" s="67">
        <v>63</v>
      </c>
      <c r="D908" s="67" t="s">
        <v>343</v>
      </c>
      <c r="E908" s="71">
        <v>0.66765765555280399</v>
      </c>
      <c r="F908" s="68">
        <v>39.603024574669199</v>
      </c>
      <c r="G908" s="71">
        <v>0.79002749185077403</v>
      </c>
      <c r="H908" s="68">
        <v>45.841209829867701</v>
      </c>
      <c r="I908" s="71">
        <v>0.68708136554525501</v>
      </c>
      <c r="J908" s="68">
        <v>26.937618147447999</v>
      </c>
      <c r="K908" s="71">
        <v>0.79526659704424496</v>
      </c>
      <c r="L908" s="68">
        <v>46.880907372400799</v>
      </c>
      <c r="M908" s="71">
        <v>0.77431631117798005</v>
      </c>
      <c r="N908" s="68">
        <v>49.401197604790397</v>
      </c>
      <c r="O908" s="71">
        <v>0.29159651214576598</v>
      </c>
      <c r="P908" s="68">
        <v>39.492385786801997</v>
      </c>
      <c r="Q908" s="71"/>
      <c r="R908" s="68"/>
    </row>
    <row r="909" spans="1:18" x14ac:dyDescent="0.2">
      <c r="A909" s="72" t="s">
        <v>2144</v>
      </c>
      <c r="B909" s="66" t="s">
        <v>2145</v>
      </c>
      <c r="C909" s="67">
        <v>63</v>
      </c>
      <c r="D909" s="67" t="s">
        <v>343</v>
      </c>
      <c r="E909" s="71">
        <v>0.63320354429988701</v>
      </c>
      <c r="F909" s="68">
        <v>30.245746691871499</v>
      </c>
      <c r="G909" s="71">
        <v>0.79688972136528802</v>
      </c>
      <c r="H909" s="68">
        <v>47.164461247637</v>
      </c>
      <c r="I909" s="71">
        <v>0.66741406040010598</v>
      </c>
      <c r="J909" s="68">
        <v>23.156899810964099</v>
      </c>
      <c r="K909" s="71">
        <v>0.62738144311206201</v>
      </c>
      <c r="L909" s="68">
        <v>9.7353497164461196</v>
      </c>
      <c r="M909" s="71">
        <v>0.76104080007080299</v>
      </c>
      <c r="N909" s="68">
        <v>45.009980039920201</v>
      </c>
      <c r="O909" s="71">
        <v>0.313291696551176</v>
      </c>
      <c r="P909" s="68">
        <v>42.741116751268997</v>
      </c>
      <c r="Q909" s="71"/>
      <c r="R909" s="68"/>
    </row>
    <row r="910" spans="1:18" x14ac:dyDescent="0.2">
      <c r="A910" s="72" t="s">
        <v>2146</v>
      </c>
      <c r="B910" s="66" t="s">
        <v>2147</v>
      </c>
      <c r="C910" s="67">
        <v>63</v>
      </c>
      <c r="D910" s="67" t="s">
        <v>343</v>
      </c>
      <c r="E910" s="71">
        <v>0.63794494673646596</v>
      </c>
      <c r="F910" s="68">
        <v>31.379962192816599</v>
      </c>
      <c r="G910" s="71">
        <v>0.80491444959551794</v>
      </c>
      <c r="H910" s="68">
        <v>49.810964083175797</v>
      </c>
      <c r="I910" s="71">
        <v>0.70972208831313</v>
      </c>
      <c r="J910" s="68">
        <v>32.230623818525501</v>
      </c>
      <c r="K910" s="71">
        <v>0.77220369583355097</v>
      </c>
      <c r="L910" s="68">
        <v>40.453686200378101</v>
      </c>
      <c r="M910" s="71">
        <v>0.67253739268961799</v>
      </c>
      <c r="N910" s="68">
        <v>27.8443113772455</v>
      </c>
      <c r="O910" s="71">
        <v>0.23034710725051299</v>
      </c>
      <c r="P910" s="68">
        <v>27.208121827411201</v>
      </c>
      <c r="Q910" s="71"/>
      <c r="R910" s="68"/>
    </row>
    <row r="911" spans="1:18" x14ac:dyDescent="0.2">
      <c r="A911" s="72" t="s">
        <v>2148</v>
      </c>
      <c r="B911" s="66" t="s">
        <v>2149</v>
      </c>
      <c r="C911" s="67">
        <v>63</v>
      </c>
      <c r="D911" s="67" t="s">
        <v>343</v>
      </c>
      <c r="E911" s="71">
        <v>0.70284588662547498</v>
      </c>
      <c r="F911" s="68">
        <v>48.676748582230601</v>
      </c>
      <c r="G911" s="71">
        <v>0.81680562634398302</v>
      </c>
      <c r="H911" s="68">
        <v>53.969754253308103</v>
      </c>
      <c r="I911" s="71">
        <v>0.73536166848765105</v>
      </c>
      <c r="J911" s="68">
        <v>40.264650283553898</v>
      </c>
      <c r="K911" s="71">
        <v>0.82316577704395399</v>
      </c>
      <c r="L911" s="68">
        <v>53.969754253308103</v>
      </c>
      <c r="M911" s="71">
        <v>0.85839454819010497</v>
      </c>
      <c r="N911" s="68">
        <v>74.051896207584804</v>
      </c>
      <c r="O911" s="71">
        <v>0.28050181306168298</v>
      </c>
      <c r="P911" s="68">
        <v>37.5634517766497</v>
      </c>
      <c r="Q911" s="71"/>
      <c r="R911" s="68"/>
    </row>
    <row r="912" spans="1:18" x14ac:dyDescent="0.2">
      <c r="A912" s="72" t="s">
        <v>2150</v>
      </c>
      <c r="B912" s="66" t="s">
        <v>2151</v>
      </c>
      <c r="C912" s="67">
        <v>45</v>
      </c>
      <c r="D912" s="67" t="s">
        <v>343</v>
      </c>
      <c r="E912" s="71">
        <v>0.78659985378958397</v>
      </c>
      <c r="F912" s="68">
        <v>72.823886639676104</v>
      </c>
      <c r="G912" s="71">
        <v>0.88405107457937304</v>
      </c>
      <c r="H912" s="68">
        <v>76.214574898785401</v>
      </c>
      <c r="I912" s="71">
        <v>0.80933591446419095</v>
      </c>
      <c r="J912" s="68">
        <v>72.419028340080999</v>
      </c>
      <c r="K912" s="71">
        <v>0.90454536398528496</v>
      </c>
      <c r="L912" s="68">
        <v>55.7186234817814</v>
      </c>
      <c r="M912" s="71">
        <v>0.91924440855306999</v>
      </c>
      <c r="N912" s="68">
        <v>84.245187436676801</v>
      </c>
      <c r="O912" s="71">
        <v>0.41582250736600201</v>
      </c>
      <c r="P912" s="68">
        <v>60.438999489535497</v>
      </c>
      <c r="Q912" s="71"/>
      <c r="R912" s="68"/>
    </row>
    <row r="913" spans="1:18" x14ac:dyDescent="0.2">
      <c r="A913" s="72" t="s">
        <v>2152</v>
      </c>
      <c r="B913" s="66" t="s">
        <v>2153</v>
      </c>
      <c r="C913" s="67">
        <v>45</v>
      </c>
      <c r="D913" s="67" t="s">
        <v>343</v>
      </c>
      <c r="E913" s="71">
        <v>0.78918298286546895</v>
      </c>
      <c r="F913" s="68">
        <v>74.493927125506104</v>
      </c>
      <c r="G913" s="71">
        <v>0.90505356965643702</v>
      </c>
      <c r="H913" s="68">
        <v>83.957489878542503</v>
      </c>
      <c r="I913" s="71">
        <v>0.84139794010769897</v>
      </c>
      <c r="J913" s="68">
        <v>84.767206477732799</v>
      </c>
      <c r="K913" s="71">
        <v>0.96590958806883198</v>
      </c>
      <c r="L913" s="68">
        <v>87.449392712550605</v>
      </c>
      <c r="M913" s="71">
        <v>0.950844422597521</v>
      </c>
      <c r="N913" s="68">
        <v>92.401215805471097</v>
      </c>
      <c r="O913" s="71">
        <v>0.28270939389685501</v>
      </c>
      <c r="P913" s="68">
        <v>40.990301174068399</v>
      </c>
      <c r="Q913" s="71"/>
      <c r="R913" s="68"/>
    </row>
    <row r="914" spans="1:18" x14ac:dyDescent="0.2">
      <c r="A914" s="72" t="s">
        <v>2154</v>
      </c>
      <c r="B914" s="66" t="s">
        <v>2155</v>
      </c>
      <c r="C914" s="67">
        <v>45</v>
      </c>
      <c r="D914" s="67" t="s">
        <v>343</v>
      </c>
      <c r="E914" s="71">
        <v>0.77567162059193795</v>
      </c>
      <c r="F914" s="68">
        <v>67.864372469635597</v>
      </c>
      <c r="G914" s="71">
        <v>0.892473071135514</v>
      </c>
      <c r="H914" s="68">
        <v>79.908906882591097</v>
      </c>
      <c r="I914" s="71">
        <v>0.73587531876076895</v>
      </c>
      <c r="J914" s="68">
        <v>43.0668016194332</v>
      </c>
      <c r="K914" s="71">
        <v>0.94492028118590898</v>
      </c>
      <c r="L914" s="68">
        <v>76.821862348178101</v>
      </c>
      <c r="M914" s="71">
        <v>0.95435553526912698</v>
      </c>
      <c r="N914" s="68">
        <v>93.313069908814597</v>
      </c>
      <c r="O914" s="71">
        <v>0.35073389660836901</v>
      </c>
      <c r="P914" s="68">
        <v>52.0673813169985</v>
      </c>
      <c r="Q914" s="71"/>
      <c r="R914" s="68"/>
    </row>
    <row r="915" spans="1:18" x14ac:dyDescent="0.2">
      <c r="A915" s="72" t="s">
        <v>2156</v>
      </c>
      <c r="B915" s="66" t="s">
        <v>2157</v>
      </c>
      <c r="C915" s="67">
        <v>45</v>
      </c>
      <c r="D915" s="67" t="s">
        <v>343</v>
      </c>
      <c r="E915" s="71">
        <v>0.81930075606160901</v>
      </c>
      <c r="F915" s="68">
        <v>86.993927125506104</v>
      </c>
      <c r="G915" s="71">
        <v>0.91523391220657202</v>
      </c>
      <c r="H915" s="68">
        <v>87.246963562752995</v>
      </c>
      <c r="I915" s="71">
        <v>0.89662440906421104</v>
      </c>
      <c r="J915" s="68">
        <v>96.811740890688299</v>
      </c>
      <c r="K915" s="71">
        <v>0.96110567733461905</v>
      </c>
      <c r="L915" s="68">
        <v>85.576923076923094</v>
      </c>
      <c r="M915" s="71">
        <v>0.92977774656788703</v>
      </c>
      <c r="N915" s="68">
        <v>87.386018237082098</v>
      </c>
      <c r="O915" s="71">
        <v>0.39376203513475799</v>
      </c>
      <c r="P915" s="68">
        <v>57.8356304236856</v>
      </c>
      <c r="Q915" s="71"/>
      <c r="R915" s="68"/>
    </row>
    <row r="916" spans="1:18" x14ac:dyDescent="0.2">
      <c r="A916" s="72" t="s">
        <v>2158</v>
      </c>
      <c r="B916" s="66" t="s">
        <v>2159</v>
      </c>
      <c r="C916" s="67">
        <v>45</v>
      </c>
      <c r="D916" s="67" t="s">
        <v>343</v>
      </c>
      <c r="E916" s="71">
        <v>0.80533451218627805</v>
      </c>
      <c r="F916" s="68">
        <v>81.629554655870393</v>
      </c>
      <c r="G916" s="71">
        <v>0.89705713637130702</v>
      </c>
      <c r="H916" s="68">
        <v>81.275303643724698</v>
      </c>
      <c r="I916" s="71">
        <v>0.76827301793653002</v>
      </c>
      <c r="J916" s="68">
        <v>54.858299595141702</v>
      </c>
      <c r="K916" s="71">
        <v>0.91134104083747802</v>
      </c>
      <c r="L916" s="68">
        <v>59.008097165991899</v>
      </c>
      <c r="M916" s="71">
        <v>0.90871107053825395</v>
      </c>
      <c r="N916" s="68">
        <v>80.952380952380906</v>
      </c>
      <c r="O916" s="71">
        <v>0.54129029524782402</v>
      </c>
      <c r="P916" s="68">
        <v>74.578866768759596</v>
      </c>
      <c r="Q916" s="71"/>
      <c r="R916" s="68"/>
    </row>
    <row r="917" spans="1:18" x14ac:dyDescent="0.2">
      <c r="A917" s="72" t="s">
        <v>2160</v>
      </c>
      <c r="B917" s="66" t="s">
        <v>2161</v>
      </c>
      <c r="C917" s="67">
        <v>45</v>
      </c>
      <c r="D917" s="67" t="s">
        <v>343</v>
      </c>
      <c r="E917" s="71">
        <v>0.76749840315511997</v>
      </c>
      <c r="F917" s="68">
        <v>64.271255060728706</v>
      </c>
      <c r="G917" s="71">
        <v>0.87410081179166599</v>
      </c>
      <c r="H917" s="68">
        <v>71.204453441295499</v>
      </c>
      <c r="I917" s="71">
        <v>0.81726159427368905</v>
      </c>
      <c r="J917" s="68">
        <v>75.809716599190295</v>
      </c>
      <c r="K917" s="71">
        <v>0.92178443070329197</v>
      </c>
      <c r="L917" s="68">
        <v>65.182186234817806</v>
      </c>
      <c r="M917" s="71">
        <v>0.89115550718022596</v>
      </c>
      <c r="N917" s="68">
        <v>75.633232016210698</v>
      </c>
      <c r="O917" s="71">
        <v>0.33318967182672599</v>
      </c>
      <c r="P917" s="68">
        <v>49.566105155691702</v>
      </c>
      <c r="Q917" s="71"/>
      <c r="R917" s="68"/>
    </row>
    <row r="918" spans="1:18" x14ac:dyDescent="0.2">
      <c r="A918" s="72" t="s">
        <v>2162</v>
      </c>
      <c r="B918" s="66" t="s">
        <v>2163</v>
      </c>
      <c r="C918" s="67">
        <v>45</v>
      </c>
      <c r="D918" s="67" t="s">
        <v>343</v>
      </c>
      <c r="E918" s="71">
        <v>0.81223821981474897</v>
      </c>
      <c r="F918" s="68">
        <v>84.159919028340099</v>
      </c>
      <c r="G918" s="71">
        <v>0.91559850263822196</v>
      </c>
      <c r="H918" s="68">
        <v>87.449392712550605</v>
      </c>
      <c r="I918" s="71">
        <v>0.80877379951420103</v>
      </c>
      <c r="J918" s="68">
        <v>71.963562753036399</v>
      </c>
      <c r="K918" s="71">
        <v>0.95114427743463703</v>
      </c>
      <c r="L918" s="68">
        <v>80.668016194331997</v>
      </c>
      <c r="M918" s="71">
        <v>0.97542221129875994</v>
      </c>
      <c r="N918" s="68">
        <v>96.909827760891602</v>
      </c>
      <c r="O918" s="71">
        <v>0.41025230818792702</v>
      </c>
      <c r="P918" s="68">
        <v>59.775395610005098</v>
      </c>
      <c r="Q918" s="71"/>
      <c r="R918" s="68"/>
    </row>
    <row r="919" spans="1:18" x14ac:dyDescent="0.2">
      <c r="A919" s="72" t="s">
        <v>2164</v>
      </c>
      <c r="B919" s="66" t="s">
        <v>2165</v>
      </c>
      <c r="C919" s="67">
        <v>45</v>
      </c>
      <c r="D919" s="67" t="s">
        <v>343</v>
      </c>
      <c r="E919" s="71">
        <v>0.80786517196416996</v>
      </c>
      <c r="F919" s="68">
        <v>82.591093117408903</v>
      </c>
      <c r="G919" s="71">
        <v>0.91887467597123096</v>
      </c>
      <c r="H919" s="68">
        <v>88.512145748987905</v>
      </c>
      <c r="I919" s="71">
        <v>0.81496381859633005</v>
      </c>
      <c r="J919" s="68">
        <v>74.746963562752995</v>
      </c>
      <c r="K919" s="71">
        <v>0.94707798896206397</v>
      </c>
      <c r="L919" s="68">
        <v>78.036437246963601</v>
      </c>
      <c r="M919" s="71">
        <v>0.98595554931357698</v>
      </c>
      <c r="N919" s="68">
        <v>98.328267477203596</v>
      </c>
      <c r="O919" s="71">
        <v>0.37245382697764701</v>
      </c>
      <c r="P919" s="68">
        <v>55.232261357835597</v>
      </c>
      <c r="Q919" s="71"/>
      <c r="R919" s="68"/>
    </row>
    <row r="920" spans="1:18" x14ac:dyDescent="0.2">
      <c r="A920" s="72" t="s">
        <v>2166</v>
      </c>
      <c r="B920" s="66" t="s">
        <v>2167</v>
      </c>
      <c r="C920" s="67">
        <v>45</v>
      </c>
      <c r="D920" s="67" t="s">
        <v>343</v>
      </c>
      <c r="E920" s="71">
        <v>0.75831119886739995</v>
      </c>
      <c r="F920" s="68">
        <v>59.564777327935197</v>
      </c>
      <c r="G920" s="71">
        <v>0.85271646511977595</v>
      </c>
      <c r="H920" s="68">
        <v>63.461538461538503</v>
      </c>
      <c r="I920" s="71">
        <v>0.73812658811617105</v>
      </c>
      <c r="J920" s="68">
        <v>43.8259109311741</v>
      </c>
      <c r="K920" s="71">
        <v>0.94366552176613805</v>
      </c>
      <c r="L920" s="68">
        <v>75.860323886639705</v>
      </c>
      <c r="M920" s="71">
        <v>0.86306660580738004</v>
      </c>
      <c r="N920" s="68">
        <v>66.565349544072902</v>
      </c>
      <c r="O920" s="71">
        <v>0.393980813527533</v>
      </c>
      <c r="P920" s="68">
        <v>57.8866768759571</v>
      </c>
      <c r="Q920" s="71"/>
      <c r="R920" s="68"/>
    </row>
    <row r="921" spans="1:18" x14ac:dyDescent="0.2">
      <c r="A921" s="72" t="s">
        <v>2168</v>
      </c>
      <c r="B921" s="66" t="s">
        <v>2169</v>
      </c>
      <c r="C921" s="67">
        <v>45</v>
      </c>
      <c r="D921" s="67" t="s">
        <v>343</v>
      </c>
      <c r="E921" s="71">
        <v>0.76205014699694695</v>
      </c>
      <c r="F921" s="68">
        <v>61.386639676113397</v>
      </c>
      <c r="G921" s="71">
        <v>0.88809185160479798</v>
      </c>
      <c r="H921" s="68">
        <v>77.631578947368396</v>
      </c>
      <c r="I921" s="71">
        <v>0.772103586838088</v>
      </c>
      <c r="J921" s="68">
        <v>56.680161943319803</v>
      </c>
      <c r="K921" s="71">
        <v>0.94017451569585098</v>
      </c>
      <c r="L921" s="68">
        <v>73.987854251012095</v>
      </c>
      <c r="M921" s="71">
        <v>0.87359994382219697</v>
      </c>
      <c r="N921" s="68">
        <v>69.503546099290801</v>
      </c>
      <c r="O921" s="71">
        <v>0.33628083702380102</v>
      </c>
      <c r="P921" s="68">
        <v>49.770290964777899</v>
      </c>
      <c r="Q921" s="71"/>
      <c r="R921" s="68"/>
    </row>
    <row r="922" spans="1:18" x14ac:dyDescent="0.2">
      <c r="A922" s="72" t="s">
        <v>2170</v>
      </c>
      <c r="B922" s="66" t="s">
        <v>2171</v>
      </c>
      <c r="C922" s="67">
        <v>45</v>
      </c>
      <c r="D922" s="67" t="s">
        <v>343</v>
      </c>
      <c r="E922" s="71">
        <v>0.76256794734779798</v>
      </c>
      <c r="F922" s="68">
        <v>61.5890688259109</v>
      </c>
      <c r="G922" s="71">
        <v>0.89516793816138995</v>
      </c>
      <c r="H922" s="68">
        <v>80.718623481781407</v>
      </c>
      <c r="I922" s="71">
        <v>0.79497518560913505</v>
      </c>
      <c r="J922" s="68">
        <v>65.789473684210506</v>
      </c>
      <c r="K922" s="71">
        <v>0.90533875309262402</v>
      </c>
      <c r="L922" s="68">
        <v>56.275303643724698</v>
      </c>
      <c r="M922" s="71">
        <v>0.87711105649380305</v>
      </c>
      <c r="N922" s="68">
        <v>70.466058763931102</v>
      </c>
      <c r="O922" s="71">
        <v>0.340246803382037</v>
      </c>
      <c r="P922" s="68">
        <v>50.382848392036699</v>
      </c>
      <c r="Q922" s="71"/>
      <c r="R922" s="68"/>
    </row>
    <row r="923" spans="1:18" x14ac:dyDescent="0.2">
      <c r="A923" s="72" t="s">
        <v>2172</v>
      </c>
      <c r="B923" s="66" t="s">
        <v>2173</v>
      </c>
      <c r="C923" s="67">
        <v>45</v>
      </c>
      <c r="D923" s="67" t="s">
        <v>343</v>
      </c>
      <c r="E923" s="71">
        <v>0.74330314371886996</v>
      </c>
      <c r="F923" s="68">
        <v>53.188259109311701</v>
      </c>
      <c r="G923" s="71">
        <v>0.87758738049938101</v>
      </c>
      <c r="H923" s="68">
        <v>72.722672064777299</v>
      </c>
      <c r="I923" s="71">
        <v>0.76530619482797702</v>
      </c>
      <c r="J923" s="68">
        <v>53.744939271255099</v>
      </c>
      <c r="K923" s="71">
        <v>0.88921691062721597</v>
      </c>
      <c r="L923" s="68">
        <v>49.342105263157897</v>
      </c>
      <c r="M923" s="71">
        <v>0.86657771847898601</v>
      </c>
      <c r="N923" s="68">
        <v>67.983789260384995</v>
      </c>
      <c r="O923" s="71">
        <v>0.31782751416079003</v>
      </c>
      <c r="P923" s="68">
        <v>47.115875446656503</v>
      </c>
      <c r="Q923" s="71"/>
      <c r="R923" s="68"/>
    </row>
    <row r="924" spans="1:18" x14ac:dyDescent="0.2">
      <c r="A924" s="72" t="s">
        <v>2174</v>
      </c>
      <c r="B924" s="66" t="s">
        <v>2175</v>
      </c>
      <c r="C924" s="67">
        <v>45</v>
      </c>
      <c r="D924" s="67" t="s">
        <v>343</v>
      </c>
      <c r="E924" s="71">
        <v>0.72551478753490395</v>
      </c>
      <c r="F924" s="68">
        <v>45.698380566801603</v>
      </c>
      <c r="G924" s="71">
        <v>0.87340868268835803</v>
      </c>
      <c r="H924" s="68">
        <v>70.850202429149803</v>
      </c>
      <c r="I924" s="71">
        <v>0.78137640318684798</v>
      </c>
      <c r="J924" s="68">
        <v>60.273279352226702</v>
      </c>
      <c r="K924" s="71">
        <v>0.86697592337150897</v>
      </c>
      <c r="L924" s="68">
        <v>40.688259109311701</v>
      </c>
      <c r="M924" s="71">
        <v>0.81742214107650701</v>
      </c>
      <c r="N924" s="68">
        <v>51.367781155015201</v>
      </c>
      <c r="O924" s="71">
        <v>0.28839078735129497</v>
      </c>
      <c r="P924" s="68">
        <v>41.960183767228202</v>
      </c>
      <c r="Q924" s="71"/>
      <c r="R924" s="68"/>
    </row>
    <row r="925" spans="1:18" x14ac:dyDescent="0.2">
      <c r="A925" s="72" t="s">
        <v>2176</v>
      </c>
      <c r="B925" s="66" t="s">
        <v>2177</v>
      </c>
      <c r="C925" s="67">
        <v>45</v>
      </c>
      <c r="D925" s="67" t="s">
        <v>343</v>
      </c>
      <c r="E925" s="71">
        <v>0.75036976860621896</v>
      </c>
      <c r="F925" s="68">
        <v>56.123481781376498</v>
      </c>
      <c r="G925" s="71">
        <v>0.92044190999070497</v>
      </c>
      <c r="H925" s="68">
        <v>88.967611336032405</v>
      </c>
      <c r="I925" s="71">
        <v>0.77210753975130297</v>
      </c>
      <c r="J925" s="68">
        <v>56.730769230769198</v>
      </c>
      <c r="K925" s="71">
        <v>0.84970413258266297</v>
      </c>
      <c r="L925" s="68">
        <v>35.020242914979796</v>
      </c>
      <c r="M925" s="71">
        <v>0.85955549313577495</v>
      </c>
      <c r="N925" s="68">
        <v>65.349544072948305</v>
      </c>
      <c r="O925" s="71">
        <v>0.35003976757064897</v>
      </c>
      <c r="P925" s="68">
        <v>51.914241960183801</v>
      </c>
      <c r="Q925" s="71"/>
      <c r="R925" s="68"/>
    </row>
    <row r="926" spans="1:18" x14ac:dyDescent="0.2">
      <c r="A926" s="72" t="s">
        <v>2178</v>
      </c>
      <c r="B926" s="66" t="s">
        <v>2179</v>
      </c>
      <c r="C926" s="67">
        <v>45</v>
      </c>
      <c r="D926" s="67" t="s">
        <v>343</v>
      </c>
      <c r="E926" s="71">
        <v>0.68603961356683996</v>
      </c>
      <c r="F926" s="68">
        <v>31.123481781376501</v>
      </c>
      <c r="G926" s="71">
        <v>0.87970704303011205</v>
      </c>
      <c r="H926" s="68">
        <v>74.0890688259109</v>
      </c>
      <c r="I926" s="71">
        <v>0.72756585877791402</v>
      </c>
      <c r="J926" s="68">
        <v>40.334008097165999</v>
      </c>
      <c r="K926" s="71">
        <v>0.80843858124919599</v>
      </c>
      <c r="L926" s="68">
        <v>24.595141700404898</v>
      </c>
      <c r="M926" s="71">
        <v>0.75773322565921097</v>
      </c>
      <c r="N926" s="68">
        <v>35.207700101317101</v>
      </c>
      <c r="O926" s="71">
        <v>0.25675335911776398</v>
      </c>
      <c r="P926" s="68">
        <v>35.375191424195997</v>
      </c>
      <c r="Q926" s="71"/>
      <c r="R926" s="68"/>
    </row>
    <row r="927" spans="1:18" x14ac:dyDescent="0.2">
      <c r="A927" s="72" t="s">
        <v>2180</v>
      </c>
      <c r="B927" s="66" t="s">
        <v>2181</v>
      </c>
      <c r="C927" s="67">
        <v>45</v>
      </c>
      <c r="D927" s="67" t="s">
        <v>343</v>
      </c>
      <c r="E927" s="71">
        <v>0.70728309481282903</v>
      </c>
      <c r="F927" s="68">
        <v>38.309716599190303</v>
      </c>
      <c r="G927" s="71">
        <v>0.83552462611911504</v>
      </c>
      <c r="H927" s="68">
        <v>55.465587044534402</v>
      </c>
      <c r="I927" s="71">
        <v>0.76867759803218305</v>
      </c>
      <c r="J927" s="68">
        <v>55.060728744939297</v>
      </c>
      <c r="K927" s="71">
        <v>0.82076429854477095</v>
      </c>
      <c r="L927" s="68">
        <v>27.682186234817799</v>
      </c>
      <c r="M927" s="71">
        <v>0.79635546504687305</v>
      </c>
      <c r="N927" s="68">
        <v>45.5927051671732</v>
      </c>
      <c r="O927" s="71">
        <v>0.31509348632120199</v>
      </c>
      <c r="P927" s="68">
        <v>46.809596733027099</v>
      </c>
      <c r="Q927" s="71"/>
      <c r="R927" s="68"/>
    </row>
    <row r="928" spans="1:18" x14ac:dyDescent="0.2">
      <c r="A928" s="72" t="s">
        <v>2182</v>
      </c>
      <c r="B928" s="66" t="s">
        <v>2183</v>
      </c>
      <c r="C928" s="67">
        <v>45</v>
      </c>
      <c r="D928" s="67" t="s">
        <v>343</v>
      </c>
      <c r="E928" s="71">
        <v>0.763454438134752</v>
      </c>
      <c r="F928" s="68">
        <v>61.943319838056702</v>
      </c>
      <c r="G928" s="71">
        <v>0.84903307836530595</v>
      </c>
      <c r="H928" s="68">
        <v>61.791497975708502</v>
      </c>
      <c r="I928" s="71">
        <v>0.82081023562551503</v>
      </c>
      <c r="J928" s="68">
        <v>77.277327935222701</v>
      </c>
      <c r="K928" s="71">
        <v>0.88455257971604795</v>
      </c>
      <c r="L928" s="68">
        <v>47.419028340080999</v>
      </c>
      <c r="M928" s="71">
        <v>0.88062216916540903</v>
      </c>
      <c r="N928" s="68">
        <v>71.935157041539995</v>
      </c>
      <c r="O928" s="71">
        <v>0.38225412780148399</v>
      </c>
      <c r="P928" s="68">
        <v>56.406329760081697</v>
      </c>
      <c r="Q928" s="71"/>
      <c r="R928" s="68"/>
    </row>
    <row r="929" spans="1:18" x14ac:dyDescent="0.2">
      <c r="A929" s="72" t="s">
        <v>920</v>
      </c>
      <c r="B929" s="66" t="s">
        <v>2184</v>
      </c>
      <c r="C929" s="67">
        <v>45</v>
      </c>
      <c r="D929" s="67" t="s">
        <v>343</v>
      </c>
      <c r="E929" s="71">
        <v>0.66846995581371405</v>
      </c>
      <c r="F929" s="68">
        <v>27.125506072874501</v>
      </c>
      <c r="G929" s="71">
        <v>0.87353033589773299</v>
      </c>
      <c r="H929" s="68">
        <v>70.951417004048594</v>
      </c>
      <c r="I929" s="71">
        <v>0.76246499193289596</v>
      </c>
      <c r="J929" s="68">
        <v>52.935222672064803</v>
      </c>
      <c r="K929" s="71">
        <v>0.70198691925801604</v>
      </c>
      <c r="L929" s="68">
        <v>10.4757085020243</v>
      </c>
      <c r="M929" s="71">
        <v>0.73315543695797203</v>
      </c>
      <c r="N929" s="68">
        <v>29.280648429584598</v>
      </c>
      <c r="O929" s="71">
        <v>0.27121209502195498</v>
      </c>
      <c r="P929" s="68">
        <v>38.386932108218502</v>
      </c>
      <c r="Q929" s="71"/>
      <c r="R929" s="68"/>
    </row>
    <row r="930" spans="1:18" x14ac:dyDescent="0.2">
      <c r="A930" s="72" t="s">
        <v>2185</v>
      </c>
      <c r="B930" s="66" t="s">
        <v>2186</v>
      </c>
      <c r="C930" s="67">
        <v>45</v>
      </c>
      <c r="D930" s="67" t="s">
        <v>343</v>
      </c>
      <c r="E930" s="71">
        <v>0.84582617237565405</v>
      </c>
      <c r="F930" s="68">
        <v>94.180161943319803</v>
      </c>
      <c r="G930" s="71">
        <v>0.91379823182097997</v>
      </c>
      <c r="H930" s="68">
        <v>86.7408906882591</v>
      </c>
      <c r="I930" s="71">
        <v>0.77051425109663196</v>
      </c>
      <c r="J930" s="68">
        <v>55.971659919028298</v>
      </c>
      <c r="K930" s="71">
        <v>0.872728052287575</v>
      </c>
      <c r="L930" s="68">
        <v>42.510121457489902</v>
      </c>
      <c r="M930" s="71">
        <v>0.86306660580738004</v>
      </c>
      <c r="N930" s="68">
        <v>66.565349544072902</v>
      </c>
      <c r="O930" s="71">
        <v>0.80902372086570196</v>
      </c>
      <c r="P930" s="68">
        <v>95.048494129657996</v>
      </c>
      <c r="Q930" s="71"/>
      <c r="R930" s="68"/>
    </row>
    <row r="931" spans="1:18" x14ac:dyDescent="0.2">
      <c r="A931" s="72" t="s">
        <v>2187</v>
      </c>
      <c r="B931" s="66" t="s">
        <v>2188</v>
      </c>
      <c r="C931" s="67">
        <v>65</v>
      </c>
      <c r="D931" s="67" t="s">
        <v>343</v>
      </c>
      <c r="E931" s="71">
        <v>0.63139520623032397</v>
      </c>
      <c r="F931" s="68">
        <v>20.849420849420799</v>
      </c>
      <c r="G931" s="71">
        <v>0.72648789203618702</v>
      </c>
      <c r="H931" s="68">
        <v>26.585769442912301</v>
      </c>
      <c r="I931" s="71">
        <v>0.59721722160414104</v>
      </c>
      <c r="J931" s="68">
        <v>6.9222283507997799</v>
      </c>
      <c r="K931" s="71">
        <v>0.77286278007476095</v>
      </c>
      <c r="L931" s="68">
        <v>24.3794815223387</v>
      </c>
      <c r="M931" s="71">
        <v>0.48369565217391303</v>
      </c>
      <c r="N931" s="68">
        <v>7.4882564244266403</v>
      </c>
      <c r="O931" s="71">
        <v>0.57671248526261698</v>
      </c>
      <c r="P931" s="68">
        <v>52.091466815393197</v>
      </c>
      <c r="Q931" s="71"/>
      <c r="R931" s="68"/>
    </row>
    <row r="932" spans="1:18" x14ac:dyDescent="0.2">
      <c r="A932" s="72" t="s">
        <v>2189</v>
      </c>
      <c r="B932" s="66" t="s">
        <v>2190</v>
      </c>
      <c r="C932" s="67">
        <v>65</v>
      </c>
      <c r="D932" s="67" t="s">
        <v>343</v>
      </c>
      <c r="E932" s="71">
        <v>0.771606527127076</v>
      </c>
      <c r="F932" s="68">
        <v>51.627137341423101</v>
      </c>
      <c r="G932" s="71">
        <v>0.92148873252812402</v>
      </c>
      <c r="H932" s="68">
        <v>95.835631549917295</v>
      </c>
      <c r="I932" s="71">
        <v>0.73745406809314396</v>
      </c>
      <c r="J932" s="68">
        <v>32.9564258135687</v>
      </c>
      <c r="K932" s="71">
        <v>0.79339080913970095</v>
      </c>
      <c r="L932" s="68">
        <v>28.929950358521801</v>
      </c>
      <c r="M932" s="71">
        <v>0.815217391304348</v>
      </c>
      <c r="N932" s="68">
        <v>44.5979552362531</v>
      </c>
      <c r="O932" s="71">
        <v>0.59048163457006397</v>
      </c>
      <c r="P932" s="68">
        <v>53.848298940323502</v>
      </c>
      <c r="Q932" s="71"/>
      <c r="R932" s="68"/>
    </row>
    <row r="933" spans="1:18" x14ac:dyDescent="0.2">
      <c r="A933" s="72" t="s">
        <v>2191</v>
      </c>
      <c r="B933" s="66" t="s">
        <v>2192</v>
      </c>
      <c r="C933" s="67">
        <v>45</v>
      </c>
      <c r="D933" s="67" t="s">
        <v>343</v>
      </c>
      <c r="E933" s="71">
        <v>0.70958631114187998</v>
      </c>
      <c r="F933" s="68">
        <v>39.119433198380598</v>
      </c>
      <c r="G933" s="71">
        <v>0.92449424881140296</v>
      </c>
      <c r="H933" s="68">
        <v>90.232793522267201</v>
      </c>
      <c r="I933" s="71">
        <v>0.75083536357166203</v>
      </c>
      <c r="J933" s="68">
        <v>48.633603238866399</v>
      </c>
      <c r="K933" s="71">
        <v>0.796988045683235</v>
      </c>
      <c r="L933" s="68">
        <v>22.3684210526316</v>
      </c>
      <c r="M933" s="71">
        <v>0.78231101436045103</v>
      </c>
      <c r="N933" s="68">
        <v>41.337386018237098</v>
      </c>
      <c r="O933" s="71">
        <v>0.29330288328264897</v>
      </c>
      <c r="P933" s="68">
        <v>42.623787646758601</v>
      </c>
      <c r="Q933" s="71"/>
      <c r="R933" s="68"/>
    </row>
    <row r="934" spans="1:18" x14ac:dyDescent="0.2">
      <c r="A934" s="72" t="s">
        <v>2193</v>
      </c>
      <c r="B934" s="66" t="s">
        <v>2194</v>
      </c>
      <c r="C934" s="67">
        <v>45</v>
      </c>
      <c r="D934" s="67" t="s">
        <v>343</v>
      </c>
      <c r="E934" s="71">
        <v>0.75534501066807302</v>
      </c>
      <c r="F934" s="68">
        <v>58.299595141700401</v>
      </c>
      <c r="G934" s="71">
        <v>0.92599259882654705</v>
      </c>
      <c r="H934" s="68">
        <v>90.536437246963601</v>
      </c>
      <c r="I934" s="71">
        <v>0.75000954778636597</v>
      </c>
      <c r="J934" s="68">
        <v>48.127530364372497</v>
      </c>
      <c r="K934" s="71">
        <v>0.88606928755405201</v>
      </c>
      <c r="L934" s="68">
        <v>47.874493927125499</v>
      </c>
      <c r="M934" s="71">
        <v>0.84199992977774696</v>
      </c>
      <c r="N934" s="68">
        <v>59.219858156028401</v>
      </c>
      <c r="O934" s="71">
        <v>0.37265368939565302</v>
      </c>
      <c r="P934" s="68">
        <v>55.283307810107203</v>
      </c>
      <c r="Q934" s="71"/>
      <c r="R934" s="68"/>
    </row>
    <row r="935" spans="1:18" x14ac:dyDescent="0.2">
      <c r="A935" s="72" t="s">
        <v>2195</v>
      </c>
      <c r="B935" s="66" t="s">
        <v>2196</v>
      </c>
      <c r="C935" s="67">
        <v>65</v>
      </c>
      <c r="D935" s="67" t="s">
        <v>343</v>
      </c>
      <c r="E935" s="71">
        <v>0.72207689213169102</v>
      </c>
      <c r="F935" s="68">
        <v>38.968560397131803</v>
      </c>
      <c r="G935" s="71">
        <v>0.76603380520768105</v>
      </c>
      <c r="H935" s="68">
        <v>39.575289575289602</v>
      </c>
      <c r="I935" s="71">
        <v>0.70152733760661601</v>
      </c>
      <c r="J935" s="68">
        <v>22.890237175951501</v>
      </c>
      <c r="K935" s="71">
        <v>0.80549471552206697</v>
      </c>
      <c r="L935" s="68">
        <v>31.991174848317701</v>
      </c>
      <c r="M935" s="71">
        <v>0.72826086956521696</v>
      </c>
      <c r="N935" s="68">
        <v>29.262227134567599</v>
      </c>
      <c r="O935" s="71">
        <v>0.60906773275687398</v>
      </c>
      <c r="P935" s="68">
        <v>55.660903513664302</v>
      </c>
      <c r="Q935" s="71"/>
      <c r="R935" s="68"/>
    </row>
    <row r="936" spans="1:18" x14ac:dyDescent="0.2">
      <c r="A936" s="72" t="s">
        <v>2197</v>
      </c>
      <c r="B936" s="66" t="s">
        <v>2198</v>
      </c>
      <c r="C936" s="67">
        <v>65</v>
      </c>
      <c r="D936" s="67" t="s">
        <v>343</v>
      </c>
      <c r="E936" s="71">
        <v>0.63186013426575005</v>
      </c>
      <c r="F936" s="68">
        <v>21.042471042471</v>
      </c>
      <c r="G936" s="71">
        <v>0.73274976161002103</v>
      </c>
      <c r="H936" s="68">
        <v>28.047435190292301</v>
      </c>
      <c r="I936" s="71">
        <v>0.68025832038546996</v>
      </c>
      <c r="J936" s="68">
        <v>18.450082735797</v>
      </c>
      <c r="K936" s="71">
        <v>0.81586562341713398</v>
      </c>
      <c r="L936" s="68">
        <v>34.307777164919997</v>
      </c>
      <c r="M936" s="71">
        <v>0.59782608695652195</v>
      </c>
      <c r="N936" s="68">
        <v>14.0093948604587</v>
      </c>
      <c r="O936" s="71">
        <v>0.332600878959605</v>
      </c>
      <c r="P936" s="68">
        <v>26.5197992191857</v>
      </c>
      <c r="Q936" s="71"/>
      <c r="R936" s="68"/>
    </row>
    <row r="937" spans="1:18" x14ac:dyDescent="0.2">
      <c r="A937" s="72" t="s">
        <v>2199</v>
      </c>
      <c r="B937" s="66" t="s">
        <v>2200</v>
      </c>
      <c r="C937" s="67">
        <v>65</v>
      </c>
      <c r="D937" s="67" t="s">
        <v>343</v>
      </c>
      <c r="E937" s="71">
        <v>0.70215639203664904</v>
      </c>
      <c r="F937" s="68">
        <v>34.749034749034699</v>
      </c>
      <c r="G937" s="71">
        <v>0.856974538666192</v>
      </c>
      <c r="H937" s="68">
        <v>80.198565912851606</v>
      </c>
      <c r="I937" s="71">
        <v>0.73899828312232996</v>
      </c>
      <c r="J937" s="68">
        <v>33.673469387755098</v>
      </c>
      <c r="K937" s="71">
        <v>0.774184976145466</v>
      </c>
      <c r="L937" s="68">
        <v>24.517374517374499</v>
      </c>
      <c r="M937" s="71">
        <v>0.76630434782608703</v>
      </c>
      <c r="N937" s="68">
        <v>35.175462835037301</v>
      </c>
      <c r="O937" s="71">
        <v>0.37431981442317203</v>
      </c>
      <c r="P937" s="68">
        <v>30.563301728945898</v>
      </c>
      <c r="Q937" s="71"/>
      <c r="R937" s="68"/>
    </row>
    <row r="938" spans="1:18" x14ac:dyDescent="0.2">
      <c r="A938" s="72" t="s">
        <v>2201</v>
      </c>
      <c r="B938" s="66" t="s">
        <v>2202</v>
      </c>
      <c r="C938" s="67">
        <v>65</v>
      </c>
      <c r="D938" s="67" t="s">
        <v>343</v>
      </c>
      <c r="E938" s="71">
        <v>0.74499014810922803</v>
      </c>
      <c r="F938" s="68">
        <v>44.567015995587397</v>
      </c>
      <c r="G938" s="71">
        <v>0.83020188328521605</v>
      </c>
      <c r="H938" s="68">
        <v>67.539988968560394</v>
      </c>
      <c r="I938" s="71">
        <v>0.75484267612313205</v>
      </c>
      <c r="J938" s="68">
        <v>39.520132377275203</v>
      </c>
      <c r="K938" s="71">
        <v>0.76330322762821801</v>
      </c>
      <c r="L938" s="68">
        <v>22.6971869829013</v>
      </c>
      <c r="M938" s="71">
        <v>0.84239130434782605</v>
      </c>
      <c r="N938" s="68">
        <v>50.566454821774002</v>
      </c>
      <c r="O938" s="71">
        <v>0.53421164916174602</v>
      </c>
      <c r="P938" s="68">
        <v>47.1556051310653</v>
      </c>
      <c r="Q938" s="71"/>
      <c r="R938" s="68"/>
    </row>
    <row r="939" spans="1:18" x14ac:dyDescent="0.2">
      <c r="A939" s="72" t="s">
        <v>2203</v>
      </c>
      <c r="B939" s="66" t="s">
        <v>2204</v>
      </c>
      <c r="C939" s="67">
        <v>65</v>
      </c>
      <c r="D939" s="67" t="s">
        <v>343</v>
      </c>
      <c r="E939" s="71">
        <v>0.68989716991011496</v>
      </c>
      <c r="F939" s="68">
        <v>32.4048538334253</v>
      </c>
      <c r="G939" s="71">
        <v>0.78154950304211301</v>
      </c>
      <c r="H939" s="68">
        <v>45.835631549917302</v>
      </c>
      <c r="I939" s="71">
        <v>0.74963267229923303</v>
      </c>
      <c r="J939" s="68">
        <v>37.534473248758999</v>
      </c>
      <c r="K939" s="71">
        <v>0.87857580987089801</v>
      </c>
      <c r="L939" s="68">
        <v>52.206287920573601</v>
      </c>
      <c r="M939" s="71">
        <v>0.82065217391304301</v>
      </c>
      <c r="N939" s="68">
        <v>45.9519204200055</v>
      </c>
      <c r="O939" s="71">
        <v>0.21907569042528399</v>
      </c>
      <c r="P939" s="68">
        <v>16.536530953708901</v>
      </c>
      <c r="Q939" s="71"/>
      <c r="R939" s="68"/>
    </row>
    <row r="940" spans="1:18" x14ac:dyDescent="0.2">
      <c r="A940" s="72" t="s">
        <v>2205</v>
      </c>
      <c r="B940" s="66" t="s">
        <v>2206</v>
      </c>
      <c r="C940" s="67">
        <v>65</v>
      </c>
      <c r="D940" s="67" t="s">
        <v>343</v>
      </c>
      <c r="E940" s="71">
        <v>0.58463128371483097</v>
      </c>
      <c r="F940" s="68">
        <v>13.6789851075565</v>
      </c>
      <c r="G940" s="71">
        <v>0.73313891192625802</v>
      </c>
      <c r="H940" s="68">
        <v>28.157749586321</v>
      </c>
      <c r="I940" s="71">
        <v>0.59867399861201298</v>
      </c>
      <c r="J940" s="68">
        <v>7.0876999448428002</v>
      </c>
      <c r="K940" s="71">
        <v>0.71408722104581102</v>
      </c>
      <c r="L940" s="68">
        <v>15.802537231108699</v>
      </c>
      <c r="M940" s="71">
        <v>0.73369565217391297</v>
      </c>
      <c r="N940" s="68">
        <v>29.8977618126554</v>
      </c>
      <c r="O940" s="71">
        <v>0.14356063481616099</v>
      </c>
      <c r="P940" s="68">
        <v>9.5649749023982196</v>
      </c>
      <c r="Q940" s="71"/>
      <c r="R940" s="68"/>
    </row>
    <row r="941" spans="1:18" x14ac:dyDescent="0.2">
      <c r="A941" s="72" t="s">
        <v>2207</v>
      </c>
      <c r="B941" s="66" t="s">
        <v>2208</v>
      </c>
      <c r="C941" s="67">
        <v>63</v>
      </c>
      <c r="D941" s="67" t="s">
        <v>343</v>
      </c>
      <c r="E941" s="71">
        <v>0.78227572294911596</v>
      </c>
      <c r="F941" s="68">
        <v>74.858223062381896</v>
      </c>
      <c r="G941" s="71">
        <v>0.95478040355875404</v>
      </c>
      <c r="H941" s="68">
        <v>92.722117202268393</v>
      </c>
      <c r="I941" s="71">
        <v>0.92636222143128999</v>
      </c>
      <c r="J941" s="68">
        <v>93.100189035916799</v>
      </c>
      <c r="K941" s="71">
        <v>0.92212822554872897</v>
      </c>
      <c r="L941" s="68">
        <v>85.727788279773193</v>
      </c>
      <c r="M941" s="71">
        <v>0.85839454819010497</v>
      </c>
      <c r="N941" s="68">
        <v>74.051896207584804</v>
      </c>
      <c r="O941" s="71">
        <v>0.24971321601669999</v>
      </c>
      <c r="P941" s="68">
        <v>31.878172588832498</v>
      </c>
      <c r="Q941" s="71"/>
      <c r="R941" s="68"/>
    </row>
    <row r="942" spans="1:18" x14ac:dyDescent="0.2">
      <c r="A942" s="72" t="s">
        <v>2209</v>
      </c>
      <c r="B942" s="66" t="s">
        <v>2210</v>
      </c>
      <c r="C942" s="67">
        <v>63</v>
      </c>
      <c r="D942" s="67" t="s">
        <v>343</v>
      </c>
      <c r="E942" s="71">
        <v>0.69228149033075903</v>
      </c>
      <c r="F942" s="68">
        <v>46.313799621928197</v>
      </c>
      <c r="G942" s="71">
        <v>0.849371831894838</v>
      </c>
      <c r="H942" s="68">
        <v>63.232514177693801</v>
      </c>
      <c r="I942" s="71">
        <v>0.73039374378435995</v>
      </c>
      <c r="J942" s="68">
        <v>38.185255198487702</v>
      </c>
      <c r="K942" s="71">
        <v>0.83779468136528201</v>
      </c>
      <c r="L942" s="68">
        <v>59.1682419659735</v>
      </c>
      <c r="M942" s="71">
        <v>0.75219045933268402</v>
      </c>
      <c r="N942" s="68">
        <v>42.514970059880199</v>
      </c>
      <c r="O942" s="71">
        <v>0.291656735276632</v>
      </c>
      <c r="P942" s="68">
        <v>39.5939086294416</v>
      </c>
      <c r="Q942" s="71"/>
      <c r="R942" s="68"/>
    </row>
    <row r="943" spans="1:18" x14ac:dyDescent="0.2">
      <c r="A943" s="72" t="s">
        <v>2211</v>
      </c>
      <c r="B943" s="66" t="s">
        <v>2212</v>
      </c>
      <c r="C943" s="67">
        <v>63</v>
      </c>
      <c r="D943" s="67" t="s">
        <v>343</v>
      </c>
      <c r="E943" s="71">
        <v>0.82281401367231399</v>
      </c>
      <c r="F943" s="68">
        <v>87.807183364839304</v>
      </c>
      <c r="G943" s="71">
        <v>0.97348794828377605</v>
      </c>
      <c r="H943" s="68">
        <v>96.124763705104002</v>
      </c>
      <c r="I943" s="71">
        <v>0.99412610532636603</v>
      </c>
      <c r="J943" s="68">
        <v>97.542533081285399</v>
      </c>
      <c r="K943" s="71">
        <v>0.96766504691513799</v>
      </c>
      <c r="L943" s="68">
        <v>92.816635160680505</v>
      </c>
      <c r="M943" s="71">
        <v>0.86281971855916495</v>
      </c>
      <c r="N943" s="68">
        <v>75.149700598802397</v>
      </c>
      <c r="O943" s="71">
        <v>0.315971249277127</v>
      </c>
      <c r="P943" s="68">
        <v>43.147208121827397</v>
      </c>
      <c r="Q943" s="71"/>
      <c r="R943" s="68"/>
    </row>
    <row r="944" spans="1:18" x14ac:dyDescent="0.2">
      <c r="A944" s="72" t="s">
        <v>2213</v>
      </c>
      <c r="B944" s="66" t="s">
        <v>2214</v>
      </c>
      <c r="C944" s="67">
        <v>63</v>
      </c>
      <c r="D944" s="67" t="s">
        <v>343</v>
      </c>
      <c r="E944" s="71">
        <v>0.74869934915191005</v>
      </c>
      <c r="F944" s="68">
        <v>63.516068052930102</v>
      </c>
      <c r="G944" s="71">
        <v>0.94661390464550399</v>
      </c>
      <c r="H944" s="68">
        <v>91.020793950850702</v>
      </c>
      <c r="I944" s="71">
        <v>0.71271844492662695</v>
      </c>
      <c r="J944" s="68">
        <v>33.364839319470697</v>
      </c>
      <c r="K944" s="71">
        <v>0.92632169276708398</v>
      </c>
      <c r="L944" s="68">
        <v>86.389413988657907</v>
      </c>
      <c r="M944" s="71">
        <v>0.85839454819010497</v>
      </c>
      <c r="N944" s="68">
        <v>74.051896207584804</v>
      </c>
      <c r="O944" s="71">
        <v>0.29944815523023199</v>
      </c>
      <c r="P944" s="68">
        <v>40.304568527918804</v>
      </c>
      <c r="Q944" s="71"/>
      <c r="R944" s="68"/>
    </row>
    <row r="945" spans="1:18" x14ac:dyDescent="0.2">
      <c r="A945" s="72" t="s">
        <v>2215</v>
      </c>
      <c r="B945" s="66" t="s">
        <v>2216</v>
      </c>
      <c r="C945" s="67">
        <v>63</v>
      </c>
      <c r="D945" s="67" t="s">
        <v>343</v>
      </c>
      <c r="E945" s="71">
        <v>0.64992137726825805</v>
      </c>
      <c r="F945" s="68">
        <v>34.7826086956522</v>
      </c>
      <c r="G945" s="71">
        <v>0.82359640758077401</v>
      </c>
      <c r="H945" s="68">
        <v>55.860113421550103</v>
      </c>
      <c r="I945" s="71">
        <v>0.73615809985624103</v>
      </c>
      <c r="J945" s="68">
        <v>40.359168241966003</v>
      </c>
      <c r="K945" s="71">
        <v>0.76500190942180901</v>
      </c>
      <c r="L945" s="68">
        <v>38.657844990548199</v>
      </c>
      <c r="M945" s="71">
        <v>0.73448977785644798</v>
      </c>
      <c r="N945" s="68">
        <v>39.0219560878243</v>
      </c>
      <c r="O945" s="71">
        <v>0.19036069162601801</v>
      </c>
      <c r="P945" s="68">
        <v>20.2030456852792</v>
      </c>
      <c r="Q945" s="71"/>
      <c r="R945" s="68"/>
    </row>
    <row r="946" spans="1:18" x14ac:dyDescent="0.2">
      <c r="A946" s="72" t="s">
        <v>2217</v>
      </c>
      <c r="B946" s="66" t="s">
        <v>2218</v>
      </c>
      <c r="C946" s="67">
        <v>63</v>
      </c>
      <c r="D946" s="67" t="s">
        <v>343</v>
      </c>
      <c r="E946" s="71">
        <v>0.52237880044509</v>
      </c>
      <c r="F946" s="68">
        <v>7.7504725897920599</v>
      </c>
      <c r="G946" s="71">
        <v>0.78964706657150696</v>
      </c>
      <c r="H946" s="68">
        <v>45.5576559546314</v>
      </c>
      <c r="I946" s="71">
        <v>0.57726478294706796</v>
      </c>
      <c r="J946" s="68">
        <v>9.2627599243856302</v>
      </c>
      <c r="K946" s="71">
        <v>0.64056374343087297</v>
      </c>
      <c r="L946" s="68">
        <v>12.381852551984901</v>
      </c>
      <c r="M946" s="71">
        <v>0.54420745198690101</v>
      </c>
      <c r="N946" s="68">
        <v>13.0738522954092</v>
      </c>
      <c r="O946" s="71">
        <v>6.0210957289101898E-2</v>
      </c>
      <c r="P946" s="68">
        <v>5.2791878172588804</v>
      </c>
      <c r="Q946" s="71"/>
      <c r="R946" s="68"/>
    </row>
    <row r="947" spans="1:18" x14ac:dyDescent="0.2">
      <c r="A947" s="72" t="s">
        <v>2219</v>
      </c>
      <c r="B947" s="66" t="s">
        <v>2220</v>
      </c>
      <c r="C947" s="67">
        <v>63</v>
      </c>
      <c r="D947" s="67" t="s">
        <v>343</v>
      </c>
      <c r="E947" s="71">
        <v>0.54939869835320299</v>
      </c>
      <c r="F947" s="68">
        <v>11.6257088846881</v>
      </c>
      <c r="G947" s="71">
        <v>0.78422204280343799</v>
      </c>
      <c r="H947" s="68">
        <v>43.856332703213603</v>
      </c>
      <c r="I947" s="71">
        <v>0.68436393195245504</v>
      </c>
      <c r="J947" s="68">
        <v>26.370510396975401</v>
      </c>
      <c r="K947" s="71">
        <v>0.58012104533786302</v>
      </c>
      <c r="L947" s="68">
        <v>4.3478260869565197</v>
      </c>
      <c r="M947" s="71">
        <v>0.64156120010620399</v>
      </c>
      <c r="N947" s="68">
        <v>22.854291417165701</v>
      </c>
      <c r="O947" s="71">
        <v>5.6725271566053899E-2</v>
      </c>
      <c r="P947" s="68">
        <v>5.0761421319797</v>
      </c>
      <c r="Q947" s="71"/>
      <c r="R947" s="68"/>
    </row>
    <row r="948" spans="1:18" x14ac:dyDescent="0.2">
      <c r="A948" s="72" t="s">
        <v>2221</v>
      </c>
      <c r="B948" s="66" t="s">
        <v>2222</v>
      </c>
      <c r="C948" s="67">
        <v>63</v>
      </c>
      <c r="D948" s="67" t="s">
        <v>343</v>
      </c>
      <c r="E948" s="71">
        <v>0.48181407463025899</v>
      </c>
      <c r="F948" s="68">
        <v>4.2533081285444201</v>
      </c>
      <c r="G948" s="71">
        <v>0.61204385930858896</v>
      </c>
      <c r="H948" s="68">
        <v>12.476370510397</v>
      </c>
      <c r="I948" s="71">
        <v>0.60492830530855601</v>
      </c>
      <c r="J948" s="68">
        <v>12.6654064272212</v>
      </c>
      <c r="K948" s="71">
        <v>0.61074099952693695</v>
      </c>
      <c r="L948" s="68">
        <v>7.6559546313799602</v>
      </c>
      <c r="M948" s="71">
        <v>0.52650677051066497</v>
      </c>
      <c r="N948" s="68">
        <v>11.6766467065868</v>
      </c>
      <c r="O948" s="71">
        <v>5.4850438496548901E-2</v>
      </c>
      <c r="P948" s="68">
        <v>4.6700507614213196</v>
      </c>
      <c r="Q948" s="71"/>
      <c r="R948" s="68"/>
    </row>
    <row r="949" spans="1:18" x14ac:dyDescent="0.2">
      <c r="A949" s="72" t="s">
        <v>2223</v>
      </c>
      <c r="B949" s="66" t="s">
        <v>2224</v>
      </c>
      <c r="C949" s="67">
        <v>63</v>
      </c>
      <c r="D949" s="67" t="s">
        <v>343</v>
      </c>
      <c r="E949" s="71">
        <v>0.45389662029912198</v>
      </c>
      <c r="F949" s="68">
        <v>2.7410207939508502</v>
      </c>
      <c r="G949" s="71">
        <v>0.40377380823422898</v>
      </c>
      <c r="H949" s="68">
        <v>2.36294896030246</v>
      </c>
      <c r="I949" s="71">
        <v>0.49878962537277699</v>
      </c>
      <c r="J949" s="68">
        <v>3.6862003780718302</v>
      </c>
      <c r="K949" s="71">
        <v>0.67293975331432399</v>
      </c>
      <c r="L949" s="68">
        <v>18.5255198487713</v>
      </c>
      <c r="M949" s="71">
        <v>0.49110540755819099</v>
      </c>
      <c r="N949" s="68">
        <v>9.6806387225548907</v>
      </c>
      <c r="O949" s="71">
        <v>0.202874507016091</v>
      </c>
      <c r="P949" s="68">
        <v>22.639593908629401</v>
      </c>
      <c r="Q949" s="71"/>
      <c r="R949" s="68"/>
    </row>
    <row r="950" spans="1:18" x14ac:dyDescent="0.2">
      <c r="A950" s="72" t="s">
        <v>2225</v>
      </c>
      <c r="B950" s="66" t="s">
        <v>2226</v>
      </c>
      <c r="C950" s="67">
        <v>63</v>
      </c>
      <c r="D950" s="67" t="s">
        <v>343</v>
      </c>
      <c r="E950" s="71">
        <v>0.45752671622341001</v>
      </c>
      <c r="F950" s="68">
        <v>3.02457466918715</v>
      </c>
      <c r="G950" s="71">
        <v>0.44017860554633398</v>
      </c>
      <c r="H950" s="68">
        <v>2.7410207939508502</v>
      </c>
      <c r="I950" s="71">
        <v>0.595193967149929</v>
      </c>
      <c r="J950" s="68">
        <v>11.6257088846881</v>
      </c>
      <c r="K950" s="71">
        <v>0.64284856409413005</v>
      </c>
      <c r="L950" s="68">
        <v>12.6654064272212</v>
      </c>
      <c r="M950" s="71">
        <v>0.40702717054606602</v>
      </c>
      <c r="N950" s="68">
        <v>6.0878243512974004</v>
      </c>
      <c r="O950" s="71">
        <v>0.20238527378059001</v>
      </c>
      <c r="P950" s="68">
        <v>22.4365482233503</v>
      </c>
      <c r="Q950" s="71"/>
      <c r="R950" s="68"/>
    </row>
    <row r="951" spans="1:18" x14ac:dyDescent="0.2">
      <c r="A951" s="72" t="s">
        <v>2227</v>
      </c>
      <c r="B951" s="66" t="s">
        <v>2228</v>
      </c>
      <c r="C951" s="67">
        <v>63</v>
      </c>
      <c r="D951" s="67" t="s">
        <v>343</v>
      </c>
      <c r="E951" s="71">
        <v>0.41110618381907998</v>
      </c>
      <c r="F951" s="68">
        <v>1.0396975425330801</v>
      </c>
      <c r="G951" s="71">
        <v>0.44689892703187201</v>
      </c>
      <c r="H951" s="68">
        <v>3.02457466918715</v>
      </c>
      <c r="I951" s="71">
        <v>0.51922604193445998</v>
      </c>
      <c r="J951" s="68">
        <v>4.9149338374291096</v>
      </c>
      <c r="K951" s="71">
        <v>0.57971919740274402</v>
      </c>
      <c r="L951" s="68">
        <v>4.2533081285444201</v>
      </c>
      <c r="M951" s="71">
        <v>0.31852376316488201</v>
      </c>
      <c r="N951" s="68">
        <v>3.9920159680638698</v>
      </c>
      <c r="O951" s="71">
        <v>0.19116298956144401</v>
      </c>
      <c r="P951" s="68">
        <v>20.4060913705584</v>
      </c>
      <c r="Q951" s="71"/>
      <c r="R951" s="68"/>
    </row>
    <row r="952" spans="1:18" x14ac:dyDescent="0.2">
      <c r="A952" s="72" t="s">
        <v>2229</v>
      </c>
      <c r="B952" s="66" t="s">
        <v>2230</v>
      </c>
      <c r="C952" s="67">
        <v>63</v>
      </c>
      <c r="D952" s="67" t="s">
        <v>343</v>
      </c>
      <c r="E952" s="71">
        <v>0.44978400082317699</v>
      </c>
      <c r="F952" s="68">
        <v>2.55198487712665</v>
      </c>
      <c r="G952" s="71">
        <v>0.68496563263938104</v>
      </c>
      <c r="H952" s="68">
        <v>23.7240075614367</v>
      </c>
      <c r="I952" s="71">
        <v>0.49733846095676898</v>
      </c>
      <c r="J952" s="68">
        <v>3.5916824196597399</v>
      </c>
      <c r="K952" s="71">
        <v>0.52324243567205297</v>
      </c>
      <c r="L952" s="68">
        <v>2.36294896030246</v>
      </c>
      <c r="M952" s="71">
        <v>0.50880608903442803</v>
      </c>
      <c r="N952" s="68">
        <v>10.079840319361301</v>
      </c>
      <c r="O952" s="71">
        <v>3.4567385813252499E-2</v>
      </c>
      <c r="P952" s="68">
        <v>2.84263959390863</v>
      </c>
      <c r="Q952" s="71"/>
      <c r="R952" s="68"/>
    </row>
    <row r="953" spans="1:18" x14ac:dyDescent="0.2">
      <c r="A953" s="72" t="s">
        <v>2231</v>
      </c>
      <c r="B953" s="66" t="s">
        <v>2232</v>
      </c>
      <c r="C953" s="67">
        <v>63</v>
      </c>
      <c r="D953" s="67" t="s">
        <v>343</v>
      </c>
      <c r="E953" s="71">
        <v>0.57258526259471498</v>
      </c>
      <c r="F953" s="68">
        <v>15.9735349716446</v>
      </c>
      <c r="G953" s="71">
        <v>0.80568875578830401</v>
      </c>
      <c r="H953" s="68">
        <v>50.189035916824203</v>
      </c>
      <c r="I953" s="71">
        <v>0.70070660078096902</v>
      </c>
      <c r="J953" s="68">
        <v>29.206049149338401</v>
      </c>
      <c r="K953" s="71">
        <v>0.65036731692310501</v>
      </c>
      <c r="L953" s="68">
        <v>14.461247637051001</v>
      </c>
      <c r="M953" s="71">
        <v>0.63271085936808602</v>
      </c>
      <c r="N953" s="68">
        <v>22.1556886227545</v>
      </c>
      <c r="O953" s="71">
        <v>7.34527801131135E-2</v>
      </c>
      <c r="P953" s="68">
        <v>6.9035532994923896</v>
      </c>
      <c r="Q953" s="71"/>
      <c r="R953" s="68"/>
    </row>
    <row r="954" spans="1:18" x14ac:dyDescent="0.2">
      <c r="A954" s="72" t="s">
        <v>2233</v>
      </c>
      <c r="B954" s="66" t="s">
        <v>2234</v>
      </c>
      <c r="C954" s="67">
        <v>63</v>
      </c>
      <c r="D954" s="67" t="s">
        <v>343</v>
      </c>
      <c r="E954" s="71">
        <v>0.56186608762312995</v>
      </c>
      <c r="F954" s="68">
        <v>13.421550094518</v>
      </c>
      <c r="G954" s="71">
        <v>0.60457449844669098</v>
      </c>
      <c r="H954" s="68">
        <v>11.6257088846881</v>
      </c>
      <c r="I954" s="71">
        <v>0.68915270386599603</v>
      </c>
      <c r="J954" s="68">
        <v>27.315689981096401</v>
      </c>
      <c r="K954" s="71">
        <v>0.68995068888335398</v>
      </c>
      <c r="L954" s="68">
        <v>21.928166351606801</v>
      </c>
      <c r="M954" s="71">
        <v>0.76104080007080299</v>
      </c>
      <c r="N954" s="68">
        <v>45.009980039920201</v>
      </c>
      <c r="O954" s="71">
        <v>6.4611746848807106E-2</v>
      </c>
      <c r="P954" s="68">
        <v>5.9898477157360404</v>
      </c>
      <c r="Q954" s="71"/>
      <c r="R954" s="68"/>
    </row>
    <row r="955" spans="1:18" x14ac:dyDescent="0.2">
      <c r="A955" s="72" t="s">
        <v>2235</v>
      </c>
      <c r="B955" s="66" t="s">
        <v>2236</v>
      </c>
      <c r="C955" s="67">
        <v>63</v>
      </c>
      <c r="D955" s="67" t="s">
        <v>343</v>
      </c>
      <c r="E955" s="71">
        <v>0.43105357374305803</v>
      </c>
      <c r="F955" s="68">
        <v>1.89035916824197</v>
      </c>
      <c r="G955" s="71">
        <v>0.45829319932129498</v>
      </c>
      <c r="H955" s="68">
        <v>3.4026465028355402</v>
      </c>
      <c r="I955" s="71">
        <v>0.477120431133843</v>
      </c>
      <c r="J955" s="68">
        <v>2.36294896030246</v>
      </c>
      <c r="K955" s="71">
        <v>0.51597085897728001</v>
      </c>
      <c r="L955" s="68">
        <v>2.0793950850661602</v>
      </c>
      <c r="M955" s="71">
        <v>0.50880608903442803</v>
      </c>
      <c r="N955" s="68">
        <v>10.079840319361301</v>
      </c>
      <c r="O955" s="71">
        <v>0.195077290248443</v>
      </c>
      <c r="P955" s="68">
        <v>21.0152284263959</v>
      </c>
      <c r="Q955" s="71"/>
      <c r="R955" s="68"/>
    </row>
    <row r="956" spans="1:18" x14ac:dyDescent="0.2">
      <c r="A956" s="72" t="s">
        <v>2237</v>
      </c>
      <c r="B956" s="66" t="s">
        <v>2238</v>
      </c>
      <c r="C956" s="67">
        <v>63</v>
      </c>
      <c r="D956" s="67" t="s">
        <v>343</v>
      </c>
      <c r="E956" s="71">
        <v>0.54628014414242498</v>
      </c>
      <c r="F956" s="68">
        <v>11.0586011342155</v>
      </c>
      <c r="G956" s="71">
        <v>0.68756449361650995</v>
      </c>
      <c r="H956" s="68">
        <v>24.102079395085099</v>
      </c>
      <c r="I956" s="71">
        <v>0.66125029621960896</v>
      </c>
      <c r="J956" s="68">
        <v>21.455576559546301</v>
      </c>
      <c r="K956" s="71">
        <v>0.77194606928054099</v>
      </c>
      <c r="L956" s="68">
        <v>40.264650283553898</v>
      </c>
      <c r="M956" s="71">
        <v>0.60173466678467102</v>
      </c>
      <c r="N956" s="68">
        <v>18.862275449101801</v>
      </c>
      <c r="O956" s="71">
        <v>8.9051948107951896E-3</v>
      </c>
      <c r="P956" s="68">
        <v>1.1167512690355299</v>
      </c>
      <c r="Q956" s="71"/>
      <c r="R956" s="68"/>
    </row>
    <row r="957" spans="1:18" x14ac:dyDescent="0.2">
      <c r="A957" s="72" t="s">
        <v>2239</v>
      </c>
      <c r="B957" s="66" t="s">
        <v>2240</v>
      </c>
      <c r="C957" s="67">
        <v>63</v>
      </c>
      <c r="D957" s="67" t="s">
        <v>343</v>
      </c>
      <c r="E957" s="71">
        <v>0.58853296522147203</v>
      </c>
      <c r="F957" s="68">
        <v>19.4706994328922</v>
      </c>
      <c r="G957" s="71">
        <v>0.70417419954483096</v>
      </c>
      <c r="H957" s="68">
        <v>27.504725897920601</v>
      </c>
      <c r="I957" s="71">
        <v>0.72505688959671999</v>
      </c>
      <c r="J957" s="68">
        <v>36.578449905482003</v>
      </c>
      <c r="K957" s="71">
        <v>0.830929395492081</v>
      </c>
      <c r="L957" s="68">
        <v>56.616257088846901</v>
      </c>
      <c r="M957" s="71">
        <v>0.66368705195150002</v>
      </c>
      <c r="N957" s="68">
        <v>25.249500998003999</v>
      </c>
      <c r="O957" s="71">
        <v>1.8817289522227301E-2</v>
      </c>
      <c r="P957" s="68">
        <v>1.8274111675126901</v>
      </c>
      <c r="Q957" s="71"/>
      <c r="R957" s="68"/>
    </row>
    <row r="958" spans="1:18" x14ac:dyDescent="0.2">
      <c r="A958" s="72" t="s">
        <v>2241</v>
      </c>
      <c r="B958" s="66" t="s">
        <v>2242</v>
      </c>
      <c r="C958" s="67">
        <v>63</v>
      </c>
      <c r="D958" s="67" t="s">
        <v>343</v>
      </c>
      <c r="E958" s="71">
        <v>0.59144874323924601</v>
      </c>
      <c r="F958" s="68">
        <v>20.037807183364801</v>
      </c>
      <c r="G958" s="71">
        <v>0.59580293785959904</v>
      </c>
      <c r="H958" s="68">
        <v>8.3175803402646498</v>
      </c>
      <c r="I958" s="71">
        <v>0.79270912264658899</v>
      </c>
      <c r="J958" s="68">
        <v>57.844990548204201</v>
      </c>
      <c r="K958" s="71">
        <v>0.97728291245079701</v>
      </c>
      <c r="L958" s="68">
        <v>94.045368620037806</v>
      </c>
      <c r="M958" s="71">
        <v>0</v>
      </c>
      <c r="N958" s="68">
        <v>1.0978043912175699</v>
      </c>
      <c r="O958" s="71"/>
      <c r="P958" s="68"/>
      <c r="Q958" s="71"/>
      <c r="R958" s="68"/>
    </row>
    <row r="959" spans="1:18" x14ac:dyDescent="0.2">
      <c r="A959" s="72" t="s">
        <v>2243</v>
      </c>
      <c r="B959" s="66" t="s">
        <v>2244</v>
      </c>
      <c r="C959" s="67"/>
      <c r="D959" s="67" t="s">
        <v>343</v>
      </c>
      <c r="E959" s="71"/>
      <c r="F959" s="68"/>
      <c r="G959" s="71"/>
      <c r="H959" s="68"/>
      <c r="I959" s="71"/>
      <c r="J959" s="68"/>
      <c r="K959" s="71"/>
      <c r="L959" s="68"/>
      <c r="M959" s="71"/>
      <c r="N959" s="68"/>
      <c r="O959" s="71"/>
      <c r="P959" s="68"/>
      <c r="Q959" s="71"/>
      <c r="R959" s="68"/>
    </row>
    <row r="960" spans="1:18" x14ac:dyDescent="0.2">
      <c r="A960" s="72" t="s">
        <v>2245</v>
      </c>
      <c r="B960" s="66" t="s">
        <v>2246</v>
      </c>
      <c r="C960" s="67">
        <v>45</v>
      </c>
      <c r="D960" s="67" t="s">
        <v>343</v>
      </c>
      <c r="E960" s="71">
        <v>0.80169158047547795</v>
      </c>
      <c r="F960" s="68">
        <v>79.959514170040507</v>
      </c>
      <c r="G960" s="71">
        <v>0.78940838691246296</v>
      </c>
      <c r="H960" s="68">
        <v>38.309716599190303</v>
      </c>
      <c r="I960" s="71">
        <v>0.67210125065933302</v>
      </c>
      <c r="J960" s="68">
        <v>22.722672064777299</v>
      </c>
      <c r="K960" s="71">
        <v>0.77596102203778905</v>
      </c>
      <c r="L960" s="68">
        <v>18.876518218623499</v>
      </c>
      <c r="M960" s="71">
        <v>0.83146659176292903</v>
      </c>
      <c r="N960" s="68">
        <v>56.028368794326198</v>
      </c>
      <c r="O960" s="71">
        <v>0.93952065100487403</v>
      </c>
      <c r="P960" s="68">
        <v>98.774885145482401</v>
      </c>
      <c r="Q960" s="71"/>
      <c r="R960" s="68"/>
    </row>
    <row r="961" spans="1:18" x14ac:dyDescent="0.2">
      <c r="A961" s="72" t="s">
        <v>2247</v>
      </c>
      <c r="B961" s="66" t="s">
        <v>2248</v>
      </c>
      <c r="C961" s="67">
        <v>45</v>
      </c>
      <c r="D961" s="67" t="s">
        <v>343</v>
      </c>
      <c r="E961" s="71">
        <v>0.82968808690372298</v>
      </c>
      <c r="F961" s="68">
        <v>90.384615384615401</v>
      </c>
      <c r="G961" s="71">
        <v>0.82045942870581701</v>
      </c>
      <c r="H961" s="68">
        <v>49.5445344129555</v>
      </c>
      <c r="I961" s="71">
        <v>0.68594646679663895</v>
      </c>
      <c r="J961" s="68">
        <v>25.9109311740891</v>
      </c>
      <c r="K961" s="71">
        <v>0.80323209905883197</v>
      </c>
      <c r="L961" s="68">
        <v>23.582995951417001</v>
      </c>
      <c r="M961" s="71">
        <v>0.87711105649380305</v>
      </c>
      <c r="N961" s="68">
        <v>70.466058763931102</v>
      </c>
      <c r="O961" s="71">
        <v>0.96169138346352601</v>
      </c>
      <c r="P961" s="68">
        <v>99.081163859111797</v>
      </c>
      <c r="Q961" s="71"/>
      <c r="R961" s="68"/>
    </row>
    <row r="962" spans="1:18" x14ac:dyDescent="0.2">
      <c r="A962" s="72" t="s">
        <v>2249</v>
      </c>
      <c r="B962" s="66" t="s">
        <v>2250</v>
      </c>
      <c r="C962" s="67">
        <v>45</v>
      </c>
      <c r="D962" s="67" t="s">
        <v>343</v>
      </c>
      <c r="E962" s="71">
        <v>0.63107770239555205</v>
      </c>
      <c r="F962" s="68">
        <v>19.180161943319799</v>
      </c>
      <c r="G962" s="71">
        <v>0.71842838808577902</v>
      </c>
      <c r="H962" s="68">
        <v>21.710526315789501</v>
      </c>
      <c r="I962" s="71">
        <v>0.57359587001241097</v>
      </c>
      <c r="J962" s="68">
        <v>8.6032388663967598</v>
      </c>
      <c r="K962" s="71">
        <v>0.74853987250409004</v>
      </c>
      <c r="L962" s="68">
        <v>15.4858299595142</v>
      </c>
      <c r="M962" s="71">
        <v>0.61026649345177497</v>
      </c>
      <c r="N962" s="68">
        <v>14.032421479230001</v>
      </c>
      <c r="O962" s="71">
        <v>0.50455788792370804</v>
      </c>
      <c r="P962" s="68">
        <v>70.035732516590102</v>
      </c>
      <c r="Q962" s="71"/>
      <c r="R962" s="68"/>
    </row>
    <row r="963" spans="1:18" x14ac:dyDescent="0.2">
      <c r="A963" s="72" t="s">
        <v>2251</v>
      </c>
      <c r="B963" s="66" t="s">
        <v>2252</v>
      </c>
      <c r="C963" s="67">
        <v>45</v>
      </c>
      <c r="D963" s="67" t="s">
        <v>343</v>
      </c>
      <c r="E963" s="71">
        <v>0.75505898908997804</v>
      </c>
      <c r="F963" s="68">
        <v>58.198380566801603</v>
      </c>
      <c r="G963" s="71">
        <v>0.79099366758804701</v>
      </c>
      <c r="H963" s="68">
        <v>38.866396761133601</v>
      </c>
      <c r="I963" s="71">
        <v>0.62359206821158097</v>
      </c>
      <c r="J963" s="68">
        <v>14.1194331983806</v>
      </c>
      <c r="K963" s="71">
        <v>0.85603826055972398</v>
      </c>
      <c r="L963" s="68">
        <v>36.842105263157897</v>
      </c>
      <c r="M963" s="71">
        <v>0.75773322565921097</v>
      </c>
      <c r="N963" s="68">
        <v>35.207700101317101</v>
      </c>
      <c r="O963" s="71">
        <v>0.74693772343132903</v>
      </c>
      <c r="P963" s="68">
        <v>90.964777947932603</v>
      </c>
      <c r="Q963" s="71"/>
      <c r="R963" s="68"/>
    </row>
    <row r="964" spans="1:18" x14ac:dyDescent="0.2">
      <c r="A964" s="72" t="s">
        <v>2253</v>
      </c>
      <c r="B964" s="66" t="s">
        <v>2254</v>
      </c>
      <c r="C964" s="67">
        <v>66</v>
      </c>
      <c r="D964" s="67" t="s">
        <v>343</v>
      </c>
      <c r="E964" s="71">
        <v>0.77661886752381504</v>
      </c>
      <c r="F964" s="68">
        <v>61.4678899082569</v>
      </c>
      <c r="G964" s="71">
        <v>0.77028738572194799</v>
      </c>
      <c r="H964" s="68">
        <v>36.330275229357802</v>
      </c>
      <c r="I964" s="71">
        <v>0.65918655320478203</v>
      </c>
      <c r="J964" s="68">
        <v>23.302752293577999</v>
      </c>
      <c r="K964" s="71">
        <v>0.79000884239035696</v>
      </c>
      <c r="L964" s="68">
        <v>26.055045871559599</v>
      </c>
      <c r="M964" s="71">
        <v>0.70530451866404698</v>
      </c>
      <c r="N964" s="68">
        <v>54.311926605504603</v>
      </c>
      <c r="O964" s="71">
        <v>0.95830703763794001</v>
      </c>
      <c r="P964" s="68">
        <v>97.9816513761468</v>
      </c>
      <c r="Q964" s="71"/>
      <c r="R964" s="68"/>
    </row>
    <row r="965" spans="1:18" x14ac:dyDescent="0.2">
      <c r="A965" s="72" t="s">
        <v>1116</v>
      </c>
      <c r="B965" s="66" t="s">
        <v>2255</v>
      </c>
      <c r="C965" s="67">
        <v>66</v>
      </c>
      <c r="D965" s="67" t="s">
        <v>343</v>
      </c>
      <c r="E965" s="71">
        <v>0.73970768961760902</v>
      </c>
      <c r="F965" s="68">
        <v>47.5229357798165</v>
      </c>
      <c r="G965" s="71">
        <v>0.744276633440765</v>
      </c>
      <c r="H965" s="68">
        <v>28.440366972477101</v>
      </c>
      <c r="I965" s="71">
        <v>0.64453447413721898</v>
      </c>
      <c r="J965" s="68">
        <v>20.7339449541284</v>
      </c>
      <c r="K965" s="71">
        <v>0.82596200669188002</v>
      </c>
      <c r="L965" s="68">
        <v>36.880733944954102</v>
      </c>
      <c r="M965" s="71">
        <v>0.65618860510805499</v>
      </c>
      <c r="N965" s="68">
        <v>43.4862385321101</v>
      </c>
      <c r="O965" s="71">
        <v>0.827576728710127</v>
      </c>
      <c r="P965" s="68">
        <v>87.339449541284395</v>
      </c>
      <c r="Q965" s="71"/>
      <c r="R965" s="68"/>
    </row>
    <row r="966" spans="1:18" x14ac:dyDescent="0.2">
      <c r="A966" s="72" t="s">
        <v>2256</v>
      </c>
      <c r="B966" s="66" t="s">
        <v>2257</v>
      </c>
      <c r="C966" s="67">
        <v>66</v>
      </c>
      <c r="D966" s="67" t="s">
        <v>343</v>
      </c>
      <c r="E966" s="71">
        <v>0.81546175629329398</v>
      </c>
      <c r="F966" s="68">
        <v>78.532110091743107</v>
      </c>
      <c r="G966" s="71">
        <v>0.80875654187183699</v>
      </c>
      <c r="H966" s="68">
        <v>48.623853211009198</v>
      </c>
      <c r="I966" s="71">
        <v>0.68594705161651603</v>
      </c>
      <c r="J966" s="68">
        <v>28.440366972477101</v>
      </c>
      <c r="K966" s="71">
        <v>0.85742245538707196</v>
      </c>
      <c r="L966" s="68">
        <v>48.440366972477101</v>
      </c>
      <c r="M966" s="71">
        <v>0.78511787819253398</v>
      </c>
      <c r="N966" s="68">
        <v>76.146788990825698</v>
      </c>
      <c r="O966" s="71">
        <v>0.94006485439850995</v>
      </c>
      <c r="P966" s="68">
        <v>97.247706422018396</v>
      </c>
      <c r="Q966" s="71"/>
      <c r="R966" s="68"/>
    </row>
    <row r="967" spans="1:18" x14ac:dyDescent="0.2">
      <c r="A967" s="72" t="s">
        <v>2258</v>
      </c>
      <c r="B967" s="66" t="s">
        <v>2259</v>
      </c>
      <c r="C967" s="67">
        <v>66</v>
      </c>
      <c r="D967" s="67" t="s">
        <v>343</v>
      </c>
      <c r="E967" s="71">
        <v>0.76801857714461597</v>
      </c>
      <c r="F967" s="68">
        <v>58.715596330275197</v>
      </c>
      <c r="G967" s="71">
        <v>0.755724732221283</v>
      </c>
      <c r="H967" s="68">
        <v>32.4770642201835</v>
      </c>
      <c r="I967" s="71">
        <v>0.64563816522088002</v>
      </c>
      <c r="J967" s="68">
        <v>21.100917431192698</v>
      </c>
      <c r="K967" s="71">
        <v>0.86266338034183898</v>
      </c>
      <c r="L967" s="68">
        <v>52.844036697247702</v>
      </c>
      <c r="M967" s="71">
        <v>0.68688605108055001</v>
      </c>
      <c r="N967" s="68">
        <v>50.825688073394502</v>
      </c>
      <c r="O967" s="71">
        <v>0.88918055685852504</v>
      </c>
      <c r="P967" s="68">
        <v>95.229357798165097</v>
      </c>
      <c r="Q967" s="71"/>
      <c r="R967" s="68"/>
    </row>
    <row r="968" spans="1:18" x14ac:dyDescent="0.2">
      <c r="A968" s="72" t="s">
        <v>2260</v>
      </c>
      <c r="B968" s="66" t="s">
        <v>2261</v>
      </c>
      <c r="C968" s="67">
        <v>66</v>
      </c>
      <c r="D968" s="67" t="s">
        <v>343</v>
      </c>
      <c r="E968" s="71">
        <v>0.67432300801283895</v>
      </c>
      <c r="F968" s="68">
        <v>26.605504587155998</v>
      </c>
      <c r="G968" s="71">
        <v>0.65958026670540604</v>
      </c>
      <c r="H968" s="68">
        <v>17.2477064220184</v>
      </c>
      <c r="I968" s="71">
        <v>0.57439028307343598</v>
      </c>
      <c r="J968" s="68">
        <v>9.3577981651376092</v>
      </c>
      <c r="K968" s="71">
        <v>0.89030845425758998</v>
      </c>
      <c r="L968" s="68">
        <v>68.623853211009205</v>
      </c>
      <c r="M968" s="71">
        <v>0.55181728880157099</v>
      </c>
      <c r="N968" s="68">
        <v>21.651376146789001</v>
      </c>
      <c r="O968" s="71">
        <v>0.695518747226191</v>
      </c>
      <c r="P968" s="68">
        <v>64.403669724770594</v>
      </c>
      <c r="Q968" s="71"/>
      <c r="R968" s="68"/>
    </row>
    <row r="969" spans="1:18" x14ac:dyDescent="0.2">
      <c r="A969" s="72" t="s">
        <v>2262</v>
      </c>
      <c r="B969" s="66" t="s">
        <v>2263</v>
      </c>
      <c r="C969" s="67">
        <v>66</v>
      </c>
      <c r="D969" s="67" t="s">
        <v>343</v>
      </c>
      <c r="E969" s="71">
        <v>0.64423091200197002</v>
      </c>
      <c r="F969" s="68">
        <v>20.550458715596299</v>
      </c>
      <c r="G969" s="71">
        <v>0.72776940883632302</v>
      </c>
      <c r="H969" s="68">
        <v>24.954128440367001</v>
      </c>
      <c r="I969" s="71">
        <v>0.52359985658811303</v>
      </c>
      <c r="J969" s="68">
        <v>5.6880733944954098</v>
      </c>
      <c r="K969" s="71">
        <v>0.81964001418419796</v>
      </c>
      <c r="L969" s="68">
        <v>34.311926605504603</v>
      </c>
      <c r="M969" s="71">
        <v>0.48428290766208298</v>
      </c>
      <c r="N969" s="68">
        <v>14.1284403669725</v>
      </c>
      <c r="O969" s="71">
        <v>0.66586237273913196</v>
      </c>
      <c r="P969" s="68">
        <v>57.431192660550501</v>
      </c>
      <c r="Q969" s="71"/>
      <c r="R969" s="68"/>
    </row>
    <row r="970" spans="1:18" x14ac:dyDescent="0.2">
      <c r="A970" s="72" t="s">
        <v>2264</v>
      </c>
      <c r="B970" s="66" t="s">
        <v>2265</v>
      </c>
      <c r="C970" s="67">
        <v>66</v>
      </c>
      <c r="D970" s="67" t="s">
        <v>343</v>
      </c>
      <c r="E970" s="71">
        <v>0.71853655415333495</v>
      </c>
      <c r="F970" s="68">
        <v>38.899082568807302</v>
      </c>
      <c r="G970" s="71">
        <v>0.72753794668217198</v>
      </c>
      <c r="H970" s="68">
        <v>24.7706422018349</v>
      </c>
      <c r="I970" s="71">
        <v>0.64212875358686095</v>
      </c>
      <c r="J970" s="68">
        <v>20</v>
      </c>
      <c r="K970" s="71">
        <v>0.84678365966467095</v>
      </c>
      <c r="L970" s="68">
        <v>42.752293577981703</v>
      </c>
      <c r="M970" s="71">
        <v>0.57637524557956799</v>
      </c>
      <c r="N970" s="68">
        <v>25.688073394495401</v>
      </c>
      <c r="O970" s="71">
        <v>0.799857165253401</v>
      </c>
      <c r="P970" s="68">
        <v>83.669724770642205</v>
      </c>
      <c r="Q970" s="71"/>
      <c r="R970" s="68"/>
    </row>
    <row r="971" spans="1:18" x14ac:dyDescent="0.2">
      <c r="A971" s="72" t="s">
        <v>2266</v>
      </c>
      <c r="B971" s="66" t="s">
        <v>2267</v>
      </c>
      <c r="C971" s="67">
        <v>66</v>
      </c>
      <c r="D971" s="67" t="s">
        <v>343</v>
      </c>
      <c r="E971" s="71">
        <v>0.64849485753879199</v>
      </c>
      <c r="F971" s="68">
        <v>21.4678899082569</v>
      </c>
      <c r="G971" s="71">
        <v>0.65614421753708896</v>
      </c>
      <c r="H971" s="68">
        <v>17.064220183486199</v>
      </c>
      <c r="I971" s="71">
        <v>0.44619761612942399</v>
      </c>
      <c r="J971" s="68">
        <v>1.65137614678899</v>
      </c>
      <c r="K971" s="71">
        <v>0.812556219412086</v>
      </c>
      <c r="L971" s="68">
        <v>31.743119266055</v>
      </c>
      <c r="M971" s="71">
        <v>0.53339882121807503</v>
      </c>
      <c r="N971" s="68">
        <v>18.899082568807302</v>
      </c>
      <c r="O971" s="71">
        <v>0.79417741339728598</v>
      </c>
      <c r="P971" s="68">
        <v>81.834862385321102</v>
      </c>
      <c r="Q971" s="71"/>
      <c r="R971" s="68"/>
    </row>
    <row r="972" spans="1:18" x14ac:dyDescent="0.2">
      <c r="A972" s="72" t="s">
        <v>2268</v>
      </c>
      <c r="B972" s="66" t="s">
        <v>2269</v>
      </c>
      <c r="C972" s="67">
        <v>66</v>
      </c>
      <c r="D972" s="67" t="s">
        <v>343</v>
      </c>
      <c r="E972" s="71">
        <v>0.71866362102986903</v>
      </c>
      <c r="F972" s="68">
        <v>39.266055045871603</v>
      </c>
      <c r="G972" s="71">
        <v>0.72316161136066104</v>
      </c>
      <c r="H972" s="68">
        <v>24.220183486238501</v>
      </c>
      <c r="I972" s="71">
        <v>0.52130677132415204</v>
      </c>
      <c r="J972" s="68">
        <v>4.9541284403669703</v>
      </c>
      <c r="K972" s="71">
        <v>0.84563929973562602</v>
      </c>
      <c r="L972" s="68">
        <v>42.0183486238532</v>
      </c>
      <c r="M972" s="71">
        <v>0.66232809430255402</v>
      </c>
      <c r="N972" s="68">
        <v>44.770642201834903</v>
      </c>
      <c r="O972" s="71">
        <v>0.84088232842635302</v>
      </c>
      <c r="P972" s="68">
        <v>89.357798165137595</v>
      </c>
      <c r="Q972" s="71"/>
      <c r="R972" s="68"/>
    </row>
    <row r="973" spans="1:18" x14ac:dyDescent="0.2">
      <c r="A973" s="72" t="s">
        <v>2270</v>
      </c>
      <c r="B973" s="66" t="s">
        <v>2271</v>
      </c>
      <c r="C973" s="67">
        <v>66</v>
      </c>
      <c r="D973" s="67" t="s">
        <v>343</v>
      </c>
      <c r="E973" s="71">
        <v>0.63205086849300796</v>
      </c>
      <c r="F973" s="68">
        <v>18.165137614678901</v>
      </c>
      <c r="G973" s="71">
        <v>0.52918675690679895</v>
      </c>
      <c r="H973" s="68">
        <v>5.6880733944954098</v>
      </c>
      <c r="I973" s="71">
        <v>0.59866840667353405</v>
      </c>
      <c r="J973" s="68">
        <v>13.577981651376099</v>
      </c>
      <c r="K973" s="71">
        <v>0.82939401020668302</v>
      </c>
      <c r="L973" s="68">
        <v>38.165137614678898</v>
      </c>
      <c r="M973" s="71">
        <v>0.47200392927308399</v>
      </c>
      <c r="N973" s="68">
        <v>12.8440366972477</v>
      </c>
      <c r="O973" s="71">
        <v>0.73100123940494199</v>
      </c>
      <c r="P973" s="68">
        <v>71.0091743119266</v>
      </c>
      <c r="Q973" s="71"/>
      <c r="R973" s="68"/>
    </row>
    <row r="974" spans="1:18" x14ac:dyDescent="0.2">
      <c r="A974" s="72" t="s">
        <v>2272</v>
      </c>
      <c r="B974" s="66" t="s">
        <v>2273</v>
      </c>
      <c r="C974" s="67">
        <v>66</v>
      </c>
      <c r="D974" s="67" t="s">
        <v>343</v>
      </c>
      <c r="E974" s="71">
        <v>0.67024135535068696</v>
      </c>
      <c r="F974" s="68">
        <v>25.5045871559633</v>
      </c>
      <c r="G974" s="71">
        <v>0.60073337067479804</v>
      </c>
      <c r="H974" s="68">
        <v>10.275229357798199</v>
      </c>
      <c r="I974" s="71">
        <v>0.62951112795946396</v>
      </c>
      <c r="J974" s="68">
        <v>17.614678899082602</v>
      </c>
      <c r="K974" s="71">
        <v>0.81493110520825196</v>
      </c>
      <c r="L974" s="68">
        <v>32.844036697247702</v>
      </c>
      <c r="M974" s="71">
        <v>0.63777013752455802</v>
      </c>
      <c r="N974" s="68">
        <v>37.9816513761468</v>
      </c>
      <c r="O974" s="71">
        <v>0.66826103538636294</v>
      </c>
      <c r="P974" s="68">
        <v>57.614678899082598</v>
      </c>
      <c r="Q974" s="71"/>
      <c r="R974" s="68"/>
    </row>
    <row r="975" spans="1:18" x14ac:dyDescent="0.2">
      <c r="A975" s="72" t="s">
        <v>2274</v>
      </c>
      <c r="B975" s="66" t="s">
        <v>2275</v>
      </c>
      <c r="C975" s="67">
        <v>66</v>
      </c>
      <c r="D975" s="67" t="s">
        <v>343</v>
      </c>
      <c r="E975" s="71">
        <v>0.55560464111066798</v>
      </c>
      <c r="F975" s="68">
        <v>8.8073394495412796</v>
      </c>
      <c r="G975" s="71">
        <v>0.55085094809887203</v>
      </c>
      <c r="H975" s="68">
        <v>6.6055045871559601</v>
      </c>
      <c r="I975" s="71">
        <v>0.49309745121255599</v>
      </c>
      <c r="J975" s="68">
        <v>3.3027522935779801</v>
      </c>
      <c r="K975" s="71">
        <v>0.84976226031527202</v>
      </c>
      <c r="L975" s="68">
        <v>44.587155963302799</v>
      </c>
      <c r="M975" s="71">
        <v>0.25712180746561902</v>
      </c>
      <c r="N975" s="68">
        <v>4.4036697247706398</v>
      </c>
      <c r="O975" s="71">
        <v>0.62719073846102003</v>
      </c>
      <c r="P975" s="68">
        <v>50.275229357798203</v>
      </c>
      <c r="Q975" s="71"/>
      <c r="R975" s="68"/>
    </row>
    <row r="976" spans="1:18" x14ac:dyDescent="0.2">
      <c r="A976" s="72" t="s">
        <v>2276</v>
      </c>
      <c r="B976" s="66" t="s">
        <v>2277</v>
      </c>
      <c r="C976" s="67">
        <v>66</v>
      </c>
      <c r="D976" s="67" t="s">
        <v>343</v>
      </c>
      <c r="E976" s="71">
        <v>0.81717867268305699</v>
      </c>
      <c r="F976" s="68">
        <v>79.082568807339399</v>
      </c>
      <c r="G976" s="71">
        <v>0.86101455077776101</v>
      </c>
      <c r="H976" s="68">
        <v>67.889908256880702</v>
      </c>
      <c r="I976" s="71">
        <v>0.73927471547288504</v>
      </c>
      <c r="J976" s="68">
        <v>45.5045871559633</v>
      </c>
      <c r="K976" s="71">
        <v>0.92373091435107701</v>
      </c>
      <c r="L976" s="68">
        <v>84.220183486238497</v>
      </c>
      <c r="M976" s="71">
        <v>0.78511787819253398</v>
      </c>
      <c r="N976" s="68">
        <v>76.146788990825698</v>
      </c>
      <c r="O976" s="71">
        <v>0.77675530462103004</v>
      </c>
      <c r="P976" s="68">
        <v>79.633027522935805</v>
      </c>
      <c r="Q976" s="71"/>
      <c r="R976" s="68"/>
    </row>
    <row r="977" spans="1:18" x14ac:dyDescent="0.2">
      <c r="A977" s="72" t="s">
        <v>2278</v>
      </c>
      <c r="B977" s="66" t="s">
        <v>2279</v>
      </c>
      <c r="C977" s="67">
        <v>66</v>
      </c>
      <c r="D977" s="67" t="s">
        <v>343</v>
      </c>
      <c r="E977" s="71">
        <v>0.71859949661544897</v>
      </c>
      <c r="F977" s="68">
        <v>39.082568807339399</v>
      </c>
      <c r="G977" s="71">
        <v>0.735749653500259</v>
      </c>
      <c r="H977" s="68">
        <v>26.422018348623901</v>
      </c>
      <c r="I977" s="71">
        <v>0.61472576282187796</v>
      </c>
      <c r="J977" s="68">
        <v>15.4128440366972</v>
      </c>
      <c r="K977" s="71">
        <v>0.86091786883076205</v>
      </c>
      <c r="L977" s="68">
        <v>51.926605504587201</v>
      </c>
      <c r="M977" s="71">
        <v>0.57637524557956799</v>
      </c>
      <c r="N977" s="68">
        <v>25.688073394495401</v>
      </c>
      <c r="O977" s="71">
        <v>0.80522895234477898</v>
      </c>
      <c r="P977" s="68">
        <v>84.587155963302706</v>
      </c>
      <c r="Q977" s="71"/>
      <c r="R977" s="68"/>
    </row>
    <row r="978" spans="1:18" x14ac:dyDescent="0.2">
      <c r="A978" s="72" t="s">
        <v>2280</v>
      </c>
      <c r="B978" s="66" t="s">
        <v>2281</v>
      </c>
      <c r="C978" s="67">
        <v>66</v>
      </c>
      <c r="D978" s="67" t="s">
        <v>343</v>
      </c>
      <c r="E978" s="71">
        <v>0.61241977135608106</v>
      </c>
      <c r="F978" s="68">
        <v>14.4954128440367</v>
      </c>
      <c r="G978" s="71">
        <v>0.59588307803345797</v>
      </c>
      <c r="H978" s="68">
        <v>9.3577981651376092</v>
      </c>
      <c r="I978" s="71">
        <v>0.48450225180575202</v>
      </c>
      <c r="J978" s="68">
        <v>2.75229357798165</v>
      </c>
      <c r="K978" s="71">
        <v>0.87995538339675194</v>
      </c>
      <c r="L978" s="68">
        <v>61.651376146788998</v>
      </c>
      <c r="M978" s="71">
        <v>0.42902750491159097</v>
      </c>
      <c r="N978" s="68">
        <v>9.9082568807339495</v>
      </c>
      <c r="O978" s="71">
        <v>0.67273063863285198</v>
      </c>
      <c r="P978" s="68">
        <v>58.715596330275197</v>
      </c>
      <c r="Q978" s="71"/>
      <c r="R978" s="68"/>
    </row>
    <row r="979" spans="1:18" x14ac:dyDescent="0.2">
      <c r="A979" s="72" t="s">
        <v>2282</v>
      </c>
      <c r="B979" s="66" t="s">
        <v>2283</v>
      </c>
      <c r="C979" s="67">
        <v>66</v>
      </c>
      <c r="D979" s="67" t="s">
        <v>343</v>
      </c>
      <c r="E979" s="71">
        <v>0.75898074859059905</v>
      </c>
      <c r="F979" s="68">
        <v>55.412844036697301</v>
      </c>
      <c r="G979" s="71">
        <v>0.74137329201418301</v>
      </c>
      <c r="H979" s="68">
        <v>27.889908256880702</v>
      </c>
      <c r="I979" s="71">
        <v>0.71580528752065797</v>
      </c>
      <c r="J979" s="68">
        <v>37.247706422018403</v>
      </c>
      <c r="K979" s="71">
        <v>0.84892888140593203</v>
      </c>
      <c r="L979" s="68">
        <v>43.853211009174302</v>
      </c>
      <c r="M979" s="71">
        <v>0.74828094302554005</v>
      </c>
      <c r="N979" s="68">
        <v>66.238532110091697</v>
      </c>
      <c r="O979" s="71">
        <v>0.74051533898668298</v>
      </c>
      <c r="P979" s="68">
        <v>72.844036697247702</v>
      </c>
      <c r="Q979" s="71"/>
      <c r="R979" s="68"/>
    </row>
    <row r="980" spans="1:18" x14ac:dyDescent="0.2">
      <c r="A980" s="72" t="s">
        <v>2284</v>
      </c>
      <c r="B980" s="66" t="s">
        <v>2285</v>
      </c>
      <c r="C980" s="67">
        <v>66</v>
      </c>
      <c r="D980" s="67" t="s">
        <v>343</v>
      </c>
      <c r="E980" s="71">
        <v>0.72494636037223303</v>
      </c>
      <c r="F980" s="68">
        <v>41.284403669724803</v>
      </c>
      <c r="G980" s="71">
        <v>0.746332972331199</v>
      </c>
      <c r="H980" s="68">
        <v>29.724770642201801</v>
      </c>
      <c r="I980" s="71">
        <v>0.63827785403100601</v>
      </c>
      <c r="J980" s="68">
        <v>19.082568807339399</v>
      </c>
      <c r="K980" s="71">
        <v>0.81624819475977295</v>
      </c>
      <c r="L980" s="68">
        <v>33.394495412844002</v>
      </c>
      <c r="M980" s="71">
        <v>0.67460707269155196</v>
      </c>
      <c r="N980" s="68">
        <v>48.9908256880734</v>
      </c>
      <c r="O980" s="71">
        <v>0.74926570804763404</v>
      </c>
      <c r="P980" s="68">
        <v>74.495412844036693</v>
      </c>
      <c r="Q980" s="71"/>
      <c r="R980" s="68"/>
    </row>
    <row r="981" spans="1:18" x14ac:dyDescent="0.2">
      <c r="A981" s="72" t="s">
        <v>2286</v>
      </c>
      <c r="B981" s="66" t="s">
        <v>2287</v>
      </c>
      <c r="C981" s="67">
        <v>67</v>
      </c>
      <c r="D981" s="67" t="s">
        <v>343</v>
      </c>
      <c r="E981" s="71">
        <v>0.76803441444957798</v>
      </c>
      <c r="F981" s="68">
        <v>70.817417876241393</v>
      </c>
      <c r="G981" s="71">
        <v>0.77070604652377595</v>
      </c>
      <c r="H981" s="68">
        <v>48.128342245989302</v>
      </c>
      <c r="I981" s="71">
        <v>0.64338826550678496</v>
      </c>
      <c r="J981" s="68">
        <v>22.9182582123759</v>
      </c>
      <c r="K981" s="71">
        <v>0.89559519641080299</v>
      </c>
      <c r="L981" s="68">
        <v>74.9427043544691</v>
      </c>
      <c r="M981" s="71">
        <v>0.77360451306413303</v>
      </c>
      <c r="N981" s="68">
        <v>59.511077158135997</v>
      </c>
      <c r="O981" s="71">
        <v>0.756878050742394</v>
      </c>
      <c r="P981" s="68">
        <v>84.839203675344606</v>
      </c>
      <c r="Q981" s="71"/>
      <c r="R981" s="68"/>
    </row>
    <row r="982" spans="1:18" x14ac:dyDescent="0.2">
      <c r="A982" s="72" t="s">
        <v>2288</v>
      </c>
      <c r="B982" s="66" t="s">
        <v>2289</v>
      </c>
      <c r="C982" s="67">
        <v>67</v>
      </c>
      <c r="D982" s="67" t="s">
        <v>343</v>
      </c>
      <c r="E982" s="71">
        <v>0.77597614853505503</v>
      </c>
      <c r="F982" s="68">
        <v>72.880061115355204</v>
      </c>
      <c r="G982" s="71">
        <v>0.76427270031870798</v>
      </c>
      <c r="H982" s="68">
        <v>45.912910618792999</v>
      </c>
      <c r="I982" s="71">
        <v>0.63855918524012301</v>
      </c>
      <c r="J982" s="68">
        <v>21.543162719633301</v>
      </c>
      <c r="K982" s="71">
        <v>0.87571556395324202</v>
      </c>
      <c r="L982" s="68">
        <v>64.476699770817405</v>
      </c>
      <c r="M982" s="71">
        <v>0.80700712589073698</v>
      </c>
      <c r="N982" s="68">
        <v>67.761650114591305</v>
      </c>
      <c r="O982" s="71">
        <v>0.79432616727246497</v>
      </c>
      <c r="P982" s="68">
        <v>88.208269525267994</v>
      </c>
      <c r="Q982" s="71"/>
      <c r="R982" s="68"/>
    </row>
    <row r="983" spans="1:18" x14ac:dyDescent="0.2">
      <c r="A983" s="72" t="s">
        <v>2290</v>
      </c>
      <c r="B983" s="66" t="s">
        <v>2291</v>
      </c>
      <c r="C983" s="67">
        <v>67</v>
      </c>
      <c r="D983" s="67" t="s">
        <v>343</v>
      </c>
      <c r="E983" s="71">
        <v>0.80580463793504398</v>
      </c>
      <c r="F983" s="68">
        <v>80.443086325439296</v>
      </c>
      <c r="G983" s="71">
        <v>0.820169961014936</v>
      </c>
      <c r="H983" s="68">
        <v>67.761650114591305</v>
      </c>
      <c r="I983" s="71">
        <v>0.684788493093064</v>
      </c>
      <c r="J983" s="68">
        <v>37.356760886172701</v>
      </c>
      <c r="K983" s="71">
        <v>0.92893015059902695</v>
      </c>
      <c r="L983" s="68">
        <v>90.221543162719598</v>
      </c>
      <c r="M983" s="71">
        <v>0.81442992874109299</v>
      </c>
      <c r="N983" s="68">
        <v>69.747899159663902</v>
      </c>
      <c r="O983" s="71">
        <v>0.78070465622710095</v>
      </c>
      <c r="P983" s="68">
        <v>86.906584992342999</v>
      </c>
      <c r="Q983" s="71"/>
      <c r="R983" s="68"/>
    </row>
    <row r="984" spans="1:18" x14ac:dyDescent="0.2">
      <c r="A984" s="72" t="s">
        <v>1742</v>
      </c>
      <c r="B984" s="66" t="s">
        <v>2292</v>
      </c>
      <c r="C984" s="67">
        <v>67</v>
      </c>
      <c r="D984" s="67" t="s">
        <v>343</v>
      </c>
      <c r="E984" s="71">
        <v>0.796173759502946</v>
      </c>
      <c r="F984" s="68">
        <v>78.3040488922842</v>
      </c>
      <c r="G984" s="71">
        <v>0.82072858654396397</v>
      </c>
      <c r="H984" s="68">
        <v>67.914438502673804</v>
      </c>
      <c r="I984" s="71">
        <v>0.71245225118169897</v>
      </c>
      <c r="J984" s="68">
        <v>48.433919022154299</v>
      </c>
      <c r="K984" s="71">
        <v>0.884814769950243</v>
      </c>
      <c r="L984" s="68">
        <v>69.518716577540104</v>
      </c>
      <c r="M984" s="71">
        <v>0.78845011876484505</v>
      </c>
      <c r="N984" s="68">
        <v>63.712757830404897</v>
      </c>
      <c r="O984" s="71">
        <v>0.77442307107397901</v>
      </c>
      <c r="P984" s="68">
        <v>86.294027565084207</v>
      </c>
      <c r="Q984" s="71"/>
      <c r="R984" s="68"/>
    </row>
    <row r="985" spans="1:18" x14ac:dyDescent="0.2">
      <c r="A985" s="72" t="s">
        <v>2293</v>
      </c>
      <c r="B985" s="66" t="s">
        <v>2294</v>
      </c>
      <c r="C985" s="67">
        <v>67</v>
      </c>
      <c r="D985" s="67" t="s">
        <v>343</v>
      </c>
      <c r="E985" s="71">
        <v>0.64624213603794001</v>
      </c>
      <c r="F985" s="68">
        <v>28.8006111535523</v>
      </c>
      <c r="G985" s="71">
        <v>0.64138218782309697</v>
      </c>
      <c r="H985" s="68">
        <v>16.424751718869398</v>
      </c>
      <c r="I985" s="71">
        <v>0.51792207370300103</v>
      </c>
      <c r="J985" s="68">
        <v>4.6600458365164297</v>
      </c>
      <c r="K985" s="71">
        <v>0.83130556692231405</v>
      </c>
      <c r="L985" s="68">
        <v>43.162719633307901</v>
      </c>
      <c r="M985" s="71">
        <v>0.59174584323040402</v>
      </c>
      <c r="N985" s="68">
        <v>22.383498854087101</v>
      </c>
      <c r="O985" s="71">
        <v>0.64885500851088795</v>
      </c>
      <c r="P985" s="68">
        <v>72.281776416539003</v>
      </c>
      <c r="Q985" s="71"/>
      <c r="R985" s="68"/>
    </row>
    <row r="986" spans="1:18" x14ac:dyDescent="0.2">
      <c r="A986" s="72" t="s">
        <v>2295</v>
      </c>
      <c r="B986" s="66" t="s">
        <v>2296</v>
      </c>
      <c r="C986" s="67">
        <v>67</v>
      </c>
      <c r="D986" s="67" t="s">
        <v>343</v>
      </c>
      <c r="E986" s="71">
        <v>0.69716694994891504</v>
      </c>
      <c r="F986" s="68">
        <v>46.218487394957997</v>
      </c>
      <c r="G986" s="71">
        <v>0.71744579382860196</v>
      </c>
      <c r="H986" s="68">
        <v>32.391138273491201</v>
      </c>
      <c r="I986" s="71">
        <v>0.59783473855005598</v>
      </c>
      <c r="J986" s="68">
        <v>12.146676852559199</v>
      </c>
      <c r="K986" s="71">
        <v>0.84756394951108405</v>
      </c>
      <c r="L986" s="68">
        <v>49.274255156608099</v>
      </c>
      <c r="M986" s="71">
        <v>0.62514845605700697</v>
      </c>
      <c r="N986" s="68">
        <v>26.890756302521002</v>
      </c>
      <c r="O986" s="71">
        <v>0.697841811797828</v>
      </c>
      <c r="P986" s="68">
        <v>78.560490045941805</v>
      </c>
      <c r="Q986" s="71"/>
      <c r="R986" s="68"/>
    </row>
    <row r="987" spans="1:18" x14ac:dyDescent="0.2">
      <c r="A987" s="72" t="s">
        <v>2297</v>
      </c>
      <c r="B987" s="66" t="s">
        <v>2298</v>
      </c>
      <c r="C987" s="67">
        <v>67</v>
      </c>
      <c r="D987" s="67" t="s">
        <v>343</v>
      </c>
      <c r="E987" s="71">
        <v>0.74890894496724003</v>
      </c>
      <c r="F987" s="68">
        <v>63.789152024446103</v>
      </c>
      <c r="G987" s="71">
        <v>0.73457901258006497</v>
      </c>
      <c r="H987" s="68">
        <v>35.8288770053476</v>
      </c>
      <c r="I987" s="71">
        <v>0.64803815986926505</v>
      </c>
      <c r="J987" s="68">
        <v>24.446142093200901</v>
      </c>
      <c r="K987" s="71">
        <v>0.88626451187325805</v>
      </c>
      <c r="L987" s="68">
        <v>69.9770817417876</v>
      </c>
      <c r="M987" s="71">
        <v>0.78102731591448904</v>
      </c>
      <c r="N987" s="68">
        <v>61.879297173414798</v>
      </c>
      <c r="O987" s="71">
        <v>0.69463572459912404</v>
      </c>
      <c r="P987" s="68">
        <v>77.871362940275603</v>
      </c>
      <c r="Q987" s="71"/>
      <c r="R987" s="68"/>
    </row>
    <row r="988" spans="1:18" x14ac:dyDescent="0.2">
      <c r="A988" s="72" t="s">
        <v>2299</v>
      </c>
      <c r="B988" s="66" t="s">
        <v>2300</v>
      </c>
      <c r="C988" s="67">
        <v>67</v>
      </c>
      <c r="D988" s="67" t="s">
        <v>343</v>
      </c>
      <c r="E988" s="71">
        <v>0.709348296527751</v>
      </c>
      <c r="F988" s="68">
        <v>50.343773873185597</v>
      </c>
      <c r="G988" s="71">
        <v>0.70793790901797105</v>
      </c>
      <c r="H988" s="68">
        <v>29.717341482047399</v>
      </c>
      <c r="I988" s="71">
        <v>0.60996480308509204</v>
      </c>
      <c r="J988" s="68">
        <v>14.209320091673</v>
      </c>
      <c r="K988" s="71">
        <v>0.83360872510744699</v>
      </c>
      <c r="L988" s="68">
        <v>43.850267379679103</v>
      </c>
      <c r="M988" s="71">
        <v>0.69195368171021399</v>
      </c>
      <c r="N988" s="68">
        <v>39.724980901451502</v>
      </c>
      <c r="O988" s="71">
        <v>0.70327636371803304</v>
      </c>
      <c r="P988" s="68">
        <v>79.326186830015303</v>
      </c>
      <c r="Q988" s="71"/>
      <c r="R988" s="68"/>
    </row>
    <row r="989" spans="1:18" x14ac:dyDescent="0.2">
      <c r="A989" s="72" t="s">
        <v>2301</v>
      </c>
      <c r="B989" s="66" t="s">
        <v>2302</v>
      </c>
      <c r="C989" s="67">
        <v>67</v>
      </c>
      <c r="D989" s="67" t="s">
        <v>343</v>
      </c>
      <c r="E989" s="71">
        <v>0.74590550700054803</v>
      </c>
      <c r="F989" s="68">
        <v>62.796027501909897</v>
      </c>
      <c r="G989" s="71">
        <v>0.69900793614036305</v>
      </c>
      <c r="H989" s="68">
        <v>27.0435446906035</v>
      </c>
      <c r="I989" s="71">
        <v>0.66984135624992602</v>
      </c>
      <c r="J989" s="68">
        <v>32.238349885408702</v>
      </c>
      <c r="K989" s="71">
        <v>0.86354355637218505</v>
      </c>
      <c r="L989" s="68">
        <v>57.295645530939701</v>
      </c>
      <c r="M989" s="71">
        <v>0.73277909738717395</v>
      </c>
      <c r="N989" s="68">
        <v>48.433919022154299</v>
      </c>
      <c r="O989" s="71">
        <v>0.76435558885309196</v>
      </c>
      <c r="P989" s="68">
        <v>85.758039816232795</v>
      </c>
      <c r="Q989" s="71"/>
      <c r="R989" s="68"/>
    </row>
    <row r="990" spans="1:18" x14ac:dyDescent="0.2">
      <c r="A990" s="72" t="s">
        <v>2303</v>
      </c>
      <c r="B990" s="66" t="s">
        <v>2304</v>
      </c>
      <c r="C990" s="67">
        <v>67</v>
      </c>
      <c r="D990" s="67" t="s">
        <v>343</v>
      </c>
      <c r="E990" s="71">
        <v>0.68902242413064396</v>
      </c>
      <c r="F990" s="68">
        <v>43.697478991596597</v>
      </c>
      <c r="G990" s="71">
        <v>0.66548631177464901</v>
      </c>
      <c r="H990" s="68">
        <v>20.855614973262</v>
      </c>
      <c r="I990" s="71">
        <v>0.61017697175544805</v>
      </c>
      <c r="J990" s="68">
        <v>14.285714285714301</v>
      </c>
      <c r="K990" s="71">
        <v>0.82662137839987404</v>
      </c>
      <c r="L990" s="68">
        <v>41.405653170359102</v>
      </c>
      <c r="M990" s="71">
        <v>0.66968527315914494</v>
      </c>
      <c r="N990" s="68">
        <v>34.453781512604998</v>
      </c>
      <c r="O990" s="71">
        <v>0.67314218556410399</v>
      </c>
      <c r="P990" s="68">
        <v>74.961715160796302</v>
      </c>
      <c r="Q990" s="71"/>
      <c r="R990" s="68"/>
    </row>
    <row r="991" spans="1:18" x14ac:dyDescent="0.2">
      <c r="A991" s="72" t="s">
        <v>2305</v>
      </c>
      <c r="B991" s="66" t="s">
        <v>2306</v>
      </c>
      <c r="C991" s="67">
        <v>66</v>
      </c>
      <c r="D991" s="67" t="s">
        <v>343</v>
      </c>
      <c r="E991" s="71">
        <v>0.53230322215621895</v>
      </c>
      <c r="F991" s="68">
        <v>7.3394495412843996</v>
      </c>
      <c r="G991" s="71">
        <v>0.58395538068643604</v>
      </c>
      <c r="H991" s="68">
        <v>9.1743119266054993</v>
      </c>
      <c r="I991" s="71">
        <v>0.413400149667219</v>
      </c>
      <c r="J991" s="68">
        <v>1.1009174311926599</v>
      </c>
      <c r="K991" s="71">
        <v>0.819389356773085</v>
      </c>
      <c r="L991" s="68">
        <v>34.128440366972498</v>
      </c>
      <c r="M991" s="71">
        <v>0.343074656188605</v>
      </c>
      <c r="N991" s="68">
        <v>6.9724770642201799</v>
      </c>
      <c r="O991" s="71">
        <v>0.50169656746575297</v>
      </c>
      <c r="P991" s="68">
        <v>28.256880733945</v>
      </c>
      <c r="Q991" s="71"/>
      <c r="R991" s="68"/>
    </row>
    <row r="992" spans="1:18" x14ac:dyDescent="0.2">
      <c r="A992" s="72" t="s">
        <v>2307</v>
      </c>
      <c r="B992" s="66" t="s">
        <v>2308</v>
      </c>
      <c r="C992" s="67">
        <v>66</v>
      </c>
      <c r="D992" s="67" t="s">
        <v>343</v>
      </c>
      <c r="E992" s="71">
        <v>0.68208282687065003</v>
      </c>
      <c r="F992" s="68">
        <v>28.073394495412799</v>
      </c>
      <c r="G992" s="71">
        <v>0.619588764113848</v>
      </c>
      <c r="H992" s="68">
        <v>11.3761467889908</v>
      </c>
      <c r="I992" s="71">
        <v>0.62507055800224398</v>
      </c>
      <c r="J992" s="68">
        <v>17.431192660550501</v>
      </c>
      <c r="K992" s="71">
        <v>0.896448538939429</v>
      </c>
      <c r="L992" s="68">
        <v>71.926605504587201</v>
      </c>
      <c r="M992" s="71">
        <v>0.58865422396856604</v>
      </c>
      <c r="N992" s="68">
        <v>27.5229357798165</v>
      </c>
      <c r="O992" s="71">
        <v>0.68065204932916501</v>
      </c>
      <c r="P992" s="68">
        <v>60.550458715596299</v>
      </c>
      <c r="Q992" s="71"/>
      <c r="R992" s="68"/>
    </row>
    <row r="993" spans="1:18" x14ac:dyDescent="0.2">
      <c r="A993" s="72" t="s">
        <v>2309</v>
      </c>
      <c r="B993" s="66" t="s">
        <v>2310</v>
      </c>
      <c r="C993" s="67">
        <v>66</v>
      </c>
      <c r="D993" s="67" t="s">
        <v>343</v>
      </c>
      <c r="E993" s="71">
        <v>0.81404231039335295</v>
      </c>
      <c r="F993" s="68">
        <v>77.614678899082605</v>
      </c>
      <c r="G993" s="71">
        <v>0.80244732897586701</v>
      </c>
      <c r="H993" s="68">
        <v>46.238532110091697</v>
      </c>
      <c r="I993" s="71">
        <v>0.69923027007647598</v>
      </c>
      <c r="J993" s="68">
        <v>31.192660550458701</v>
      </c>
      <c r="K993" s="71">
        <v>0.90955334258165699</v>
      </c>
      <c r="L993" s="68">
        <v>78.165137614678898</v>
      </c>
      <c r="M993" s="71">
        <v>0.711444007858546</v>
      </c>
      <c r="N993" s="68">
        <v>56.697247706421997</v>
      </c>
      <c r="O993" s="71">
        <v>0.947536602474221</v>
      </c>
      <c r="P993" s="68">
        <v>97.431192660550494</v>
      </c>
      <c r="Q993" s="71"/>
      <c r="R993" s="68"/>
    </row>
    <row r="994" spans="1:18" x14ac:dyDescent="0.2">
      <c r="A994" s="72" t="s">
        <v>2311</v>
      </c>
      <c r="B994" s="66" t="s">
        <v>2312</v>
      </c>
      <c r="C994" s="67">
        <v>66</v>
      </c>
      <c r="D994" s="67" t="s">
        <v>343</v>
      </c>
      <c r="E994" s="71">
        <v>0.65929098590127</v>
      </c>
      <c r="F994" s="68">
        <v>24.0366972477064</v>
      </c>
      <c r="G994" s="71">
        <v>0.67903324494644102</v>
      </c>
      <c r="H994" s="68">
        <v>19.633027522935802</v>
      </c>
      <c r="I994" s="71">
        <v>0.49338336411782402</v>
      </c>
      <c r="J994" s="68">
        <v>3.4862385321100899</v>
      </c>
      <c r="K994" s="71">
        <v>0.88819523528076405</v>
      </c>
      <c r="L994" s="68">
        <v>67.155963302752298</v>
      </c>
      <c r="M994" s="71">
        <v>0.447445972495088</v>
      </c>
      <c r="N994" s="68">
        <v>11.0091743119266</v>
      </c>
      <c r="O994" s="71">
        <v>0.78839711266623203</v>
      </c>
      <c r="P994" s="68">
        <v>81.284403669724796</v>
      </c>
      <c r="Q994" s="71"/>
      <c r="R994" s="68"/>
    </row>
    <row r="995" spans="1:18" x14ac:dyDescent="0.2">
      <c r="A995" s="72" t="s">
        <v>2313</v>
      </c>
      <c r="B995" s="66" t="s">
        <v>2314</v>
      </c>
      <c r="C995" s="67">
        <v>66</v>
      </c>
      <c r="D995" s="67" t="s">
        <v>343</v>
      </c>
      <c r="E995" s="71">
        <v>0.61932987535835604</v>
      </c>
      <c r="F995" s="68">
        <v>15.045871559632999</v>
      </c>
      <c r="G995" s="71">
        <v>0.62226974468129903</v>
      </c>
      <c r="H995" s="68">
        <v>11.743119266055</v>
      </c>
      <c r="I995" s="71">
        <v>0.50565471494849801</v>
      </c>
      <c r="J995" s="68">
        <v>4.2201834862385299</v>
      </c>
      <c r="K995" s="71">
        <v>0.85982871576562103</v>
      </c>
      <c r="L995" s="68">
        <v>50.825688073394502</v>
      </c>
      <c r="M995" s="71">
        <v>0.38605108055009801</v>
      </c>
      <c r="N995" s="68">
        <v>7.8899082568807302</v>
      </c>
      <c r="O995" s="71">
        <v>0.72284512084626495</v>
      </c>
      <c r="P995" s="68">
        <v>70.091743119266098</v>
      </c>
      <c r="Q995" s="71"/>
      <c r="R995" s="68"/>
    </row>
    <row r="996" spans="1:18" x14ac:dyDescent="0.2">
      <c r="A996" s="72" t="s">
        <v>2315</v>
      </c>
      <c r="B996" s="66" t="s">
        <v>2316</v>
      </c>
      <c r="C996" s="67">
        <v>66</v>
      </c>
      <c r="D996" s="67" t="s">
        <v>343</v>
      </c>
      <c r="E996" s="71">
        <v>0.79424649773431</v>
      </c>
      <c r="F996" s="68">
        <v>69.357798165137595</v>
      </c>
      <c r="G996" s="71">
        <v>0.77781720199582505</v>
      </c>
      <c r="H996" s="68">
        <v>37.614678899082598</v>
      </c>
      <c r="I996" s="71">
        <v>0.68746528042578703</v>
      </c>
      <c r="J996" s="68">
        <v>28.623853211009202</v>
      </c>
      <c r="K996" s="71">
        <v>0.87123489393034204</v>
      </c>
      <c r="L996" s="68">
        <v>57.614678899082598</v>
      </c>
      <c r="M996" s="71">
        <v>0.72986247544204297</v>
      </c>
      <c r="N996" s="68">
        <v>61.284403669724803</v>
      </c>
      <c r="O996" s="71">
        <v>0.90485263687755402</v>
      </c>
      <c r="P996" s="68">
        <v>96.146788990825698</v>
      </c>
      <c r="Q996" s="71"/>
      <c r="R996" s="68"/>
    </row>
    <row r="997" spans="1:18" x14ac:dyDescent="0.2">
      <c r="A997" s="72" t="s">
        <v>2317</v>
      </c>
      <c r="B997" s="66" t="s">
        <v>2318</v>
      </c>
      <c r="C997" s="67">
        <v>66</v>
      </c>
      <c r="D997" s="67" t="s">
        <v>343</v>
      </c>
      <c r="E997" s="71">
        <v>0.73945417622408505</v>
      </c>
      <c r="F997" s="68">
        <v>47.339449541284402</v>
      </c>
      <c r="G997" s="71">
        <v>0.71570947768341098</v>
      </c>
      <c r="H997" s="68">
        <v>23.4862385321101</v>
      </c>
      <c r="I997" s="71">
        <v>0.61604742164703796</v>
      </c>
      <c r="J997" s="68">
        <v>15.779816513761499</v>
      </c>
      <c r="K997" s="71">
        <v>0.91698960964007403</v>
      </c>
      <c r="L997" s="68">
        <v>80.550458715596307</v>
      </c>
      <c r="M997" s="71">
        <v>0.607072691552063</v>
      </c>
      <c r="N997" s="68">
        <v>31.376146788990798</v>
      </c>
      <c r="O997" s="71">
        <v>0.84145168059784103</v>
      </c>
      <c r="P997" s="68">
        <v>89.724770642201804</v>
      </c>
      <c r="Q997" s="71"/>
      <c r="R997" s="68"/>
    </row>
    <row r="998" spans="1:18" x14ac:dyDescent="0.2">
      <c r="A998" s="72" t="s">
        <v>2319</v>
      </c>
      <c r="B998" s="66" t="s">
        <v>2320</v>
      </c>
      <c r="C998" s="67">
        <v>66</v>
      </c>
      <c r="D998" s="67" t="s">
        <v>343</v>
      </c>
      <c r="E998" s="71">
        <v>0.71287216652462104</v>
      </c>
      <c r="F998" s="68">
        <v>36.880733944954102</v>
      </c>
      <c r="G998" s="71">
        <v>0.74435394989974102</v>
      </c>
      <c r="H998" s="68">
        <v>28.807339449541299</v>
      </c>
      <c r="I998" s="71">
        <v>0.600021477328192</v>
      </c>
      <c r="J998" s="68">
        <v>13.944954128440401</v>
      </c>
      <c r="K998" s="71">
        <v>0.89078334357460998</v>
      </c>
      <c r="L998" s="68">
        <v>69.357798165137595</v>
      </c>
      <c r="M998" s="71">
        <v>0.55795677799607002</v>
      </c>
      <c r="N998" s="68">
        <v>23.302752293577999</v>
      </c>
      <c r="O998" s="71">
        <v>0.77124528382449098</v>
      </c>
      <c r="P998" s="68">
        <v>77.9816513761468</v>
      </c>
      <c r="Q998" s="71"/>
      <c r="R998" s="68"/>
    </row>
    <row r="999" spans="1:18" x14ac:dyDescent="0.2">
      <c r="A999" s="72" t="s">
        <v>2321</v>
      </c>
      <c r="B999" s="66" t="s">
        <v>2322</v>
      </c>
      <c r="C999" s="67">
        <v>66</v>
      </c>
      <c r="D999" s="67" t="s">
        <v>343</v>
      </c>
      <c r="E999" s="71">
        <v>0.83215894913213795</v>
      </c>
      <c r="F999" s="68">
        <v>84.220183486238497</v>
      </c>
      <c r="G999" s="71">
        <v>0.803154387197621</v>
      </c>
      <c r="H999" s="68">
        <v>46.9724770642202</v>
      </c>
      <c r="I999" s="71">
        <v>0.75659594493556304</v>
      </c>
      <c r="J999" s="68">
        <v>53.0275229357798</v>
      </c>
      <c r="K999" s="71">
        <v>0.85958296095069098</v>
      </c>
      <c r="L999" s="68">
        <v>50.275229357798203</v>
      </c>
      <c r="M999" s="71">
        <v>0.87721021611002004</v>
      </c>
      <c r="N999" s="68">
        <v>90.091743119266098</v>
      </c>
      <c r="O999" s="71">
        <v>0.86425123646679702</v>
      </c>
      <c r="P999" s="68">
        <v>92.844036697247702</v>
      </c>
      <c r="Q999" s="71"/>
      <c r="R999" s="68"/>
    </row>
    <row r="1000" spans="1:18" x14ac:dyDescent="0.2">
      <c r="A1000" s="72" t="s">
        <v>2323</v>
      </c>
      <c r="B1000" s="66" t="s">
        <v>2324</v>
      </c>
      <c r="C1000" s="67">
        <v>66</v>
      </c>
      <c r="D1000" s="67" t="s">
        <v>343</v>
      </c>
      <c r="E1000" s="71">
        <v>0.83086007470120404</v>
      </c>
      <c r="F1000" s="68">
        <v>83.669724770642205</v>
      </c>
      <c r="G1000" s="71">
        <v>0.89505076623824797</v>
      </c>
      <c r="H1000" s="68">
        <v>81.651376146789005</v>
      </c>
      <c r="I1000" s="71">
        <v>0.79708842171678496</v>
      </c>
      <c r="J1000" s="68">
        <v>71.0091743119266</v>
      </c>
      <c r="K1000" s="71">
        <v>0.89048412964205004</v>
      </c>
      <c r="L1000" s="68">
        <v>68.9908256880734</v>
      </c>
      <c r="M1000" s="71">
        <v>0.895628683693517</v>
      </c>
      <c r="N1000" s="68">
        <v>91.926605504587201</v>
      </c>
      <c r="O1000" s="71">
        <v>0.67604837221542002</v>
      </c>
      <c r="P1000" s="68">
        <v>59.449541284403701</v>
      </c>
      <c r="Q1000" s="71"/>
      <c r="R1000" s="68"/>
    </row>
    <row r="1001" spans="1:18" x14ac:dyDescent="0.2">
      <c r="A1001" s="72" t="s">
        <v>2325</v>
      </c>
      <c r="B1001" s="66" t="s">
        <v>2326</v>
      </c>
      <c r="C1001" s="67">
        <v>67</v>
      </c>
      <c r="D1001" s="67" t="s">
        <v>343</v>
      </c>
      <c r="E1001" s="71">
        <v>0.76382858745286497</v>
      </c>
      <c r="F1001" s="68">
        <v>69.442322383498905</v>
      </c>
      <c r="G1001" s="71">
        <v>0.74402853667587299</v>
      </c>
      <c r="H1001" s="68">
        <v>38.426279602750199</v>
      </c>
      <c r="I1001" s="71">
        <v>0.70869227281118796</v>
      </c>
      <c r="J1001" s="68">
        <v>47.440794499618001</v>
      </c>
      <c r="K1001" s="71">
        <v>0.91989169495392598</v>
      </c>
      <c r="L1001" s="68">
        <v>87.012987012986997</v>
      </c>
      <c r="M1001" s="71">
        <v>0.76989311163895502</v>
      </c>
      <c r="N1001" s="68">
        <v>58.670741023682197</v>
      </c>
      <c r="O1001" s="71">
        <v>0.67663732118438202</v>
      </c>
      <c r="P1001" s="68">
        <v>75.421133231240404</v>
      </c>
      <c r="Q1001" s="71"/>
      <c r="R1001" s="68"/>
    </row>
    <row r="1002" spans="1:18" x14ac:dyDescent="0.2">
      <c r="A1002" s="72" t="s">
        <v>2327</v>
      </c>
      <c r="B1002" s="66" t="s">
        <v>2328</v>
      </c>
      <c r="C1002" s="67">
        <v>67</v>
      </c>
      <c r="D1002" s="67" t="s">
        <v>343</v>
      </c>
      <c r="E1002" s="71">
        <v>0.78052993012104899</v>
      </c>
      <c r="F1002" s="68">
        <v>74.025974025973994</v>
      </c>
      <c r="G1002" s="71">
        <v>0.87522711217510196</v>
      </c>
      <c r="H1002" s="68">
        <v>89.915966386554601</v>
      </c>
      <c r="I1002" s="71">
        <v>0.70988545757913502</v>
      </c>
      <c r="J1002" s="68">
        <v>47.746371275782998</v>
      </c>
      <c r="K1002" s="71">
        <v>0.86527594371338601</v>
      </c>
      <c r="L1002" s="68">
        <v>58.441558441558399</v>
      </c>
      <c r="M1002" s="71">
        <v>0.92206057007125897</v>
      </c>
      <c r="N1002" s="68">
        <v>90.909090909090907</v>
      </c>
      <c r="O1002" s="71">
        <v>0.53020056706636298</v>
      </c>
      <c r="P1002" s="68">
        <v>54.1347626339969</v>
      </c>
      <c r="Q1002" s="71"/>
      <c r="R1002" s="68"/>
    </row>
    <row r="1003" spans="1:18" x14ac:dyDescent="0.2">
      <c r="A1003" s="72" t="s">
        <v>2329</v>
      </c>
      <c r="B1003" s="66" t="s">
        <v>2330</v>
      </c>
      <c r="C1003" s="67">
        <v>67</v>
      </c>
      <c r="D1003" s="67" t="s">
        <v>343</v>
      </c>
      <c r="E1003" s="71">
        <v>0.70967608098865698</v>
      </c>
      <c r="F1003" s="68">
        <v>50.496562261268103</v>
      </c>
      <c r="G1003" s="71">
        <v>0.78676058816104</v>
      </c>
      <c r="H1003" s="68">
        <v>54.392666157371998</v>
      </c>
      <c r="I1003" s="71">
        <v>0.64620955301095995</v>
      </c>
      <c r="J1003" s="68">
        <v>23.987776928953402</v>
      </c>
      <c r="K1003" s="71">
        <v>0.85402877462162896</v>
      </c>
      <c r="L1003" s="68">
        <v>52.177234530175703</v>
      </c>
      <c r="M1003" s="71">
        <v>0.79958432304037996</v>
      </c>
      <c r="N1003" s="68">
        <v>65.928189457601206</v>
      </c>
      <c r="O1003" s="71">
        <v>0.46179716610927501</v>
      </c>
      <c r="P1003" s="68">
        <v>44.1807044410413</v>
      </c>
      <c r="Q1003" s="71"/>
      <c r="R1003" s="68"/>
    </row>
    <row r="1004" spans="1:18" x14ac:dyDescent="0.2">
      <c r="A1004" s="72" t="s">
        <v>2331</v>
      </c>
      <c r="B1004" s="66" t="s">
        <v>2332</v>
      </c>
      <c r="C1004" s="67">
        <v>67</v>
      </c>
      <c r="D1004" s="67" t="s">
        <v>343</v>
      </c>
      <c r="E1004" s="71">
        <v>0.58662004133645396</v>
      </c>
      <c r="F1004" s="68">
        <v>16.042780748663102</v>
      </c>
      <c r="G1004" s="71">
        <v>0.57842640279553703</v>
      </c>
      <c r="H1004" s="68">
        <v>8.9381207028265894</v>
      </c>
      <c r="I1004" s="71">
        <v>0.56021210869109905</v>
      </c>
      <c r="J1004" s="68">
        <v>7.9449961802902997</v>
      </c>
      <c r="K1004" s="71">
        <v>0.77857992504233997</v>
      </c>
      <c r="L1004" s="68">
        <v>27.196333078685999</v>
      </c>
      <c r="M1004" s="71">
        <v>0.45071258907363398</v>
      </c>
      <c r="N1004" s="68">
        <v>10.160427807486601</v>
      </c>
      <c r="O1004" s="71">
        <v>0.56516918107965797</v>
      </c>
      <c r="P1004" s="68">
        <v>59.418070444104103</v>
      </c>
      <c r="Q1004" s="71"/>
      <c r="R1004" s="68"/>
    </row>
    <row r="1005" spans="1:18" x14ac:dyDescent="0.2">
      <c r="A1005" s="72" t="s">
        <v>2333</v>
      </c>
      <c r="B1005" s="66" t="s">
        <v>2334</v>
      </c>
      <c r="C1005" s="67">
        <v>67</v>
      </c>
      <c r="D1005" s="67" t="s">
        <v>343</v>
      </c>
      <c r="E1005" s="71">
        <v>0.62130924171348001</v>
      </c>
      <c r="F1005" s="68">
        <v>22.689075630252098</v>
      </c>
      <c r="G1005" s="71">
        <v>0.68198946459256404</v>
      </c>
      <c r="H1005" s="68">
        <v>23.071046600458399</v>
      </c>
      <c r="I1005" s="71">
        <v>0.66674397979330002</v>
      </c>
      <c r="J1005" s="68">
        <v>31.474407944996202</v>
      </c>
      <c r="K1005" s="71">
        <v>0.92502299016672096</v>
      </c>
      <c r="L1005" s="68">
        <v>88.617265087853298</v>
      </c>
      <c r="M1005" s="71">
        <v>0.46926959619952502</v>
      </c>
      <c r="N1005" s="68">
        <v>11.382734912146701</v>
      </c>
      <c r="O1005" s="71">
        <v>0.363520177815291</v>
      </c>
      <c r="P1005" s="68">
        <v>29.479326186830001</v>
      </c>
      <c r="Q1005" s="71"/>
      <c r="R1005" s="68"/>
    </row>
    <row r="1006" spans="1:18" x14ac:dyDescent="0.2">
      <c r="A1006" s="72" t="s">
        <v>2335</v>
      </c>
      <c r="B1006" s="66" t="s">
        <v>2336</v>
      </c>
      <c r="C1006" s="67">
        <v>66</v>
      </c>
      <c r="D1006" s="67" t="s">
        <v>343</v>
      </c>
      <c r="E1006" s="71">
        <v>0.62588672542608803</v>
      </c>
      <c r="F1006" s="68">
        <v>15.5963302752294</v>
      </c>
      <c r="G1006" s="71">
        <v>0.641621100231902</v>
      </c>
      <c r="H1006" s="68">
        <v>15.4128440366972</v>
      </c>
      <c r="I1006" s="71">
        <v>0.522635333102212</v>
      </c>
      <c r="J1006" s="68">
        <v>5.5045871559632999</v>
      </c>
      <c r="K1006" s="71">
        <v>0.86974482588680002</v>
      </c>
      <c r="L1006" s="68">
        <v>57.247706422018403</v>
      </c>
      <c r="M1006" s="71">
        <v>0.43516699410609</v>
      </c>
      <c r="N1006" s="68">
        <v>10.4587155963303</v>
      </c>
      <c r="O1006" s="71">
        <v>0.66026537380343597</v>
      </c>
      <c r="P1006" s="68">
        <v>56.5137614678899</v>
      </c>
      <c r="Q1006" s="71"/>
      <c r="R1006" s="68"/>
    </row>
    <row r="1007" spans="1:18" x14ac:dyDescent="0.2">
      <c r="A1007" s="72" t="s">
        <v>2337</v>
      </c>
      <c r="B1007" s="66" t="s">
        <v>2338</v>
      </c>
      <c r="C1007" s="67">
        <v>66</v>
      </c>
      <c r="D1007" s="67" t="s">
        <v>343</v>
      </c>
      <c r="E1007" s="71">
        <v>0.655304285368564</v>
      </c>
      <c r="F1007" s="68">
        <v>23.4862385321101</v>
      </c>
      <c r="G1007" s="71">
        <v>0.66824259019334897</v>
      </c>
      <c r="H1007" s="68">
        <v>17.614678899082602</v>
      </c>
      <c r="I1007" s="71">
        <v>0.55972984806288995</v>
      </c>
      <c r="J1007" s="68">
        <v>8.2568807339449606</v>
      </c>
      <c r="K1007" s="71">
        <v>0.89395913077368605</v>
      </c>
      <c r="L1007" s="68">
        <v>70.825688073394502</v>
      </c>
      <c r="M1007" s="71">
        <v>0.52111984282907697</v>
      </c>
      <c r="N1007" s="68">
        <v>16.880733944954098</v>
      </c>
      <c r="O1007" s="71">
        <v>0.63347001498381905</v>
      </c>
      <c r="P1007" s="68">
        <v>51.743119266054997</v>
      </c>
      <c r="Q1007" s="71"/>
      <c r="R1007" s="68"/>
    </row>
    <row r="1008" spans="1:18" x14ac:dyDescent="0.2">
      <c r="A1008" s="72" t="s">
        <v>2339</v>
      </c>
      <c r="B1008" s="66" t="s">
        <v>2340</v>
      </c>
      <c r="C1008" s="67">
        <v>66</v>
      </c>
      <c r="D1008" s="67" t="s">
        <v>343</v>
      </c>
      <c r="E1008" s="71">
        <v>0.73536868868681204</v>
      </c>
      <c r="F1008" s="68">
        <v>45.871559633027502</v>
      </c>
      <c r="G1008" s="71">
        <v>0.74059628513660503</v>
      </c>
      <c r="H1008" s="68">
        <v>27.706422018348601</v>
      </c>
      <c r="I1008" s="71">
        <v>0.62392846567733296</v>
      </c>
      <c r="J1008" s="68">
        <v>16.880733944954098</v>
      </c>
      <c r="K1008" s="71">
        <v>0.88624135778870206</v>
      </c>
      <c r="L1008" s="68">
        <v>66.238532110091697</v>
      </c>
      <c r="M1008" s="71">
        <v>0.61935166994106094</v>
      </c>
      <c r="N1008" s="68">
        <v>34.678899082568797</v>
      </c>
      <c r="O1008" s="71">
        <v>0.80672566489035802</v>
      </c>
      <c r="P1008" s="68">
        <v>85.321100917431195</v>
      </c>
      <c r="Q1008" s="71"/>
      <c r="R1008" s="68"/>
    </row>
    <row r="1009" spans="1:18" x14ac:dyDescent="0.2">
      <c r="A1009" s="72" t="s">
        <v>2341</v>
      </c>
      <c r="B1009" s="66" t="s">
        <v>2342</v>
      </c>
      <c r="C1009" s="67">
        <v>66</v>
      </c>
      <c r="D1009" s="67" t="s">
        <v>343</v>
      </c>
      <c r="E1009" s="71">
        <v>0.66608935515150203</v>
      </c>
      <c r="F1009" s="68">
        <v>24.954128440367001</v>
      </c>
      <c r="G1009" s="71">
        <v>0.67210499928610801</v>
      </c>
      <c r="H1009" s="68">
        <v>18.165137614678901</v>
      </c>
      <c r="I1009" s="71">
        <v>0.57269895584692698</v>
      </c>
      <c r="J1009" s="68">
        <v>8.9908256880733894</v>
      </c>
      <c r="K1009" s="71">
        <v>0.85407186419373105</v>
      </c>
      <c r="L1009" s="68">
        <v>46.9724770642202</v>
      </c>
      <c r="M1009" s="71">
        <v>0.47814341846758301</v>
      </c>
      <c r="N1009" s="68">
        <v>13.394495412844</v>
      </c>
      <c r="O1009" s="71">
        <v>0.75342753796316198</v>
      </c>
      <c r="P1009" s="68">
        <v>75.229357798165097</v>
      </c>
      <c r="Q1009" s="71"/>
      <c r="R1009" s="68"/>
    </row>
    <row r="1010" spans="1:18" x14ac:dyDescent="0.2">
      <c r="A1010" s="72" t="s">
        <v>2343</v>
      </c>
      <c r="B1010" s="66" t="s">
        <v>2344</v>
      </c>
      <c r="C1010" s="67">
        <v>66</v>
      </c>
      <c r="D1010" s="67" t="s">
        <v>343</v>
      </c>
      <c r="E1010" s="71">
        <v>0.67575064972593502</v>
      </c>
      <c r="F1010" s="68">
        <v>27.155963302752301</v>
      </c>
      <c r="G1010" s="71">
        <v>0.68337010264293896</v>
      </c>
      <c r="H1010" s="68">
        <v>20.550458715596299</v>
      </c>
      <c r="I1010" s="71">
        <v>0.61712597297512195</v>
      </c>
      <c r="J1010" s="68">
        <v>16.146788990825701</v>
      </c>
      <c r="K1010" s="71">
        <v>0.86612465168990704</v>
      </c>
      <c r="L1010" s="68">
        <v>54.311926605504603</v>
      </c>
      <c r="M1010" s="71">
        <v>0.56409626719057004</v>
      </c>
      <c r="N1010" s="68">
        <v>23.853211009174299</v>
      </c>
      <c r="O1010" s="71">
        <v>0.64803625413113497</v>
      </c>
      <c r="P1010" s="68">
        <v>53.761467889908303</v>
      </c>
      <c r="Q1010" s="71"/>
      <c r="R1010" s="68"/>
    </row>
    <row r="1011" spans="1:18" x14ac:dyDescent="0.2">
      <c r="A1011" s="72" t="s">
        <v>2345</v>
      </c>
      <c r="B1011" s="66" t="s">
        <v>2346</v>
      </c>
      <c r="C1011" s="67">
        <v>66</v>
      </c>
      <c r="D1011" s="67" t="s">
        <v>343</v>
      </c>
      <c r="E1011" s="71">
        <v>0.77124258716027505</v>
      </c>
      <c r="F1011" s="68">
        <v>59.816513761467903</v>
      </c>
      <c r="G1011" s="71">
        <v>0.766009136475438</v>
      </c>
      <c r="H1011" s="68">
        <v>35.229357798165097</v>
      </c>
      <c r="I1011" s="71">
        <v>0.71529556152441798</v>
      </c>
      <c r="J1011" s="68">
        <v>37.064220183486199</v>
      </c>
      <c r="K1011" s="71">
        <v>0.89754908277925605</v>
      </c>
      <c r="L1011" s="68">
        <v>72.477064220183493</v>
      </c>
      <c r="M1011" s="71">
        <v>0.73600196463654199</v>
      </c>
      <c r="N1011" s="68">
        <v>63.302752293578003</v>
      </c>
      <c r="O1011" s="71">
        <v>0.74135719038572101</v>
      </c>
      <c r="P1011" s="68">
        <v>73.394495412843995</v>
      </c>
      <c r="Q1011" s="71"/>
      <c r="R1011" s="68"/>
    </row>
    <row r="1012" spans="1:18" x14ac:dyDescent="0.2">
      <c r="A1012" s="72" t="s">
        <v>2347</v>
      </c>
      <c r="B1012" s="66" t="s">
        <v>2348</v>
      </c>
      <c r="C1012" s="67">
        <v>66</v>
      </c>
      <c r="D1012" s="67" t="s">
        <v>343</v>
      </c>
      <c r="E1012" s="71">
        <v>0.71397726158629304</v>
      </c>
      <c r="F1012" s="68">
        <v>37.431192660550501</v>
      </c>
      <c r="G1012" s="71">
        <v>0.72417760090682404</v>
      </c>
      <c r="H1012" s="68">
        <v>24.587155963302799</v>
      </c>
      <c r="I1012" s="71">
        <v>0.62963347457013297</v>
      </c>
      <c r="J1012" s="68">
        <v>17.9816513761468</v>
      </c>
      <c r="K1012" s="71">
        <v>0.88579510169091802</v>
      </c>
      <c r="L1012" s="68">
        <v>66.055045871559599</v>
      </c>
      <c r="M1012" s="71">
        <v>0.61935166994106094</v>
      </c>
      <c r="N1012" s="68">
        <v>34.678899082568797</v>
      </c>
      <c r="O1012" s="71">
        <v>0.71092846082252703</v>
      </c>
      <c r="P1012" s="68">
        <v>67.522935779816507</v>
      </c>
      <c r="Q1012" s="71"/>
      <c r="R1012" s="68"/>
    </row>
    <row r="1013" spans="1:18" x14ac:dyDescent="0.2">
      <c r="A1013" s="72" t="s">
        <v>2349</v>
      </c>
      <c r="B1013" s="66" t="s">
        <v>2350</v>
      </c>
      <c r="C1013" s="67">
        <v>67</v>
      </c>
      <c r="D1013" s="67" t="s">
        <v>343</v>
      </c>
      <c r="E1013" s="71">
        <v>0.79278211393086895</v>
      </c>
      <c r="F1013" s="68">
        <v>76.928953399541598</v>
      </c>
      <c r="G1013" s="71">
        <v>0.78568176644702203</v>
      </c>
      <c r="H1013" s="68">
        <v>53.857906799083302</v>
      </c>
      <c r="I1013" s="71">
        <v>0.709082070747721</v>
      </c>
      <c r="J1013" s="68">
        <v>47.5171886936593</v>
      </c>
      <c r="K1013" s="71">
        <v>0.86806369379793302</v>
      </c>
      <c r="L1013" s="68">
        <v>60.580595874713502</v>
      </c>
      <c r="M1013" s="71">
        <v>0.83298693586698302</v>
      </c>
      <c r="N1013" s="68">
        <v>74.025974025973994</v>
      </c>
      <c r="O1013" s="71">
        <v>0.76809610279468499</v>
      </c>
      <c r="P1013" s="68">
        <v>85.987748851454796</v>
      </c>
      <c r="Q1013" s="71"/>
      <c r="R1013" s="68"/>
    </row>
    <row r="1014" spans="1:18" x14ac:dyDescent="0.2">
      <c r="A1014" s="72" t="s">
        <v>2351</v>
      </c>
      <c r="B1014" s="66" t="s">
        <v>2352</v>
      </c>
      <c r="C1014" s="67">
        <v>67</v>
      </c>
      <c r="D1014" s="67" t="s">
        <v>343</v>
      </c>
      <c r="E1014" s="71">
        <v>0.65680974176313101</v>
      </c>
      <c r="F1014" s="68">
        <v>32.5439266615737</v>
      </c>
      <c r="G1014" s="71">
        <v>0.62872717109257303</v>
      </c>
      <c r="H1014" s="68">
        <v>14.9732620320856</v>
      </c>
      <c r="I1014" s="71">
        <v>0.60949178162939199</v>
      </c>
      <c r="J1014" s="68">
        <v>13.9801375095493</v>
      </c>
      <c r="K1014" s="71">
        <v>0.83771249038794604</v>
      </c>
      <c r="L1014" s="68">
        <v>44.843391902215402</v>
      </c>
      <c r="M1014" s="71">
        <v>0.55834323040380096</v>
      </c>
      <c r="N1014" s="68">
        <v>18.869365928189499</v>
      </c>
      <c r="O1014" s="71">
        <v>0.649774035301944</v>
      </c>
      <c r="P1014" s="68">
        <v>72.434915773353794</v>
      </c>
      <c r="Q1014" s="71"/>
      <c r="R1014" s="68"/>
    </row>
    <row r="1015" spans="1:18" x14ac:dyDescent="0.2">
      <c r="A1015" s="72" t="s">
        <v>2353</v>
      </c>
      <c r="B1015" s="66" t="s">
        <v>2354</v>
      </c>
      <c r="C1015" s="67">
        <v>67</v>
      </c>
      <c r="D1015" s="67" t="s">
        <v>343</v>
      </c>
      <c r="E1015" s="71">
        <v>0.54968838361891403</v>
      </c>
      <c r="F1015" s="68">
        <v>11.2299465240642</v>
      </c>
      <c r="G1015" s="71">
        <v>0.61026676203025998</v>
      </c>
      <c r="H1015" s="68">
        <v>12.146676852559199</v>
      </c>
      <c r="I1015" s="71">
        <v>0.56022061698161296</v>
      </c>
      <c r="J1015" s="68">
        <v>8.0213903743315491</v>
      </c>
      <c r="K1015" s="71">
        <v>0.79630277685717099</v>
      </c>
      <c r="L1015" s="68">
        <v>32.4675324675325</v>
      </c>
      <c r="M1015" s="71">
        <v>0.487826603325416</v>
      </c>
      <c r="N1015" s="68">
        <v>12.834224598930501</v>
      </c>
      <c r="O1015" s="71">
        <v>0.29382515890011002</v>
      </c>
      <c r="P1015" s="68">
        <v>19.448698315467102</v>
      </c>
      <c r="Q1015" s="71"/>
      <c r="R1015" s="68"/>
    </row>
    <row r="1016" spans="1:18" x14ac:dyDescent="0.2">
      <c r="A1016" s="72" t="s">
        <v>2355</v>
      </c>
      <c r="B1016" s="66" t="s">
        <v>2356</v>
      </c>
      <c r="C1016" s="67">
        <v>67</v>
      </c>
      <c r="D1016" s="67" t="s">
        <v>343</v>
      </c>
      <c r="E1016" s="71">
        <v>0.43681927198474202</v>
      </c>
      <c r="F1016" s="68">
        <v>4.0488922841864001</v>
      </c>
      <c r="G1016" s="71">
        <v>0.4204352567429</v>
      </c>
      <c r="H1016" s="68">
        <v>3.2085561497326198</v>
      </c>
      <c r="I1016" s="71">
        <v>0.507325475974722</v>
      </c>
      <c r="J1016" s="68">
        <v>3.4377387318563799</v>
      </c>
      <c r="K1016" s="71">
        <v>0.72989699665658803</v>
      </c>
      <c r="L1016" s="68">
        <v>16.424751718869398</v>
      </c>
      <c r="M1016" s="71">
        <v>0.30596793349168699</v>
      </c>
      <c r="N1016" s="68">
        <v>4.8128342245989302</v>
      </c>
      <c r="O1016" s="71">
        <v>0.220470697057815</v>
      </c>
      <c r="P1016" s="68">
        <v>12.021439509954099</v>
      </c>
      <c r="Q1016" s="71"/>
      <c r="R1016" s="68"/>
    </row>
    <row r="1017" spans="1:18" x14ac:dyDescent="0.2">
      <c r="A1017" s="72" t="s">
        <v>2357</v>
      </c>
      <c r="B1017" s="66" t="s">
        <v>2358</v>
      </c>
      <c r="C1017" s="67">
        <v>67</v>
      </c>
      <c r="D1017" s="67" t="s">
        <v>343</v>
      </c>
      <c r="E1017" s="71">
        <v>0.55531419315498898</v>
      </c>
      <c r="F1017" s="68">
        <v>12.2230710466005</v>
      </c>
      <c r="G1017" s="71">
        <v>0.57149588869069401</v>
      </c>
      <c r="H1017" s="68">
        <v>8.6325439266615707</v>
      </c>
      <c r="I1017" s="71">
        <v>0.55611351736233405</v>
      </c>
      <c r="J1017" s="68">
        <v>7.4866310160427796</v>
      </c>
      <c r="K1017" s="71">
        <v>0.79566374467591505</v>
      </c>
      <c r="L1017" s="68">
        <v>32.238349885408702</v>
      </c>
      <c r="M1017" s="71">
        <v>0.44700118764845598</v>
      </c>
      <c r="N1017" s="68">
        <v>10.0076394194041</v>
      </c>
      <c r="O1017" s="71">
        <v>0.40629662739754602</v>
      </c>
      <c r="P1017" s="68">
        <v>36.064318529862199</v>
      </c>
      <c r="Q1017" s="71"/>
      <c r="R1017" s="68"/>
    </row>
    <row r="1018" spans="1:18" x14ac:dyDescent="0.2">
      <c r="A1018" s="72" t="s">
        <v>2359</v>
      </c>
      <c r="B1018" s="66" t="s">
        <v>2360</v>
      </c>
      <c r="C1018" s="67">
        <v>67</v>
      </c>
      <c r="D1018" s="67" t="s">
        <v>343</v>
      </c>
      <c r="E1018" s="71">
        <v>0.73065896608133996</v>
      </c>
      <c r="F1018" s="68">
        <v>58.3651642475172</v>
      </c>
      <c r="G1018" s="71">
        <v>0.745097563073576</v>
      </c>
      <c r="H1018" s="68">
        <v>39.037433155080201</v>
      </c>
      <c r="I1018" s="71">
        <v>0.79712963775746604</v>
      </c>
      <c r="J1018" s="68">
        <v>81.359816653934303</v>
      </c>
      <c r="K1018" s="71">
        <v>0.86600896041189901</v>
      </c>
      <c r="L1018" s="68">
        <v>59.205500381971</v>
      </c>
      <c r="M1018" s="71">
        <v>0.68824228028503598</v>
      </c>
      <c r="N1018" s="68">
        <v>38.3498854087089</v>
      </c>
      <c r="O1018" s="71">
        <v>0.55681638887872498</v>
      </c>
      <c r="P1018" s="68">
        <v>58.039816232771798</v>
      </c>
      <c r="Q1018" s="71"/>
      <c r="R1018" s="68"/>
    </row>
    <row r="1019" spans="1:18" x14ac:dyDescent="0.2">
      <c r="A1019" s="72" t="s">
        <v>1693</v>
      </c>
      <c r="B1019" s="66" t="s">
        <v>2361</v>
      </c>
      <c r="C1019" s="67">
        <v>67</v>
      </c>
      <c r="D1019" s="67" t="s">
        <v>343</v>
      </c>
      <c r="E1019" s="71">
        <v>0.68890502130528797</v>
      </c>
      <c r="F1019" s="68">
        <v>43.544690603514098</v>
      </c>
      <c r="G1019" s="71">
        <v>0.71451245506314398</v>
      </c>
      <c r="H1019" s="68">
        <v>31.550802139037401</v>
      </c>
      <c r="I1019" s="71">
        <v>0.63165815517150203</v>
      </c>
      <c r="J1019" s="68">
        <v>19.862490450725701</v>
      </c>
      <c r="K1019" s="71">
        <v>0.91941250254183005</v>
      </c>
      <c r="L1019" s="68">
        <v>86.783804430863299</v>
      </c>
      <c r="M1019" s="71">
        <v>0.68453087885985797</v>
      </c>
      <c r="N1019" s="68">
        <v>37.738731856378898</v>
      </c>
      <c r="O1019" s="71">
        <v>0.49441111489010697</v>
      </c>
      <c r="P1019" s="68">
        <v>49.464012251148503</v>
      </c>
      <c r="Q1019" s="71"/>
      <c r="R1019" s="68"/>
    </row>
    <row r="1020" spans="1:18" x14ac:dyDescent="0.2">
      <c r="A1020" s="72" t="s">
        <v>2362</v>
      </c>
      <c r="B1020" s="66" t="s">
        <v>2363</v>
      </c>
      <c r="C1020" s="67">
        <v>67</v>
      </c>
      <c r="D1020" s="67" t="s">
        <v>343</v>
      </c>
      <c r="E1020" s="71">
        <v>0.75183760367577401</v>
      </c>
      <c r="F1020" s="68">
        <v>64.629488158899903</v>
      </c>
      <c r="G1020" s="71">
        <v>0.73515140282654501</v>
      </c>
      <c r="H1020" s="68">
        <v>36.134453781512597</v>
      </c>
      <c r="I1020" s="71">
        <v>0.75141855758986698</v>
      </c>
      <c r="J1020" s="68">
        <v>64.094728800611193</v>
      </c>
      <c r="K1020" s="71">
        <v>0.87869124027517098</v>
      </c>
      <c r="L1020" s="68">
        <v>66.462948815890002</v>
      </c>
      <c r="M1020" s="71">
        <v>0.80329572446555797</v>
      </c>
      <c r="N1020" s="68">
        <v>66.921313980137498</v>
      </c>
      <c r="O1020" s="71">
        <v>0.59063109322172802</v>
      </c>
      <c r="P1020" s="68">
        <v>63.935681470137801</v>
      </c>
      <c r="Q1020" s="71"/>
      <c r="R1020" s="68"/>
    </row>
    <row r="1021" spans="1:18" x14ac:dyDescent="0.2">
      <c r="A1021" s="72" t="s">
        <v>2364</v>
      </c>
      <c r="B1021" s="66" t="s">
        <v>2365</v>
      </c>
      <c r="C1021" s="67">
        <v>67</v>
      </c>
      <c r="D1021" s="67" t="s">
        <v>343</v>
      </c>
      <c r="E1021" s="71">
        <v>0.73155331182860395</v>
      </c>
      <c r="F1021" s="68">
        <v>58.441558441558399</v>
      </c>
      <c r="G1021" s="71">
        <v>0.75195959989500705</v>
      </c>
      <c r="H1021" s="68">
        <v>41.329258976317803</v>
      </c>
      <c r="I1021" s="71">
        <v>0.65205562578736698</v>
      </c>
      <c r="J1021" s="68">
        <v>25.8976317799847</v>
      </c>
      <c r="K1021" s="71">
        <v>0.87090820928341395</v>
      </c>
      <c r="L1021" s="68">
        <v>62.108479755538603</v>
      </c>
      <c r="M1021" s="71">
        <v>0.73649049881235196</v>
      </c>
      <c r="N1021" s="68">
        <v>49.503437738731897</v>
      </c>
      <c r="O1021" s="71">
        <v>0.64635262536488103</v>
      </c>
      <c r="P1021" s="68">
        <v>71.669218989280296</v>
      </c>
      <c r="Q1021" s="71"/>
      <c r="R1021" s="68"/>
    </row>
    <row r="1022" spans="1:18" x14ac:dyDescent="0.2">
      <c r="A1022" s="72" t="s">
        <v>2366</v>
      </c>
      <c r="B1022" s="66" t="s">
        <v>2367</v>
      </c>
      <c r="C1022" s="67">
        <v>67</v>
      </c>
      <c r="D1022" s="67" t="s">
        <v>343</v>
      </c>
      <c r="E1022" s="71">
        <v>0.81327539523633996</v>
      </c>
      <c r="F1022" s="68">
        <v>82.123758594346796</v>
      </c>
      <c r="G1022" s="71">
        <v>0.788986925602989</v>
      </c>
      <c r="H1022" s="68">
        <v>55.0038197097021</v>
      </c>
      <c r="I1022" s="71">
        <v>0.68805444333153798</v>
      </c>
      <c r="J1022" s="68">
        <v>38.884644766997702</v>
      </c>
      <c r="K1022" s="71">
        <v>0.901151771033745</v>
      </c>
      <c r="L1022" s="68">
        <v>77.692895339954205</v>
      </c>
      <c r="M1022" s="71">
        <v>0.82927553444180502</v>
      </c>
      <c r="N1022" s="68">
        <v>73.185637891520201</v>
      </c>
      <c r="O1022" s="71">
        <v>0.85890830177162303</v>
      </c>
      <c r="P1022" s="68">
        <v>92.572741194486994</v>
      </c>
      <c r="Q1022" s="71"/>
      <c r="R1022" s="68"/>
    </row>
    <row r="1023" spans="1:18" x14ac:dyDescent="0.2">
      <c r="A1023" s="72" t="s">
        <v>2368</v>
      </c>
      <c r="B1023" s="66" t="s">
        <v>2369</v>
      </c>
      <c r="C1023" s="67">
        <v>67</v>
      </c>
      <c r="D1023" s="67" t="s">
        <v>343</v>
      </c>
      <c r="E1023" s="71">
        <v>0.86094971500649997</v>
      </c>
      <c r="F1023" s="68">
        <v>90.679908326967194</v>
      </c>
      <c r="G1023" s="71">
        <v>0.89156114622726501</v>
      </c>
      <c r="H1023" s="68">
        <v>93.582887700534798</v>
      </c>
      <c r="I1023" s="71">
        <v>0.70840475541644898</v>
      </c>
      <c r="J1023" s="68">
        <v>47.135217723453003</v>
      </c>
      <c r="K1023" s="71">
        <v>0.924233524881375</v>
      </c>
      <c r="L1023" s="68">
        <v>88.158899923605802</v>
      </c>
      <c r="M1023" s="71">
        <v>0.94061757719715</v>
      </c>
      <c r="N1023" s="68">
        <v>92.742551566081005</v>
      </c>
      <c r="O1023" s="71">
        <v>0.83993157131026197</v>
      </c>
      <c r="P1023" s="68">
        <v>91.271056661562</v>
      </c>
      <c r="Q1023" s="71"/>
      <c r="R1023" s="68"/>
    </row>
    <row r="1024" spans="1:18" x14ac:dyDescent="0.2">
      <c r="A1024" s="72" t="s">
        <v>2370</v>
      </c>
      <c r="B1024" s="66" t="s">
        <v>2371</v>
      </c>
      <c r="C1024" s="67">
        <v>67</v>
      </c>
      <c r="D1024" s="67" t="s">
        <v>343</v>
      </c>
      <c r="E1024" s="71">
        <v>0.85545237771485605</v>
      </c>
      <c r="F1024" s="68">
        <v>89.610389610389603</v>
      </c>
      <c r="G1024" s="71">
        <v>0.86043613546390196</v>
      </c>
      <c r="H1024" s="68">
        <v>84.644766997708203</v>
      </c>
      <c r="I1024" s="71">
        <v>0.73256933692432802</v>
      </c>
      <c r="J1024" s="68">
        <v>56.760886172650899</v>
      </c>
      <c r="K1024" s="71">
        <v>0.90791769861036398</v>
      </c>
      <c r="L1024" s="68">
        <v>80.901451489686806</v>
      </c>
      <c r="M1024" s="71">
        <v>0.98515439429928697</v>
      </c>
      <c r="N1024" s="68">
        <v>98.090145148968702</v>
      </c>
      <c r="O1024" s="71">
        <v>0.79118432327639798</v>
      </c>
      <c r="P1024" s="68">
        <v>87.901990811638598</v>
      </c>
      <c r="Q1024" s="71"/>
      <c r="R1024" s="68"/>
    </row>
    <row r="1025" spans="1:18" x14ac:dyDescent="0.2">
      <c r="A1025" s="72" t="s">
        <v>2372</v>
      </c>
      <c r="B1025" s="66" t="s">
        <v>2373</v>
      </c>
      <c r="C1025" s="67">
        <v>67</v>
      </c>
      <c r="D1025" s="67" t="s">
        <v>343</v>
      </c>
      <c r="E1025" s="71">
        <v>0.86342638277948702</v>
      </c>
      <c r="F1025" s="68">
        <v>91.214667685255904</v>
      </c>
      <c r="G1025" s="71">
        <v>0.88370192472819697</v>
      </c>
      <c r="H1025" s="68">
        <v>91.978609625668497</v>
      </c>
      <c r="I1025" s="71">
        <v>0.76433077764739499</v>
      </c>
      <c r="J1025" s="68">
        <v>69.136745607333793</v>
      </c>
      <c r="K1025" s="71">
        <v>0.92209624016262004</v>
      </c>
      <c r="L1025" s="68">
        <v>87.471352177234493</v>
      </c>
      <c r="M1025" s="71">
        <v>0.92577197149643697</v>
      </c>
      <c r="N1025" s="68">
        <v>91.6730328495034</v>
      </c>
      <c r="O1025" s="71">
        <v>0.82123099986278802</v>
      </c>
      <c r="P1025" s="68">
        <v>90.122511485451795</v>
      </c>
      <c r="Q1025" s="71"/>
      <c r="R1025" s="68"/>
    </row>
    <row r="1026" spans="1:18" x14ac:dyDescent="0.2">
      <c r="A1026" s="72" t="s">
        <v>2374</v>
      </c>
      <c r="B1026" s="66" t="s">
        <v>2375</v>
      </c>
      <c r="C1026" s="67">
        <v>67</v>
      </c>
      <c r="D1026" s="67" t="s">
        <v>343</v>
      </c>
      <c r="E1026" s="71">
        <v>0.88581477942822295</v>
      </c>
      <c r="F1026" s="68">
        <v>95.110771581359799</v>
      </c>
      <c r="G1026" s="71">
        <v>0.81619583472985002</v>
      </c>
      <c r="H1026" s="68">
        <v>66.310160427807503</v>
      </c>
      <c r="I1026" s="71">
        <v>0.77419322536059099</v>
      </c>
      <c r="J1026" s="68">
        <v>72.650878533231506</v>
      </c>
      <c r="K1026" s="71">
        <v>0.92033566840459502</v>
      </c>
      <c r="L1026" s="68">
        <v>87.089381207028296</v>
      </c>
      <c r="M1026" s="71">
        <v>0.91834916864608096</v>
      </c>
      <c r="N1026" s="68">
        <v>90.145148968678399</v>
      </c>
      <c r="O1026" s="71">
        <v>1</v>
      </c>
      <c r="P1026" s="68">
        <v>100</v>
      </c>
      <c r="Q1026" s="71"/>
      <c r="R1026" s="68"/>
    </row>
    <row r="1027" spans="1:18" x14ac:dyDescent="0.2">
      <c r="A1027" s="72" t="s">
        <v>2376</v>
      </c>
      <c r="B1027" s="66" t="s">
        <v>2377</v>
      </c>
      <c r="C1027" s="67">
        <v>67</v>
      </c>
      <c r="D1027" s="67" t="s">
        <v>343</v>
      </c>
      <c r="E1027" s="71">
        <v>0.86301886248821202</v>
      </c>
      <c r="F1027" s="68">
        <v>91.061879297173405</v>
      </c>
      <c r="G1027" s="71">
        <v>0.85356148938239296</v>
      </c>
      <c r="H1027" s="68">
        <v>82.582123758594307</v>
      </c>
      <c r="I1027" s="71">
        <v>0.73893867538353497</v>
      </c>
      <c r="J1027" s="68">
        <v>59.587471352177197</v>
      </c>
      <c r="K1027" s="71">
        <v>0.90921611177431505</v>
      </c>
      <c r="L1027" s="68">
        <v>81.6653934300993</v>
      </c>
      <c r="M1027" s="71">
        <v>0.89236935866983402</v>
      </c>
      <c r="N1027" s="68">
        <v>85.103132161955699</v>
      </c>
      <c r="O1027" s="71">
        <v>0.92100867723098401</v>
      </c>
      <c r="P1027" s="68">
        <v>96.094946401225101</v>
      </c>
      <c r="Q1027" s="71"/>
      <c r="R1027" s="68"/>
    </row>
    <row r="1028" spans="1:18" x14ac:dyDescent="0.2">
      <c r="A1028" s="72" t="s">
        <v>2378</v>
      </c>
      <c r="B1028" s="66" t="s">
        <v>2379</v>
      </c>
      <c r="C1028" s="67">
        <v>67</v>
      </c>
      <c r="D1028" s="67" t="s">
        <v>343</v>
      </c>
      <c r="E1028" s="71">
        <v>0.81690703463074499</v>
      </c>
      <c r="F1028" s="68">
        <v>83.193277310924401</v>
      </c>
      <c r="G1028" s="71">
        <v>0.78699247326758004</v>
      </c>
      <c r="H1028" s="68">
        <v>54.469060351413297</v>
      </c>
      <c r="I1028" s="71">
        <v>0.67426833697803001</v>
      </c>
      <c r="J1028" s="68">
        <v>33.689839572192497</v>
      </c>
      <c r="K1028" s="71">
        <v>0.860494991527189</v>
      </c>
      <c r="L1028" s="68">
        <v>55.920550038197099</v>
      </c>
      <c r="M1028" s="71">
        <v>0.86638954869358697</v>
      </c>
      <c r="N1028" s="68">
        <v>79.831932773109202</v>
      </c>
      <c r="O1028" s="71">
        <v>0.89638982268734002</v>
      </c>
      <c r="P1028" s="68">
        <v>94.793261868300107</v>
      </c>
      <c r="Q1028" s="71"/>
      <c r="R1028" s="68"/>
    </row>
    <row r="1029" spans="1:18" x14ac:dyDescent="0.2">
      <c r="A1029" s="72" t="s">
        <v>2380</v>
      </c>
      <c r="B1029" s="66" t="s">
        <v>2381</v>
      </c>
      <c r="C1029" s="67">
        <v>67</v>
      </c>
      <c r="D1029" s="67" t="s">
        <v>343</v>
      </c>
      <c r="E1029" s="71">
        <v>0.78865756863666703</v>
      </c>
      <c r="F1029" s="68">
        <v>76.088617265087805</v>
      </c>
      <c r="G1029" s="71">
        <v>0.77250614370141502</v>
      </c>
      <c r="H1029" s="68">
        <v>48.968678380443102</v>
      </c>
      <c r="I1029" s="71">
        <v>0.81860370499977297</v>
      </c>
      <c r="J1029" s="68">
        <v>87.394957983193294</v>
      </c>
      <c r="K1029" s="71">
        <v>0.82252056176254096</v>
      </c>
      <c r="L1029" s="68">
        <v>39.724980901451502</v>
      </c>
      <c r="M1029" s="71">
        <v>0.84040973871734004</v>
      </c>
      <c r="N1029" s="68">
        <v>75.324675324675297</v>
      </c>
      <c r="O1029" s="71">
        <v>0.68924769400226504</v>
      </c>
      <c r="P1029" s="68">
        <v>77.105666156202105</v>
      </c>
      <c r="Q1029" s="71"/>
      <c r="R1029" s="68"/>
    </row>
    <row r="1030" spans="1:18" x14ac:dyDescent="0.2">
      <c r="A1030" s="72" t="s">
        <v>2382</v>
      </c>
      <c r="B1030" s="66" t="s">
        <v>2383</v>
      </c>
      <c r="C1030" s="67">
        <v>67</v>
      </c>
      <c r="D1030" s="67" t="s">
        <v>343</v>
      </c>
      <c r="E1030" s="71">
        <v>0.76943942202097004</v>
      </c>
      <c r="F1030" s="68">
        <v>71.352177234530203</v>
      </c>
      <c r="G1030" s="71">
        <v>0.76868951666137297</v>
      </c>
      <c r="H1030" s="68">
        <v>47.593582887700499</v>
      </c>
      <c r="I1030" s="71">
        <v>0.77211818259352005</v>
      </c>
      <c r="J1030" s="68">
        <v>72.116119174942696</v>
      </c>
      <c r="K1030" s="71">
        <v>0.85285088850776802</v>
      </c>
      <c r="L1030" s="68">
        <v>51.871657754010698</v>
      </c>
      <c r="M1030" s="71">
        <v>0.73277909738717395</v>
      </c>
      <c r="N1030" s="68">
        <v>48.433919022154299</v>
      </c>
      <c r="O1030" s="71">
        <v>0.72075942495501699</v>
      </c>
      <c r="P1030" s="68">
        <v>81.623277182235796</v>
      </c>
      <c r="Q1030" s="71"/>
      <c r="R1030" s="68"/>
    </row>
    <row r="1031" spans="1:18" x14ac:dyDescent="0.2">
      <c r="A1031" s="72" t="s">
        <v>2384</v>
      </c>
      <c r="B1031" s="66" t="s">
        <v>2385</v>
      </c>
      <c r="C1031" s="67">
        <v>67</v>
      </c>
      <c r="D1031" s="67" t="s">
        <v>343</v>
      </c>
      <c r="E1031" s="71">
        <v>0.75920297085505595</v>
      </c>
      <c r="F1031" s="68">
        <v>67.761650114591305</v>
      </c>
      <c r="G1031" s="71">
        <v>0.76929343907413805</v>
      </c>
      <c r="H1031" s="68">
        <v>47.822765469824297</v>
      </c>
      <c r="I1031" s="71">
        <v>0.74266444858107294</v>
      </c>
      <c r="J1031" s="68">
        <v>60.504201680672303</v>
      </c>
      <c r="K1031" s="71">
        <v>0.83325887860477399</v>
      </c>
      <c r="L1031" s="68">
        <v>43.697478991596597</v>
      </c>
      <c r="M1031" s="71">
        <v>0.78102731591448904</v>
      </c>
      <c r="N1031" s="68">
        <v>61.879297173414798</v>
      </c>
      <c r="O1031" s="71">
        <v>0.66977077210080405</v>
      </c>
      <c r="P1031" s="68">
        <v>74.578866768759596</v>
      </c>
      <c r="Q1031" s="71"/>
      <c r="R1031" s="68"/>
    </row>
    <row r="1032" spans="1:18" x14ac:dyDescent="0.2">
      <c r="A1032" s="72" t="s">
        <v>2386</v>
      </c>
      <c r="B1032" s="66" t="s">
        <v>2387</v>
      </c>
      <c r="C1032" s="67">
        <v>67</v>
      </c>
      <c r="D1032" s="67" t="s">
        <v>343</v>
      </c>
      <c r="E1032" s="71">
        <v>0.83401083596677505</v>
      </c>
      <c r="F1032" s="68">
        <v>86.325439266615703</v>
      </c>
      <c r="G1032" s="71">
        <v>0.829104980313213</v>
      </c>
      <c r="H1032" s="68">
        <v>72.116119174942696</v>
      </c>
      <c r="I1032" s="71">
        <v>0.86201991928670096</v>
      </c>
      <c r="J1032" s="68">
        <v>94.652406417112303</v>
      </c>
      <c r="K1032" s="71">
        <v>0.91213337926229099</v>
      </c>
      <c r="L1032" s="68">
        <v>82.887700534759404</v>
      </c>
      <c r="M1032" s="71">
        <v>0.91463776722090295</v>
      </c>
      <c r="N1032" s="68">
        <v>89.533995416348404</v>
      </c>
      <c r="O1032" s="71">
        <v>0.65215813375076803</v>
      </c>
      <c r="P1032" s="68">
        <v>72.511485451761104</v>
      </c>
      <c r="Q1032" s="71"/>
      <c r="R1032" s="68"/>
    </row>
    <row r="1033" spans="1:18" x14ac:dyDescent="0.2">
      <c r="A1033" s="72" t="s">
        <v>2388</v>
      </c>
      <c r="B1033" s="66" t="s">
        <v>2389</v>
      </c>
      <c r="C1033" s="67">
        <v>67</v>
      </c>
      <c r="D1033" s="67" t="s">
        <v>343</v>
      </c>
      <c r="E1033" s="71">
        <v>0.90960113518986196</v>
      </c>
      <c r="F1033" s="68">
        <v>98.624904507257497</v>
      </c>
      <c r="G1033" s="71">
        <v>0.89461140083268298</v>
      </c>
      <c r="H1033" s="68">
        <v>94.499618029029804</v>
      </c>
      <c r="I1033" s="71">
        <v>0.90410898675147899</v>
      </c>
      <c r="J1033" s="68">
        <v>99.083269671504993</v>
      </c>
      <c r="K1033" s="71">
        <v>0.93765298791219598</v>
      </c>
      <c r="L1033" s="68">
        <v>93.582887700534798</v>
      </c>
      <c r="M1033" s="71">
        <v>0.99628859857482199</v>
      </c>
      <c r="N1033" s="68">
        <v>98.701298701298697</v>
      </c>
      <c r="O1033" s="71">
        <v>0.81534370187813199</v>
      </c>
      <c r="P1033" s="68">
        <v>89.739663093415004</v>
      </c>
      <c r="Q1033" s="71"/>
      <c r="R1033" s="68"/>
    </row>
    <row r="1034" spans="1:18" x14ac:dyDescent="0.2">
      <c r="A1034" s="72" t="s">
        <v>2390</v>
      </c>
      <c r="B1034" s="66" t="s">
        <v>2391</v>
      </c>
      <c r="C1034" s="67">
        <v>67</v>
      </c>
      <c r="D1034" s="67" t="s">
        <v>343</v>
      </c>
      <c r="E1034" s="71">
        <v>0.72710226840055003</v>
      </c>
      <c r="F1034" s="68">
        <v>56.913674560733398</v>
      </c>
      <c r="G1034" s="71">
        <v>0.65700768293290102</v>
      </c>
      <c r="H1034" s="68">
        <v>19.251336898395699</v>
      </c>
      <c r="I1034" s="71">
        <v>0.62622903143570297</v>
      </c>
      <c r="J1034" s="68">
        <v>17.647058823529399</v>
      </c>
      <c r="K1034" s="71">
        <v>0.93764398235219304</v>
      </c>
      <c r="L1034" s="68">
        <v>93.430099312452299</v>
      </c>
      <c r="M1034" s="71">
        <v>0.71793349168646103</v>
      </c>
      <c r="N1034" s="68">
        <v>44.537815126050397</v>
      </c>
      <c r="O1034" s="71">
        <v>0.696697153595493</v>
      </c>
      <c r="P1034" s="68">
        <v>78.407350689127099</v>
      </c>
      <c r="Q1034" s="71"/>
      <c r="R1034" s="68"/>
    </row>
    <row r="1035" spans="1:18" x14ac:dyDescent="0.2">
      <c r="A1035" s="72" t="s">
        <v>2392</v>
      </c>
      <c r="B1035" s="66" t="s">
        <v>2393</v>
      </c>
      <c r="C1035" s="67">
        <v>67</v>
      </c>
      <c r="D1035" s="67" t="s">
        <v>343</v>
      </c>
      <c r="E1035" s="71">
        <v>0.84839222256786295</v>
      </c>
      <c r="F1035" s="68">
        <v>88.388082505729599</v>
      </c>
      <c r="G1035" s="71">
        <v>0.86835532319188402</v>
      </c>
      <c r="H1035" s="68">
        <v>87.547746371275807</v>
      </c>
      <c r="I1035" s="71">
        <v>0.73637206449777504</v>
      </c>
      <c r="J1035" s="68">
        <v>58.288770053475901</v>
      </c>
      <c r="K1035" s="71">
        <v>0.89508342130087304</v>
      </c>
      <c r="L1035" s="68">
        <v>74.560733384262804</v>
      </c>
      <c r="M1035" s="71">
        <v>0.94804038004750601</v>
      </c>
      <c r="N1035" s="68">
        <v>93.659281894575997</v>
      </c>
      <c r="O1035" s="71">
        <v>0.79410992380127698</v>
      </c>
      <c r="P1035" s="68">
        <v>88.055130168453303</v>
      </c>
      <c r="Q1035" s="71"/>
      <c r="R1035" s="68"/>
    </row>
    <row r="1036" spans="1:18" x14ac:dyDescent="0.2">
      <c r="A1036" s="72" t="s">
        <v>2394</v>
      </c>
      <c r="B1036" s="66" t="s">
        <v>2395</v>
      </c>
      <c r="C1036" s="67">
        <v>67</v>
      </c>
      <c r="D1036" s="67" t="s">
        <v>343</v>
      </c>
      <c r="E1036" s="71">
        <v>0.85519076939165894</v>
      </c>
      <c r="F1036" s="68">
        <v>89.533995416348404</v>
      </c>
      <c r="G1036" s="71">
        <v>0.82590608920728004</v>
      </c>
      <c r="H1036" s="68">
        <v>70.893812070282706</v>
      </c>
      <c r="I1036" s="71">
        <v>0.73471888224262305</v>
      </c>
      <c r="J1036" s="68">
        <v>57.677616501145899</v>
      </c>
      <c r="K1036" s="71">
        <v>0.86420201247770101</v>
      </c>
      <c r="L1036" s="68">
        <v>57.906799083269703</v>
      </c>
      <c r="M1036" s="71">
        <v>0.94432897862232801</v>
      </c>
      <c r="N1036" s="68">
        <v>93.277310924369701</v>
      </c>
      <c r="O1036" s="71">
        <v>0.90679788440835996</v>
      </c>
      <c r="P1036" s="68">
        <v>95.329249617151604</v>
      </c>
      <c r="Q1036" s="71"/>
      <c r="R1036" s="68"/>
    </row>
    <row r="1037" spans="1:18" x14ac:dyDescent="0.2">
      <c r="A1037" s="72" t="s">
        <v>2396</v>
      </c>
      <c r="B1037" s="66" t="s">
        <v>2397</v>
      </c>
      <c r="C1037" s="67">
        <v>67</v>
      </c>
      <c r="D1037" s="67" t="s">
        <v>343</v>
      </c>
      <c r="E1037" s="71">
        <v>0.75551882357390199</v>
      </c>
      <c r="F1037" s="68">
        <v>66.233766233766204</v>
      </c>
      <c r="G1037" s="71">
        <v>0.77585879144069503</v>
      </c>
      <c r="H1037" s="68">
        <v>50.267379679144398</v>
      </c>
      <c r="I1037" s="71">
        <v>0.71055212334682505</v>
      </c>
      <c r="J1037" s="68">
        <v>47.899159663865497</v>
      </c>
      <c r="K1037" s="71">
        <v>0.83050112249128705</v>
      </c>
      <c r="L1037" s="68">
        <v>42.857142857142897</v>
      </c>
      <c r="M1037" s="71">
        <v>0.71793349168646103</v>
      </c>
      <c r="N1037" s="68">
        <v>44.537815126050397</v>
      </c>
      <c r="O1037" s="71">
        <v>0.742748588904239</v>
      </c>
      <c r="P1037" s="68">
        <v>83.154670750382806</v>
      </c>
      <c r="Q1037" s="71"/>
      <c r="R1037" s="68"/>
    </row>
    <row r="1038" spans="1:18" x14ac:dyDescent="0.2">
      <c r="A1038" s="72" t="s">
        <v>2398</v>
      </c>
      <c r="B1038" s="66" t="s">
        <v>2399</v>
      </c>
      <c r="C1038" s="67">
        <v>67</v>
      </c>
      <c r="D1038" s="67" t="s">
        <v>343</v>
      </c>
      <c r="E1038" s="71">
        <v>0.759188114576269</v>
      </c>
      <c r="F1038" s="68">
        <v>67.685255920550006</v>
      </c>
      <c r="G1038" s="71">
        <v>0.80640688903217494</v>
      </c>
      <c r="H1038" s="68">
        <v>62.032085561497297</v>
      </c>
      <c r="I1038" s="71">
        <v>0.71081826813095195</v>
      </c>
      <c r="J1038" s="68">
        <v>47.975553857906803</v>
      </c>
      <c r="K1038" s="71">
        <v>0.78913187415522401</v>
      </c>
      <c r="L1038" s="68">
        <v>30.175706646294898</v>
      </c>
      <c r="M1038" s="71">
        <v>0.758758907363421</v>
      </c>
      <c r="N1038" s="68">
        <v>55.767761650114601</v>
      </c>
      <c r="O1038" s="71">
        <v>0.730824634199575</v>
      </c>
      <c r="P1038" s="68">
        <v>82.465543644716703</v>
      </c>
      <c r="Q1038" s="71"/>
      <c r="R1038" s="68"/>
    </row>
    <row r="1039" spans="1:18" x14ac:dyDescent="0.2">
      <c r="A1039" s="72" t="s">
        <v>2400</v>
      </c>
      <c r="B1039" s="66" t="s">
        <v>2401</v>
      </c>
      <c r="C1039" s="67">
        <v>67</v>
      </c>
      <c r="D1039" s="67" t="s">
        <v>343</v>
      </c>
      <c r="E1039" s="71">
        <v>0.809637286929211</v>
      </c>
      <c r="F1039" s="68">
        <v>81.283422459893004</v>
      </c>
      <c r="G1039" s="71">
        <v>0.83907575206367802</v>
      </c>
      <c r="H1039" s="68">
        <v>77.158135981665396</v>
      </c>
      <c r="I1039" s="71">
        <v>0.713135960064748</v>
      </c>
      <c r="J1039" s="68">
        <v>48.586707410236798</v>
      </c>
      <c r="K1039" s="71">
        <v>0.87269989661357406</v>
      </c>
      <c r="L1039" s="68">
        <v>63.177998472116101</v>
      </c>
      <c r="M1039" s="71">
        <v>0.91463776722090295</v>
      </c>
      <c r="N1039" s="68">
        <v>89.533995416348404</v>
      </c>
      <c r="O1039" s="71">
        <v>0.70863705868315296</v>
      </c>
      <c r="P1039" s="68">
        <v>80.0918836140888</v>
      </c>
      <c r="Q1039" s="71"/>
      <c r="R1039" s="68"/>
    </row>
    <row r="1040" spans="1:18" x14ac:dyDescent="0.2">
      <c r="A1040" s="72" t="s">
        <v>2402</v>
      </c>
      <c r="B1040" s="66" t="s">
        <v>2403</v>
      </c>
      <c r="C1040" s="67">
        <v>67</v>
      </c>
      <c r="D1040" s="67" t="s">
        <v>343</v>
      </c>
      <c r="E1040" s="71">
        <v>0.76573439239673802</v>
      </c>
      <c r="F1040" s="68">
        <v>69.900687547746401</v>
      </c>
      <c r="G1040" s="71">
        <v>0.77330582868683995</v>
      </c>
      <c r="H1040" s="68">
        <v>49.350649350649299</v>
      </c>
      <c r="I1040" s="71">
        <v>0.89105347733944995</v>
      </c>
      <c r="J1040" s="68">
        <v>98.3193277310924</v>
      </c>
      <c r="K1040" s="71">
        <v>0.84870037520039998</v>
      </c>
      <c r="L1040" s="68">
        <v>49.809014514896901</v>
      </c>
      <c r="M1040" s="71">
        <v>0.77731591448931103</v>
      </c>
      <c r="N1040" s="68">
        <v>60.580595874713502</v>
      </c>
      <c r="O1040" s="71">
        <v>0.53829636626768895</v>
      </c>
      <c r="P1040" s="68">
        <v>55.742725880551298</v>
      </c>
      <c r="Q1040" s="71"/>
      <c r="R1040" s="68"/>
    </row>
    <row r="1041" spans="1:18" x14ac:dyDescent="0.2">
      <c r="A1041" s="72" t="s">
        <v>2404</v>
      </c>
      <c r="B1041" s="66" t="s">
        <v>2405</v>
      </c>
      <c r="C1041" s="67">
        <v>67</v>
      </c>
      <c r="D1041" s="67" t="s">
        <v>343</v>
      </c>
      <c r="E1041" s="71">
        <v>0.52383347606207298</v>
      </c>
      <c r="F1041" s="68">
        <v>8.9381207028265894</v>
      </c>
      <c r="G1041" s="71">
        <v>0.630351379941271</v>
      </c>
      <c r="H1041" s="68">
        <v>15.2024446142093</v>
      </c>
      <c r="I1041" s="71">
        <v>0.60319322980891699</v>
      </c>
      <c r="J1041" s="68">
        <v>12.681436210848</v>
      </c>
      <c r="K1041" s="71">
        <v>0.63632876614429901</v>
      </c>
      <c r="L1041" s="68">
        <v>5.2711993888464503</v>
      </c>
      <c r="M1041" s="71">
        <v>0.44328978622327803</v>
      </c>
      <c r="N1041" s="68">
        <v>9.7784568372803697</v>
      </c>
      <c r="O1041" s="71">
        <v>0.30600421819259999</v>
      </c>
      <c r="P1041" s="68">
        <v>20.826952526799399</v>
      </c>
      <c r="Q1041" s="71"/>
      <c r="R1041" s="68"/>
    </row>
    <row r="1042" spans="1:18" x14ac:dyDescent="0.2">
      <c r="A1042" s="72" t="s">
        <v>2406</v>
      </c>
      <c r="B1042" s="66" t="s">
        <v>2407</v>
      </c>
      <c r="C1042" s="67">
        <v>69</v>
      </c>
      <c r="D1042" s="67" t="s">
        <v>343</v>
      </c>
      <c r="E1042" s="71">
        <v>0.57915709975947605</v>
      </c>
      <c r="F1042" s="68">
        <v>25.5351681957187</v>
      </c>
      <c r="G1042" s="71">
        <v>0.71680918338849597</v>
      </c>
      <c r="H1042" s="68">
        <v>30.275229357798199</v>
      </c>
      <c r="I1042" s="71">
        <v>0.73692876138578201</v>
      </c>
      <c r="J1042" s="68">
        <v>50.917431192660501</v>
      </c>
      <c r="K1042" s="71">
        <v>0.53941008056926898</v>
      </c>
      <c r="L1042" s="68">
        <v>9.1743119266054993</v>
      </c>
      <c r="M1042" s="71">
        <v>0.43825546052166497</v>
      </c>
      <c r="N1042" s="68">
        <v>20.183486238532101</v>
      </c>
      <c r="O1042" s="71">
        <v>0.46438201293216702</v>
      </c>
      <c r="P1042" s="68">
        <v>45.941807044410403</v>
      </c>
      <c r="Q1042" s="71"/>
      <c r="R1042" s="68"/>
    </row>
    <row r="1043" spans="1:18" x14ac:dyDescent="0.2">
      <c r="A1043" s="72" t="s">
        <v>2408</v>
      </c>
      <c r="B1043" s="66" t="s">
        <v>2409</v>
      </c>
      <c r="C1043" s="67">
        <v>69</v>
      </c>
      <c r="D1043" s="67" t="s">
        <v>343</v>
      </c>
      <c r="E1043" s="71">
        <v>0.64189065114202704</v>
      </c>
      <c r="F1043" s="68">
        <v>41.284403669724803</v>
      </c>
      <c r="G1043" s="71">
        <v>0.80240878179922004</v>
      </c>
      <c r="H1043" s="68">
        <v>61.4678899082569</v>
      </c>
      <c r="I1043" s="71">
        <v>0.69475646412930503</v>
      </c>
      <c r="J1043" s="68">
        <v>30.122324159021399</v>
      </c>
      <c r="K1043" s="71">
        <v>0.71597558395040695</v>
      </c>
      <c r="L1043" s="68">
        <v>32.568807339449499</v>
      </c>
      <c r="M1043" s="71">
        <v>0.537216370962041</v>
      </c>
      <c r="N1043" s="68">
        <v>41.590214067278303</v>
      </c>
      <c r="O1043" s="71">
        <v>0.459096054869162</v>
      </c>
      <c r="P1043" s="68">
        <v>44.563552833078099</v>
      </c>
      <c r="Q1043" s="71"/>
      <c r="R1043" s="68"/>
    </row>
    <row r="1044" spans="1:18" x14ac:dyDescent="0.2">
      <c r="A1044" s="72" t="s">
        <v>2410</v>
      </c>
      <c r="B1044" s="66" t="s">
        <v>2411</v>
      </c>
      <c r="C1044" s="67">
        <v>69</v>
      </c>
      <c r="D1044" s="67" t="s">
        <v>343</v>
      </c>
      <c r="E1044" s="71">
        <v>0.67342096557480202</v>
      </c>
      <c r="F1044" s="68">
        <v>50.3058103975535</v>
      </c>
      <c r="G1044" s="71">
        <v>0.82611743118638403</v>
      </c>
      <c r="H1044" s="68">
        <v>71.559633027522906</v>
      </c>
      <c r="I1044" s="71">
        <v>0.65907256044454099</v>
      </c>
      <c r="J1044" s="68">
        <v>16.8195718654434</v>
      </c>
      <c r="K1044" s="71">
        <v>0.72810213583662498</v>
      </c>
      <c r="L1044" s="68">
        <v>35.321100917431203</v>
      </c>
      <c r="M1044" s="71">
        <v>0.58669682618222896</v>
      </c>
      <c r="N1044" s="68">
        <v>53.822629969418998</v>
      </c>
      <c r="O1044" s="71">
        <v>0.56711587422423204</v>
      </c>
      <c r="P1044" s="68">
        <v>64.777947932618702</v>
      </c>
      <c r="Q1044" s="71"/>
      <c r="R1044" s="68"/>
    </row>
    <row r="1045" spans="1:18" x14ac:dyDescent="0.2">
      <c r="A1045" s="72" t="s">
        <v>2412</v>
      </c>
      <c r="B1045" s="66" t="s">
        <v>2413</v>
      </c>
      <c r="C1045" s="67">
        <v>69</v>
      </c>
      <c r="D1045" s="67" t="s">
        <v>343</v>
      </c>
      <c r="E1045" s="71">
        <v>0.61207027625348898</v>
      </c>
      <c r="F1045" s="68">
        <v>34.403669724770602</v>
      </c>
      <c r="G1045" s="71">
        <v>0.75376169780449698</v>
      </c>
      <c r="H1045" s="68">
        <v>41.590214067278303</v>
      </c>
      <c r="I1045" s="71">
        <v>0.63448000211155398</v>
      </c>
      <c r="J1045" s="68">
        <v>11.620795107033601</v>
      </c>
      <c r="K1045" s="71">
        <v>0.68389001126558502</v>
      </c>
      <c r="L1045" s="68">
        <v>26.911314984709499</v>
      </c>
      <c r="M1045" s="71">
        <v>0.63617728140241703</v>
      </c>
      <c r="N1045" s="68">
        <v>66.360856269113199</v>
      </c>
      <c r="O1045" s="71">
        <v>0.35204238868339299</v>
      </c>
      <c r="P1045" s="68">
        <v>25.114854517611001</v>
      </c>
      <c r="Q1045" s="71"/>
      <c r="R1045" s="68"/>
    </row>
    <row r="1046" spans="1:18" x14ac:dyDescent="0.2">
      <c r="A1046" s="72" t="s">
        <v>2414</v>
      </c>
      <c r="B1046" s="66" t="s">
        <v>2415</v>
      </c>
      <c r="C1046" s="67">
        <v>69</v>
      </c>
      <c r="D1046" s="67" t="s">
        <v>343</v>
      </c>
      <c r="E1046" s="71">
        <v>0.60734818574366201</v>
      </c>
      <c r="F1046" s="68">
        <v>33.3333333333333</v>
      </c>
      <c r="G1046" s="71">
        <v>0.74734524454745099</v>
      </c>
      <c r="H1046" s="68">
        <v>39.1437308868502</v>
      </c>
      <c r="I1046" s="71">
        <v>0.64851796809135998</v>
      </c>
      <c r="J1046" s="68">
        <v>14.220183486238501</v>
      </c>
      <c r="K1046" s="71">
        <v>0.72966502540992895</v>
      </c>
      <c r="L1046" s="68">
        <v>35.626911314984703</v>
      </c>
      <c r="M1046" s="71">
        <v>0.55135364388209496</v>
      </c>
      <c r="N1046" s="68">
        <v>45.871559633027502</v>
      </c>
      <c r="O1046" s="71">
        <v>0.35985904678747399</v>
      </c>
      <c r="P1046" s="68">
        <v>26.9525267993874</v>
      </c>
      <c r="Q1046" s="71"/>
      <c r="R1046" s="68"/>
    </row>
    <row r="1047" spans="1:18" x14ac:dyDescent="0.2">
      <c r="A1047" s="72" t="s">
        <v>2416</v>
      </c>
      <c r="B1047" s="66" t="s">
        <v>2417</v>
      </c>
      <c r="C1047" s="67">
        <v>69</v>
      </c>
      <c r="D1047" s="67" t="s">
        <v>343</v>
      </c>
      <c r="E1047" s="71">
        <v>0.52958133680531505</v>
      </c>
      <c r="F1047" s="68">
        <v>14.9847094801223</v>
      </c>
      <c r="G1047" s="71">
        <v>0.75682926251082505</v>
      </c>
      <c r="H1047" s="68">
        <v>42.507645259938798</v>
      </c>
      <c r="I1047" s="71">
        <v>0.57351180740390195</v>
      </c>
      <c r="J1047" s="68">
        <v>5.65749235474006</v>
      </c>
      <c r="K1047" s="71">
        <v>0.50694085574292003</v>
      </c>
      <c r="L1047" s="68">
        <v>6.5749235474006102</v>
      </c>
      <c r="M1047" s="71">
        <v>0.48066727928182701</v>
      </c>
      <c r="N1047" s="68">
        <v>28.593272171253801</v>
      </c>
      <c r="O1047" s="71">
        <v>0.32995747908710399</v>
      </c>
      <c r="P1047" s="68">
        <v>21.439509954058199</v>
      </c>
      <c r="Q1047" s="71"/>
      <c r="R1047" s="68"/>
    </row>
    <row r="1048" spans="1:18" x14ac:dyDescent="0.2">
      <c r="A1048" s="72" t="s">
        <v>2418</v>
      </c>
      <c r="B1048" s="66" t="s">
        <v>2419</v>
      </c>
      <c r="C1048" s="67">
        <v>69</v>
      </c>
      <c r="D1048" s="67" t="s">
        <v>343</v>
      </c>
      <c r="E1048" s="71">
        <v>0.501194688859392</v>
      </c>
      <c r="F1048" s="68">
        <v>9.9388379204893003</v>
      </c>
      <c r="G1048" s="71">
        <v>0.733828273683094</v>
      </c>
      <c r="H1048" s="68">
        <v>35.779816513761503</v>
      </c>
      <c r="I1048" s="71">
        <v>0.56894491952400295</v>
      </c>
      <c r="J1048" s="68">
        <v>5.1987767584097897</v>
      </c>
      <c r="K1048" s="71">
        <v>0.41095780517323099</v>
      </c>
      <c r="L1048" s="68">
        <v>3.05810397553517</v>
      </c>
      <c r="M1048" s="71">
        <v>0.41704955114158498</v>
      </c>
      <c r="N1048" s="68">
        <v>16.8195718654434</v>
      </c>
      <c r="O1048" s="71">
        <v>0.37519289477504802</v>
      </c>
      <c r="P1048" s="68">
        <v>29.862174578866799</v>
      </c>
      <c r="Q1048" s="71"/>
      <c r="R1048" s="68"/>
    </row>
    <row r="1049" spans="1:18" x14ac:dyDescent="0.2">
      <c r="A1049" s="72" t="s">
        <v>2420</v>
      </c>
      <c r="B1049" s="66" t="s">
        <v>2421</v>
      </c>
      <c r="C1049" s="67">
        <v>69</v>
      </c>
      <c r="D1049" s="67" t="s">
        <v>343</v>
      </c>
      <c r="E1049" s="71">
        <v>0.66458098053885895</v>
      </c>
      <c r="F1049" s="68">
        <v>47.859327217125397</v>
      </c>
      <c r="G1049" s="71">
        <v>0.78341507460607995</v>
      </c>
      <c r="H1049" s="68">
        <v>53.669724770642198</v>
      </c>
      <c r="I1049" s="71">
        <v>0.70763863381937497</v>
      </c>
      <c r="J1049" s="68">
        <v>36.391437308868497</v>
      </c>
      <c r="K1049" s="71">
        <v>0.66214318751714296</v>
      </c>
      <c r="L1049" s="68">
        <v>23.853211009174299</v>
      </c>
      <c r="M1049" s="71">
        <v>0.53014773450201502</v>
      </c>
      <c r="N1049" s="68">
        <v>39.755351681957201</v>
      </c>
      <c r="O1049" s="71">
        <v>0.63956027224968004</v>
      </c>
      <c r="P1049" s="68">
        <v>78.254211332312394</v>
      </c>
      <c r="Q1049" s="71"/>
      <c r="R1049" s="68"/>
    </row>
    <row r="1050" spans="1:18" x14ac:dyDescent="0.2">
      <c r="A1050" s="72" t="s">
        <v>2422</v>
      </c>
      <c r="B1050" s="66" t="s">
        <v>2423</v>
      </c>
      <c r="C1050" s="67">
        <v>69</v>
      </c>
      <c r="D1050" s="67" t="s">
        <v>343</v>
      </c>
      <c r="E1050" s="71">
        <v>0.61967019701831505</v>
      </c>
      <c r="F1050" s="68">
        <v>35.779816513761503</v>
      </c>
      <c r="G1050" s="71">
        <v>0.828738879410579</v>
      </c>
      <c r="H1050" s="68">
        <v>72.171253822630007</v>
      </c>
      <c r="I1050" s="71">
        <v>0.63375517353556599</v>
      </c>
      <c r="J1050" s="68">
        <v>11.4678899082569</v>
      </c>
      <c r="K1050" s="71">
        <v>0.58420503854897798</v>
      </c>
      <c r="L1050" s="68">
        <v>13.302752293577999</v>
      </c>
      <c r="M1050" s="71">
        <v>0.64324591786244401</v>
      </c>
      <c r="N1050" s="68">
        <v>67.889908256880702</v>
      </c>
      <c r="O1050" s="71">
        <v>0.40840597573401</v>
      </c>
      <c r="P1050" s="68">
        <v>35.6814701378254</v>
      </c>
      <c r="Q1050" s="71"/>
      <c r="R1050" s="68"/>
    </row>
    <row r="1051" spans="1:18" x14ac:dyDescent="0.2">
      <c r="A1051" s="72" t="s">
        <v>2424</v>
      </c>
      <c r="B1051" s="66" t="s">
        <v>2425</v>
      </c>
      <c r="C1051" s="67">
        <v>69</v>
      </c>
      <c r="D1051" s="67" t="s">
        <v>343</v>
      </c>
      <c r="E1051" s="71">
        <v>0.53707864373520897</v>
      </c>
      <c r="F1051" s="68">
        <v>16.6666666666667</v>
      </c>
      <c r="G1051" s="71">
        <v>0.80380077281676998</v>
      </c>
      <c r="H1051" s="68">
        <v>62.079510703363901</v>
      </c>
      <c r="I1051" s="71">
        <v>0.59666736354551897</v>
      </c>
      <c r="J1051" s="68">
        <v>6.8807339449541303</v>
      </c>
      <c r="K1051" s="71">
        <v>0.45272890851935998</v>
      </c>
      <c r="L1051" s="68">
        <v>4.8929663608562697</v>
      </c>
      <c r="M1051" s="71">
        <v>0.51601046158196096</v>
      </c>
      <c r="N1051" s="68">
        <v>35.779816513761503</v>
      </c>
      <c r="O1051" s="71">
        <v>0.31618571221243502</v>
      </c>
      <c r="P1051" s="68">
        <v>19.448698315467102</v>
      </c>
      <c r="Q1051" s="71"/>
      <c r="R1051" s="68"/>
    </row>
    <row r="1052" spans="1:18" x14ac:dyDescent="0.2">
      <c r="A1052" s="72" t="s">
        <v>2426</v>
      </c>
      <c r="B1052" s="66" t="s">
        <v>2427</v>
      </c>
      <c r="C1052" s="67">
        <v>69</v>
      </c>
      <c r="D1052" s="67" t="s">
        <v>343</v>
      </c>
      <c r="E1052" s="71">
        <v>0.58498693790869105</v>
      </c>
      <c r="F1052" s="68">
        <v>27.064220183486199</v>
      </c>
      <c r="G1052" s="71">
        <v>0.70269932144619696</v>
      </c>
      <c r="H1052" s="68">
        <v>25.0764525993884</v>
      </c>
      <c r="I1052" s="71">
        <v>0.618386749543966</v>
      </c>
      <c r="J1052" s="68">
        <v>9.7859327217125394</v>
      </c>
      <c r="K1052" s="71">
        <v>0.66924679883715599</v>
      </c>
      <c r="L1052" s="68">
        <v>25.688073394495401</v>
      </c>
      <c r="M1052" s="71">
        <v>0.537216370962041</v>
      </c>
      <c r="N1052" s="68">
        <v>41.590214067278303</v>
      </c>
      <c r="O1052" s="71">
        <v>0.39738544875409398</v>
      </c>
      <c r="P1052" s="68">
        <v>33.843797856049001</v>
      </c>
      <c r="Q1052" s="71"/>
      <c r="R1052" s="68"/>
    </row>
    <row r="1053" spans="1:18" x14ac:dyDescent="0.2">
      <c r="A1053" s="72" t="s">
        <v>2428</v>
      </c>
      <c r="B1053" s="66" t="s">
        <v>2429</v>
      </c>
      <c r="C1053" s="67">
        <v>69</v>
      </c>
      <c r="D1053" s="67" t="s">
        <v>343</v>
      </c>
      <c r="E1053" s="71">
        <v>0.56136987488819001</v>
      </c>
      <c r="F1053" s="68">
        <v>20.336391437308901</v>
      </c>
      <c r="G1053" s="71">
        <v>0.83122107698715497</v>
      </c>
      <c r="H1053" s="68">
        <v>73.088685015290494</v>
      </c>
      <c r="I1053" s="71">
        <v>0.64526082846132504</v>
      </c>
      <c r="J1053" s="68">
        <v>13.4556574923547</v>
      </c>
      <c r="K1053" s="71">
        <v>0.50767262758295795</v>
      </c>
      <c r="L1053" s="68">
        <v>6.7278287461773703</v>
      </c>
      <c r="M1053" s="71">
        <v>0.54428500742206798</v>
      </c>
      <c r="N1053" s="68">
        <v>43.883792048929699</v>
      </c>
      <c r="O1053" s="71">
        <v>0.27840983398744301</v>
      </c>
      <c r="P1053" s="68">
        <v>15.160796324655401</v>
      </c>
      <c r="Q1053" s="71"/>
      <c r="R1053" s="68"/>
    </row>
    <row r="1054" spans="1:18" x14ac:dyDescent="0.2">
      <c r="A1054" s="72" t="s">
        <v>2430</v>
      </c>
      <c r="B1054" s="66" t="s">
        <v>2431</v>
      </c>
      <c r="C1054" s="67">
        <v>69</v>
      </c>
      <c r="D1054" s="67" t="s">
        <v>343</v>
      </c>
      <c r="E1054" s="71">
        <v>0.57891505499916895</v>
      </c>
      <c r="F1054" s="68">
        <v>25.2293577981651</v>
      </c>
      <c r="G1054" s="71">
        <v>0.80396657980480102</v>
      </c>
      <c r="H1054" s="68">
        <v>62.538226299694202</v>
      </c>
      <c r="I1054" s="71">
        <v>0.60666189552310101</v>
      </c>
      <c r="J1054" s="68">
        <v>8.1039755351681997</v>
      </c>
      <c r="K1054" s="71">
        <v>0.57692339337656096</v>
      </c>
      <c r="L1054" s="68">
        <v>12.8440366972477</v>
      </c>
      <c r="M1054" s="71">
        <v>0.42411818760161202</v>
      </c>
      <c r="N1054" s="68">
        <v>17.889908256880702</v>
      </c>
      <c r="O1054" s="71">
        <v>0.48290521868976999</v>
      </c>
      <c r="P1054" s="68">
        <v>49.617151607963201</v>
      </c>
      <c r="Q1054" s="71"/>
      <c r="R1054" s="68"/>
    </row>
    <row r="1055" spans="1:18" x14ac:dyDescent="0.2">
      <c r="A1055" s="72" t="s">
        <v>2432</v>
      </c>
      <c r="B1055" s="66" t="s">
        <v>2433</v>
      </c>
      <c r="C1055" s="67">
        <v>69</v>
      </c>
      <c r="D1055" s="67" t="s">
        <v>343</v>
      </c>
      <c r="E1055" s="71">
        <v>0.67392666887488595</v>
      </c>
      <c r="F1055" s="68">
        <v>50.4587155963303</v>
      </c>
      <c r="G1055" s="71">
        <v>0.82384159932740098</v>
      </c>
      <c r="H1055" s="68">
        <v>70.642201834862405</v>
      </c>
      <c r="I1055" s="71">
        <v>0.67920206920860404</v>
      </c>
      <c r="J1055" s="68">
        <v>24.6177370030581</v>
      </c>
      <c r="K1055" s="71">
        <v>0.76261218026431898</v>
      </c>
      <c r="L1055" s="68">
        <v>43.730886850152899</v>
      </c>
      <c r="M1055" s="71">
        <v>0.501873188661907</v>
      </c>
      <c r="N1055" s="68">
        <v>32.874617737003099</v>
      </c>
      <c r="O1055" s="71">
        <v>0.60210430691219696</v>
      </c>
      <c r="P1055" s="68">
        <v>70.903522205206698</v>
      </c>
      <c r="Q1055" s="71"/>
      <c r="R1055" s="68"/>
    </row>
    <row r="1056" spans="1:18" x14ac:dyDescent="0.2">
      <c r="A1056" s="72" t="s">
        <v>2434</v>
      </c>
      <c r="B1056" s="66" t="s">
        <v>2435</v>
      </c>
      <c r="C1056" s="67">
        <v>69</v>
      </c>
      <c r="D1056" s="67" t="s">
        <v>343</v>
      </c>
      <c r="E1056" s="71">
        <v>0.70182214831827505</v>
      </c>
      <c r="F1056" s="68">
        <v>59.327217125382298</v>
      </c>
      <c r="G1056" s="71">
        <v>0.86087020429041905</v>
      </c>
      <c r="H1056" s="68">
        <v>84.097859327217094</v>
      </c>
      <c r="I1056" s="71">
        <v>0.71888319004261003</v>
      </c>
      <c r="J1056" s="68">
        <v>41.743119266054997</v>
      </c>
      <c r="K1056" s="71">
        <v>0.83783412557549297</v>
      </c>
      <c r="L1056" s="68">
        <v>67.584097859327201</v>
      </c>
      <c r="M1056" s="71">
        <v>0.537216370962041</v>
      </c>
      <c r="N1056" s="68">
        <v>41.590214067278303</v>
      </c>
      <c r="O1056" s="71">
        <v>0.55430685072081298</v>
      </c>
      <c r="P1056" s="68">
        <v>62.174578866768798</v>
      </c>
      <c r="Q1056" s="71"/>
      <c r="R1056" s="68"/>
    </row>
    <row r="1057" spans="1:18" x14ac:dyDescent="0.2">
      <c r="A1057" s="72" t="s">
        <v>2436</v>
      </c>
      <c r="B1057" s="66" t="s">
        <v>2437</v>
      </c>
      <c r="C1057" s="67">
        <v>69</v>
      </c>
      <c r="D1057" s="67" t="s">
        <v>343</v>
      </c>
      <c r="E1057" s="71">
        <v>0.65748633936114798</v>
      </c>
      <c r="F1057" s="68">
        <v>45.565749235474001</v>
      </c>
      <c r="G1057" s="71">
        <v>0.82807150230169202</v>
      </c>
      <c r="H1057" s="68">
        <v>72.0183486238532</v>
      </c>
      <c r="I1057" s="71">
        <v>0.68627769766106095</v>
      </c>
      <c r="J1057" s="68">
        <v>27.064220183486199</v>
      </c>
      <c r="K1057" s="71">
        <v>0.72070763860471498</v>
      </c>
      <c r="L1057" s="68">
        <v>33.4862385321101</v>
      </c>
      <c r="M1057" s="71">
        <v>0.62910864494239105</v>
      </c>
      <c r="N1057" s="68">
        <v>64.678899082568805</v>
      </c>
      <c r="O1057" s="71">
        <v>0.42326621329588099</v>
      </c>
      <c r="P1057" s="68">
        <v>38.897396630934203</v>
      </c>
      <c r="Q1057" s="71"/>
      <c r="R1057" s="68"/>
    </row>
    <row r="1058" spans="1:18" x14ac:dyDescent="0.2">
      <c r="A1058" s="72" t="s">
        <v>2438</v>
      </c>
      <c r="B1058" s="66" t="s">
        <v>2439</v>
      </c>
      <c r="C1058" s="67">
        <v>69</v>
      </c>
      <c r="D1058" s="67" t="s">
        <v>343</v>
      </c>
      <c r="E1058" s="71">
        <v>0.634992188207536</v>
      </c>
      <c r="F1058" s="68">
        <v>39.755351681957201</v>
      </c>
      <c r="G1058" s="71">
        <v>0.78817000093511003</v>
      </c>
      <c r="H1058" s="68">
        <v>55.045871559632999</v>
      </c>
      <c r="I1058" s="71">
        <v>0.63771226256346403</v>
      </c>
      <c r="J1058" s="68">
        <v>12.3853211009174</v>
      </c>
      <c r="K1058" s="71">
        <v>0.69752927511116203</v>
      </c>
      <c r="L1058" s="68">
        <v>29.051987767584102</v>
      </c>
      <c r="M1058" s="71">
        <v>0.53014773450201502</v>
      </c>
      <c r="N1058" s="68">
        <v>39.755351681957201</v>
      </c>
      <c r="O1058" s="71">
        <v>0.52140166792592602</v>
      </c>
      <c r="P1058" s="68">
        <v>55.5895865237366</v>
      </c>
      <c r="Q1058" s="71"/>
      <c r="R1058" s="68"/>
    </row>
    <row r="1059" spans="1:18" x14ac:dyDescent="0.2">
      <c r="A1059" s="72" t="s">
        <v>2440</v>
      </c>
      <c r="B1059" s="66" t="s">
        <v>2441</v>
      </c>
      <c r="C1059" s="67">
        <v>69</v>
      </c>
      <c r="D1059" s="67" t="s">
        <v>343</v>
      </c>
      <c r="E1059" s="71">
        <v>0.62431758484980904</v>
      </c>
      <c r="F1059" s="68">
        <v>37.155963302752298</v>
      </c>
      <c r="G1059" s="71">
        <v>0.79736174557033801</v>
      </c>
      <c r="H1059" s="68">
        <v>58.715596330275197</v>
      </c>
      <c r="I1059" s="71">
        <v>0.59202127674544802</v>
      </c>
      <c r="J1059" s="68">
        <v>6.4220183486238502</v>
      </c>
      <c r="K1059" s="71">
        <v>0.66166887688089504</v>
      </c>
      <c r="L1059" s="68">
        <v>23.700305810397602</v>
      </c>
      <c r="M1059" s="71">
        <v>0.49480455220188002</v>
      </c>
      <c r="N1059" s="68">
        <v>31.957186544342498</v>
      </c>
      <c r="O1059" s="71">
        <v>0.57573147285048498</v>
      </c>
      <c r="P1059" s="68">
        <v>66.003062787136301</v>
      </c>
      <c r="Q1059" s="71"/>
      <c r="R1059" s="68"/>
    </row>
    <row r="1060" spans="1:18" x14ac:dyDescent="0.2">
      <c r="A1060" s="72" t="s">
        <v>2442</v>
      </c>
      <c r="B1060" s="66" t="s">
        <v>2443</v>
      </c>
      <c r="C1060" s="67">
        <v>69</v>
      </c>
      <c r="D1060" s="67" t="s">
        <v>343</v>
      </c>
      <c r="E1060" s="71">
        <v>0.71827224090080999</v>
      </c>
      <c r="F1060" s="68">
        <v>66.055045871559599</v>
      </c>
      <c r="G1060" s="71">
        <v>0.76725810914336701</v>
      </c>
      <c r="H1060" s="68">
        <v>46.024464831804302</v>
      </c>
      <c r="I1060" s="71">
        <v>0.72966223556160303</v>
      </c>
      <c r="J1060" s="68">
        <v>47.094801223241603</v>
      </c>
      <c r="K1060" s="71">
        <v>0.75805986758618205</v>
      </c>
      <c r="L1060" s="68">
        <v>41.896024464831797</v>
      </c>
      <c r="M1060" s="71">
        <v>0.74220682830282003</v>
      </c>
      <c r="N1060" s="68">
        <v>82.721712538226299</v>
      </c>
      <c r="O1060" s="71">
        <v>0.59417416391007905</v>
      </c>
      <c r="P1060" s="68">
        <v>70.137825421133201</v>
      </c>
      <c r="Q1060" s="71"/>
      <c r="R1060" s="68"/>
    </row>
    <row r="1061" spans="1:18" x14ac:dyDescent="0.2">
      <c r="A1061" s="72" t="s">
        <v>2444</v>
      </c>
      <c r="B1061" s="66" t="s">
        <v>2445</v>
      </c>
      <c r="C1061" s="67">
        <v>69</v>
      </c>
      <c r="D1061" s="67" t="s">
        <v>343</v>
      </c>
      <c r="E1061" s="71">
        <v>0.717400852932505</v>
      </c>
      <c r="F1061" s="68">
        <v>65.749235474006099</v>
      </c>
      <c r="G1061" s="71">
        <v>0.857363153153057</v>
      </c>
      <c r="H1061" s="68">
        <v>82.721712538226299</v>
      </c>
      <c r="I1061" s="71">
        <v>0.72420984813197697</v>
      </c>
      <c r="J1061" s="68">
        <v>43.883792048929699</v>
      </c>
      <c r="K1061" s="71">
        <v>0.84388112490450595</v>
      </c>
      <c r="L1061" s="68">
        <v>69.266055045871596</v>
      </c>
      <c r="M1061" s="71">
        <v>0.55135364388209496</v>
      </c>
      <c r="N1061" s="68">
        <v>45.871559633027502</v>
      </c>
      <c r="O1061" s="71">
        <v>0.61019649459088998</v>
      </c>
      <c r="P1061" s="68">
        <v>72.434915773353794</v>
      </c>
      <c r="Q1061" s="71"/>
      <c r="R1061" s="68"/>
    </row>
    <row r="1062" spans="1:18" x14ac:dyDescent="0.2">
      <c r="A1062" s="72" t="s">
        <v>2446</v>
      </c>
      <c r="B1062" s="66" t="s">
        <v>2447</v>
      </c>
      <c r="C1062" s="67">
        <v>69</v>
      </c>
      <c r="D1062" s="67" t="s">
        <v>343</v>
      </c>
      <c r="E1062" s="71">
        <v>0.72267888352698695</v>
      </c>
      <c r="F1062" s="68">
        <v>67.737003058103994</v>
      </c>
      <c r="G1062" s="71">
        <v>0.93015892769429998</v>
      </c>
      <c r="H1062" s="68">
        <v>97.706422018348604</v>
      </c>
      <c r="I1062" s="71">
        <v>0.69556325709638001</v>
      </c>
      <c r="J1062" s="68">
        <v>30.5810397553517</v>
      </c>
      <c r="K1062" s="71">
        <v>0.78108848229664196</v>
      </c>
      <c r="L1062" s="68">
        <v>49.388379204892999</v>
      </c>
      <c r="M1062" s="71">
        <v>0.55842228034212205</v>
      </c>
      <c r="N1062" s="68">
        <v>48.776758409785899</v>
      </c>
      <c r="O1062" s="71">
        <v>0.64816147020549197</v>
      </c>
      <c r="P1062" s="68">
        <v>79.326186830015303</v>
      </c>
      <c r="Q1062" s="71"/>
      <c r="R1062" s="68"/>
    </row>
    <row r="1063" spans="1:18" x14ac:dyDescent="0.2">
      <c r="A1063" s="72" t="s">
        <v>2448</v>
      </c>
      <c r="B1063" s="66" t="s">
        <v>2449</v>
      </c>
      <c r="C1063" s="67">
        <v>69</v>
      </c>
      <c r="D1063" s="67" t="s">
        <v>343</v>
      </c>
      <c r="E1063" s="71">
        <v>0.70243743735750197</v>
      </c>
      <c r="F1063" s="68">
        <v>59.785932721712499</v>
      </c>
      <c r="G1063" s="71">
        <v>0.86536216389406995</v>
      </c>
      <c r="H1063" s="68">
        <v>85.015290519877695</v>
      </c>
      <c r="I1063" s="71">
        <v>0.66887636981504395</v>
      </c>
      <c r="J1063" s="68">
        <v>19.877675840978601</v>
      </c>
      <c r="K1063" s="71">
        <v>0.74860949629137596</v>
      </c>
      <c r="L1063" s="68">
        <v>39.602446483180401</v>
      </c>
      <c r="M1063" s="71">
        <v>0.70686364600268603</v>
      </c>
      <c r="N1063" s="68">
        <v>77.828746177369993</v>
      </c>
      <c r="O1063" s="71">
        <v>0.52247551078433496</v>
      </c>
      <c r="P1063" s="68">
        <v>55.895865237366003</v>
      </c>
      <c r="Q1063" s="71"/>
      <c r="R1063" s="68"/>
    </row>
    <row r="1064" spans="1:18" x14ac:dyDescent="0.2">
      <c r="A1064" s="72" t="s">
        <v>2450</v>
      </c>
      <c r="B1064" s="66" t="s">
        <v>2451</v>
      </c>
      <c r="C1064" s="67">
        <v>69</v>
      </c>
      <c r="D1064" s="67" t="s">
        <v>343</v>
      </c>
      <c r="E1064" s="71">
        <v>0.57206367867771901</v>
      </c>
      <c r="F1064" s="68">
        <v>23.547400611620802</v>
      </c>
      <c r="G1064" s="71">
        <v>0.75927948031256798</v>
      </c>
      <c r="H1064" s="68">
        <v>43.883792048929699</v>
      </c>
      <c r="I1064" s="71">
        <v>0.59582186232182099</v>
      </c>
      <c r="J1064" s="68">
        <v>6.7278287461773703</v>
      </c>
      <c r="K1064" s="71">
        <v>0.653603204528732</v>
      </c>
      <c r="L1064" s="68">
        <v>21.865443425076499</v>
      </c>
      <c r="M1064" s="71">
        <v>0.53014773450201502</v>
      </c>
      <c r="N1064" s="68">
        <v>39.755351681957201</v>
      </c>
      <c r="O1064" s="71">
        <v>0.32146611172346101</v>
      </c>
      <c r="P1064" s="68">
        <v>20.214395099540599</v>
      </c>
      <c r="Q1064" s="71"/>
      <c r="R1064" s="68"/>
    </row>
    <row r="1065" spans="1:18" x14ac:dyDescent="0.2">
      <c r="A1065" s="72" t="s">
        <v>2452</v>
      </c>
      <c r="B1065" s="66" t="s">
        <v>2453</v>
      </c>
      <c r="C1065" s="67">
        <v>69</v>
      </c>
      <c r="D1065" s="67" t="s">
        <v>343</v>
      </c>
      <c r="E1065" s="71">
        <v>0.740973834255377</v>
      </c>
      <c r="F1065" s="68">
        <v>73.088685015290494</v>
      </c>
      <c r="G1065" s="71">
        <v>0.87501544600940095</v>
      </c>
      <c r="H1065" s="68">
        <v>88.073394495412899</v>
      </c>
      <c r="I1065" s="71">
        <v>0.72505854722964203</v>
      </c>
      <c r="J1065" s="68">
        <v>44.4954128440367</v>
      </c>
      <c r="K1065" s="71">
        <v>0.86749446285308096</v>
      </c>
      <c r="L1065" s="68">
        <v>76.605504587156005</v>
      </c>
      <c r="M1065" s="71">
        <v>0.70686364600268603</v>
      </c>
      <c r="N1065" s="68">
        <v>77.828746177369993</v>
      </c>
      <c r="O1065" s="71">
        <v>0.53043706918207301</v>
      </c>
      <c r="P1065" s="68">
        <v>57.274119448698301</v>
      </c>
      <c r="Q1065" s="71"/>
      <c r="R1065" s="68"/>
    </row>
    <row r="1066" spans="1:18" x14ac:dyDescent="0.2">
      <c r="A1066" s="72" t="s">
        <v>2454</v>
      </c>
      <c r="B1066" s="66" t="s">
        <v>2455</v>
      </c>
      <c r="C1066" s="67">
        <v>69</v>
      </c>
      <c r="D1066" s="67" t="s">
        <v>343</v>
      </c>
      <c r="E1066" s="71">
        <v>0.67425223275785795</v>
      </c>
      <c r="F1066" s="68">
        <v>50.611620795107001</v>
      </c>
      <c r="G1066" s="71">
        <v>0.82173433935790396</v>
      </c>
      <c r="H1066" s="68">
        <v>69.266055045871596</v>
      </c>
      <c r="I1066" s="71">
        <v>0.69656693080741805</v>
      </c>
      <c r="J1066" s="68">
        <v>31.192660550458701</v>
      </c>
      <c r="K1066" s="71">
        <v>0.78169098300407902</v>
      </c>
      <c r="L1066" s="68">
        <v>49.5412844036697</v>
      </c>
      <c r="M1066" s="71">
        <v>0.66445182724252505</v>
      </c>
      <c r="N1066" s="68">
        <v>72.171253822630007</v>
      </c>
      <c r="O1066" s="71">
        <v>0.406817083377366</v>
      </c>
      <c r="P1066" s="68">
        <v>35.375191424195997</v>
      </c>
      <c r="Q1066" s="71"/>
      <c r="R1066" s="68"/>
    </row>
    <row r="1067" spans="1:18" x14ac:dyDescent="0.2">
      <c r="A1067" s="72" t="s">
        <v>2456</v>
      </c>
      <c r="B1067" s="66" t="s">
        <v>2457</v>
      </c>
      <c r="C1067" s="67">
        <v>69</v>
      </c>
      <c r="D1067" s="67" t="s">
        <v>343</v>
      </c>
      <c r="E1067" s="71">
        <v>0.480103113849844</v>
      </c>
      <c r="F1067" s="68">
        <v>7.0336391437308903</v>
      </c>
      <c r="G1067" s="71">
        <v>0.55493146743871602</v>
      </c>
      <c r="H1067" s="68">
        <v>6.2691131498470902</v>
      </c>
      <c r="I1067" s="71">
        <v>0.60826949471355196</v>
      </c>
      <c r="J1067" s="68">
        <v>8.2568807339449606</v>
      </c>
      <c r="K1067" s="71">
        <v>0.399667762583994</v>
      </c>
      <c r="L1067" s="68">
        <v>2.59938837920489</v>
      </c>
      <c r="M1067" s="71">
        <v>0.48773591574185299</v>
      </c>
      <c r="N1067" s="68">
        <v>30.122324159021399</v>
      </c>
      <c r="O1067" s="71">
        <v>0.34991092877110402</v>
      </c>
      <c r="P1067" s="68">
        <v>24.196018376722801</v>
      </c>
      <c r="Q1067" s="71"/>
      <c r="R1067" s="68"/>
    </row>
    <row r="1068" spans="1:18" x14ac:dyDescent="0.2">
      <c r="A1068" s="72" t="s">
        <v>2458</v>
      </c>
      <c r="B1068" s="66" t="s">
        <v>2459</v>
      </c>
      <c r="C1068" s="67">
        <v>69</v>
      </c>
      <c r="D1068" s="67" t="s">
        <v>343</v>
      </c>
      <c r="E1068" s="71">
        <v>0.69580538507375</v>
      </c>
      <c r="F1068" s="68">
        <v>57.339449541284402</v>
      </c>
      <c r="G1068" s="71">
        <v>0.86852917772629401</v>
      </c>
      <c r="H1068" s="68">
        <v>87.003058103975505</v>
      </c>
      <c r="I1068" s="71">
        <v>0.71531824744615402</v>
      </c>
      <c r="J1068" s="68">
        <v>39.755351681957201</v>
      </c>
      <c r="K1068" s="71">
        <v>0.77459199447466698</v>
      </c>
      <c r="L1068" s="68">
        <v>46.941896024464803</v>
      </c>
      <c r="M1068" s="71">
        <v>0.67858910016257901</v>
      </c>
      <c r="N1068" s="68">
        <v>73.700305810397595</v>
      </c>
      <c r="O1068" s="71">
        <v>0.44199840555905801</v>
      </c>
      <c r="P1068" s="68">
        <v>41.347626339969402</v>
      </c>
      <c r="Q1068" s="71"/>
      <c r="R1068" s="68"/>
    </row>
    <row r="1069" spans="1:18" x14ac:dyDescent="0.2">
      <c r="A1069" s="72" t="s">
        <v>2460</v>
      </c>
      <c r="B1069" s="66" t="s">
        <v>2461</v>
      </c>
      <c r="C1069" s="67">
        <v>69</v>
      </c>
      <c r="D1069" s="67" t="s">
        <v>343</v>
      </c>
      <c r="E1069" s="71">
        <v>0.68681761984815204</v>
      </c>
      <c r="F1069" s="68">
        <v>55.045871559632999</v>
      </c>
      <c r="G1069" s="71">
        <v>0.80993396722541899</v>
      </c>
      <c r="H1069" s="68">
        <v>65.596330275229306</v>
      </c>
      <c r="I1069" s="71">
        <v>0.72765231777537598</v>
      </c>
      <c r="J1069" s="68">
        <v>46.177370030581002</v>
      </c>
      <c r="K1069" s="71">
        <v>0.85775887654571303</v>
      </c>
      <c r="L1069" s="68">
        <v>74.006116207951095</v>
      </c>
      <c r="M1069" s="71">
        <v>0.537216370962041</v>
      </c>
      <c r="N1069" s="68">
        <v>41.590214067278303</v>
      </c>
      <c r="O1069" s="71">
        <v>0.50152656673221196</v>
      </c>
      <c r="P1069" s="68">
        <v>52.220520673813198</v>
      </c>
      <c r="Q1069" s="71"/>
      <c r="R1069" s="68"/>
    </row>
    <row r="1070" spans="1:18" x14ac:dyDescent="0.2">
      <c r="A1070" s="72" t="s">
        <v>2462</v>
      </c>
      <c r="B1070" s="66" t="s">
        <v>2463</v>
      </c>
      <c r="C1070" s="67">
        <v>69</v>
      </c>
      <c r="D1070" s="67" t="s">
        <v>343</v>
      </c>
      <c r="E1070" s="71">
        <v>0.61970019452333702</v>
      </c>
      <c r="F1070" s="68">
        <v>35.932721712538203</v>
      </c>
      <c r="G1070" s="71">
        <v>0.710961309284731</v>
      </c>
      <c r="H1070" s="68">
        <v>27.82874617737</v>
      </c>
      <c r="I1070" s="71">
        <v>0.60846633721520405</v>
      </c>
      <c r="J1070" s="68">
        <v>8.4097859327217108</v>
      </c>
      <c r="K1070" s="71">
        <v>0.76051485191335</v>
      </c>
      <c r="L1070" s="68">
        <v>42.813455657492398</v>
      </c>
      <c r="M1070" s="71">
        <v>0.466530006361772</v>
      </c>
      <c r="N1070" s="68">
        <v>24.9235474006116</v>
      </c>
      <c r="O1070" s="71">
        <v>0.55202846784162696</v>
      </c>
      <c r="P1070" s="68">
        <v>60.949464012251198</v>
      </c>
      <c r="Q1070" s="71"/>
      <c r="R1070" s="68"/>
    </row>
    <row r="1071" spans="1:18" x14ac:dyDescent="0.2">
      <c r="A1071" s="72" t="s">
        <v>2464</v>
      </c>
      <c r="B1071" s="66" t="s">
        <v>2465</v>
      </c>
      <c r="C1071" s="67">
        <v>69</v>
      </c>
      <c r="D1071" s="67" t="s">
        <v>343</v>
      </c>
      <c r="E1071" s="71">
        <v>0.69097903832947305</v>
      </c>
      <c r="F1071" s="68">
        <v>56.269113149847101</v>
      </c>
      <c r="G1071" s="71">
        <v>0.80891993356653802</v>
      </c>
      <c r="H1071" s="68">
        <v>65.443425076452598</v>
      </c>
      <c r="I1071" s="71">
        <v>0.699464217059098</v>
      </c>
      <c r="J1071" s="68">
        <v>33.0275229357798</v>
      </c>
      <c r="K1071" s="71">
        <v>0.78080281390112005</v>
      </c>
      <c r="L1071" s="68">
        <v>49.082568807339399</v>
      </c>
      <c r="M1071" s="71">
        <v>0.62910864494239105</v>
      </c>
      <c r="N1071" s="68">
        <v>64.678899082568805</v>
      </c>
      <c r="O1071" s="71">
        <v>0.53659958217821702</v>
      </c>
      <c r="P1071" s="68">
        <v>58.652373660030598</v>
      </c>
      <c r="Q1071" s="71"/>
      <c r="R1071" s="68"/>
    </row>
    <row r="1072" spans="1:18" x14ac:dyDescent="0.2">
      <c r="A1072" s="72" t="s">
        <v>2466</v>
      </c>
      <c r="B1072" s="66" t="s">
        <v>2467</v>
      </c>
      <c r="C1072" s="67">
        <v>69</v>
      </c>
      <c r="D1072" s="67" t="s">
        <v>343</v>
      </c>
      <c r="E1072" s="71">
        <v>0.72702020441480397</v>
      </c>
      <c r="F1072" s="68">
        <v>69.571865443425096</v>
      </c>
      <c r="G1072" s="71">
        <v>0.94768442245870699</v>
      </c>
      <c r="H1072" s="68">
        <v>98.623853211009205</v>
      </c>
      <c r="I1072" s="71">
        <v>0.66702227371793799</v>
      </c>
      <c r="J1072" s="68">
        <v>19.2660550458716</v>
      </c>
      <c r="K1072" s="71">
        <v>0.77340763074109398</v>
      </c>
      <c r="L1072" s="68">
        <v>46.483180428134602</v>
      </c>
      <c r="M1072" s="71">
        <v>0.72100091892273999</v>
      </c>
      <c r="N1072" s="68">
        <v>79.816513761467903</v>
      </c>
      <c r="O1072" s="71">
        <v>0.52598577623354204</v>
      </c>
      <c r="P1072" s="68">
        <v>56.355283307810097</v>
      </c>
      <c r="Q1072" s="71"/>
      <c r="R1072" s="68"/>
    </row>
    <row r="1073" spans="1:18" x14ac:dyDescent="0.2">
      <c r="A1073" s="72" t="s">
        <v>2468</v>
      </c>
      <c r="B1073" s="66" t="s">
        <v>2469</v>
      </c>
      <c r="C1073" s="67">
        <v>69</v>
      </c>
      <c r="D1073" s="67" t="s">
        <v>343</v>
      </c>
      <c r="E1073" s="71">
        <v>0.64582259561412503</v>
      </c>
      <c r="F1073" s="68">
        <v>42.048929663608597</v>
      </c>
      <c r="G1073" s="71">
        <v>0.85221225134803302</v>
      </c>
      <c r="H1073" s="68">
        <v>81.498470948012198</v>
      </c>
      <c r="I1073" s="71">
        <v>0.72154018804074704</v>
      </c>
      <c r="J1073" s="68">
        <v>42.507645259938798</v>
      </c>
      <c r="K1073" s="71">
        <v>0.73295633884519296</v>
      </c>
      <c r="L1073" s="68">
        <v>36.391437308868497</v>
      </c>
      <c r="M1073" s="71">
        <v>0.572559553262176</v>
      </c>
      <c r="N1073" s="68">
        <v>51.070336391437301</v>
      </c>
      <c r="O1073" s="71">
        <v>0.349844646574475</v>
      </c>
      <c r="P1073" s="68">
        <v>24.042879019908099</v>
      </c>
      <c r="Q1073" s="71"/>
      <c r="R1073" s="68"/>
    </row>
    <row r="1074" spans="1:18" x14ac:dyDescent="0.2">
      <c r="A1074" s="72" t="s">
        <v>2470</v>
      </c>
      <c r="B1074" s="66" t="s">
        <v>2471</v>
      </c>
      <c r="C1074" s="67">
        <v>67</v>
      </c>
      <c r="D1074" s="67" t="s">
        <v>343</v>
      </c>
      <c r="E1074" s="71">
        <v>0.75196432963478599</v>
      </c>
      <c r="F1074" s="68">
        <v>64.935064935064901</v>
      </c>
      <c r="G1074" s="71">
        <v>0.73671894684028905</v>
      </c>
      <c r="H1074" s="68">
        <v>36.6692131398014</v>
      </c>
      <c r="I1074" s="71">
        <v>0.62924418533651405</v>
      </c>
      <c r="J1074" s="68">
        <v>18.7929717341482</v>
      </c>
      <c r="K1074" s="71">
        <v>0.84063123435074105</v>
      </c>
      <c r="L1074" s="68">
        <v>46.065699006875498</v>
      </c>
      <c r="M1074" s="71">
        <v>0.81071852731591498</v>
      </c>
      <c r="N1074" s="68">
        <v>68.525592055003798</v>
      </c>
      <c r="O1074" s="71">
        <v>0.74250875433047303</v>
      </c>
      <c r="P1074" s="68">
        <v>83.0015313935682</v>
      </c>
      <c r="Q1074" s="71"/>
      <c r="R1074" s="68"/>
    </row>
    <row r="1075" spans="1:18" x14ac:dyDescent="0.2">
      <c r="A1075" s="72" t="s">
        <v>2472</v>
      </c>
      <c r="B1075" s="66" t="s">
        <v>2473</v>
      </c>
      <c r="C1075" s="67">
        <v>67</v>
      </c>
      <c r="D1075" s="67" t="s">
        <v>343</v>
      </c>
      <c r="E1075" s="71">
        <v>0.88735248514435505</v>
      </c>
      <c r="F1075" s="68">
        <v>95.263559969442298</v>
      </c>
      <c r="G1075" s="71">
        <v>0.86846094015556996</v>
      </c>
      <c r="H1075" s="68">
        <v>87.624140565317006</v>
      </c>
      <c r="I1075" s="71">
        <v>0.77579924444614501</v>
      </c>
      <c r="J1075" s="68">
        <v>73.491214667685298</v>
      </c>
      <c r="K1075" s="71">
        <v>0.90679182750304399</v>
      </c>
      <c r="L1075" s="68">
        <v>80.595874713521795</v>
      </c>
      <c r="M1075" s="71">
        <v>1</v>
      </c>
      <c r="N1075" s="68">
        <v>100</v>
      </c>
      <c r="O1075" s="71">
        <v>0.88571041361701697</v>
      </c>
      <c r="P1075" s="68">
        <v>93.644716692189903</v>
      </c>
      <c r="Q1075" s="71"/>
      <c r="R1075" s="68"/>
    </row>
    <row r="1076" spans="1:18" x14ac:dyDescent="0.2">
      <c r="A1076" s="72" t="s">
        <v>2474</v>
      </c>
      <c r="B1076" s="66" t="s">
        <v>2475</v>
      </c>
      <c r="C1076" s="67">
        <v>67</v>
      </c>
      <c r="D1076" s="67" t="s">
        <v>343</v>
      </c>
      <c r="E1076" s="71">
        <v>0.78348978158256</v>
      </c>
      <c r="F1076" s="68">
        <v>74.637127578304003</v>
      </c>
      <c r="G1076" s="71">
        <v>0.79502530370055002</v>
      </c>
      <c r="H1076" s="68">
        <v>57.601222307104699</v>
      </c>
      <c r="I1076" s="71">
        <v>0.67059759986013501</v>
      </c>
      <c r="J1076" s="68">
        <v>32.4675324675325</v>
      </c>
      <c r="K1076" s="71">
        <v>0.82981275280595901</v>
      </c>
      <c r="L1076" s="68">
        <v>42.4751718869366</v>
      </c>
      <c r="M1076" s="71">
        <v>0.82556413301662701</v>
      </c>
      <c r="N1076" s="68">
        <v>72.192513368983995</v>
      </c>
      <c r="O1076" s="71">
        <v>0.79644911852952605</v>
      </c>
      <c r="P1076" s="68">
        <v>88.284839203675304</v>
      </c>
      <c r="Q1076" s="71"/>
      <c r="R1076" s="68"/>
    </row>
    <row r="1077" spans="1:18" x14ac:dyDescent="0.2">
      <c r="A1077" s="72" t="s">
        <v>2476</v>
      </c>
      <c r="B1077" s="66" t="s">
        <v>2477</v>
      </c>
      <c r="C1077" s="67">
        <v>67</v>
      </c>
      <c r="D1077" s="67" t="s">
        <v>343</v>
      </c>
      <c r="E1077" s="71">
        <v>0.73962001966544899</v>
      </c>
      <c r="F1077" s="68">
        <v>60.351413292589797</v>
      </c>
      <c r="G1077" s="71">
        <v>0.77994070681954997</v>
      </c>
      <c r="H1077" s="68">
        <v>52.024446142093197</v>
      </c>
      <c r="I1077" s="71">
        <v>0.59055338852465</v>
      </c>
      <c r="J1077" s="68">
        <v>11.0007639419404</v>
      </c>
      <c r="K1077" s="71">
        <v>0.79027076797599005</v>
      </c>
      <c r="L1077" s="68">
        <v>30.710466004583701</v>
      </c>
      <c r="M1077" s="71">
        <v>0.77360451306413303</v>
      </c>
      <c r="N1077" s="68">
        <v>59.511077158135997</v>
      </c>
      <c r="O1077" s="71">
        <v>0.76373072194292402</v>
      </c>
      <c r="P1077" s="68">
        <v>85.604900459418104</v>
      </c>
      <c r="Q1077" s="71"/>
      <c r="R1077" s="68"/>
    </row>
    <row r="1078" spans="1:18" x14ac:dyDescent="0.2">
      <c r="A1078" s="72" t="s">
        <v>2478</v>
      </c>
      <c r="B1078" s="66" t="s">
        <v>2479</v>
      </c>
      <c r="C1078" s="67">
        <v>67</v>
      </c>
      <c r="D1078" s="67" t="s">
        <v>343</v>
      </c>
      <c r="E1078" s="71">
        <v>0.88038529038985502</v>
      </c>
      <c r="F1078" s="68">
        <v>94.270435446906006</v>
      </c>
      <c r="G1078" s="71">
        <v>0.85179854408120803</v>
      </c>
      <c r="H1078" s="68">
        <v>82.047364400305597</v>
      </c>
      <c r="I1078" s="71">
        <v>0.77432423513123205</v>
      </c>
      <c r="J1078" s="68">
        <v>72.727272727272705</v>
      </c>
      <c r="K1078" s="71">
        <v>0.93481076528664397</v>
      </c>
      <c r="L1078" s="68">
        <v>92.131398013750996</v>
      </c>
      <c r="M1078" s="71">
        <v>0.97030878859857495</v>
      </c>
      <c r="N1078" s="68">
        <v>96.333078686019903</v>
      </c>
      <c r="O1078" s="71">
        <v>0.87068411885161501</v>
      </c>
      <c r="P1078" s="68">
        <v>93.185298621745801</v>
      </c>
      <c r="Q1078" s="71"/>
      <c r="R1078" s="68"/>
    </row>
    <row r="1079" spans="1:18" x14ac:dyDescent="0.2">
      <c r="A1079" s="72" t="s">
        <v>2480</v>
      </c>
      <c r="B1079" s="66" t="s">
        <v>2481</v>
      </c>
      <c r="C1079" s="67">
        <v>67</v>
      </c>
      <c r="D1079" s="67" t="s">
        <v>343</v>
      </c>
      <c r="E1079" s="71">
        <v>0.75218577571979595</v>
      </c>
      <c r="F1079" s="68">
        <v>65.0114591291062</v>
      </c>
      <c r="G1079" s="71">
        <v>0.76803099946112596</v>
      </c>
      <c r="H1079" s="68">
        <v>47.364400305576801</v>
      </c>
      <c r="I1079" s="71">
        <v>0.65088810090448801</v>
      </c>
      <c r="J1079" s="68">
        <v>25.4392666157372</v>
      </c>
      <c r="K1079" s="71">
        <v>0.80078980100405805</v>
      </c>
      <c r="L1079" s="68">
        <v>33.460656990068799</v>
      </c>
      <c r="M1079" s="71">
        <v>0.821852731591449</v>
      </c>
      <c r="N1079" s="68">
        <v>71.428571428571402</v>
      </c>
      <c r="O1079" s="71">
        <v>0.71936724563785803</v>
      </c>
      <c r="P1079" s="68">
        <v>81.470137825421105</v>
      </c>
      <c r="Q1079" s="71"/>
      <c r="R1079" s="68"/>
    </row>
    <row r="1080" spans="1:18" x14ac:dyDescent="0.2">
      <c r="A1080" s="72" t="s">
        <v>2482</v>
      </c>
      <c r="B1080" s="66" t="s">
        <v>2483</v>
      </c>
      <c r="C1080" s="67">
        <v>67</v>
      </c>
      <c r="D1080" s="67" t="s">
        <v>343</v>
      </c>
      <c r="E1080" s="71">
        <v>0.84622873203258997</v>
      </c>
      <c r="F1080" s="68">
        <v>88.082505729564602</v>
      </c>
      <c r="G1080" s="71">
        <v>0.90440539470636505</v>
      </c>
      <c r="H1080" s="68">
        <v>96.562261268143601</v>
      </c>
      <c r="I1080" s="71">
        <v>0.74242313999618403</v>
      </c>
      <c r="J1080" s="68">
        <v>60.427807486631004</v>
      </c>
      <c r="K1080" s="71">
        <v>0.91466981013105797</v>
      </c>
      <c r="L1080" s="68">
        <v>84.721161191749403</v>
      </c>
      <c r="M1080" s="71">
        <v>0.88865795724465602</v>
      </c>
      <c r="N1080" s="68">
        <v>84.186401833460593</v>
      </c>
      <c r="O1080" s="71">
        <v>0.780987358084685</v>
      </c>
      <c r="P1080" s="68">
        <v>87.059724349157705</v>
      </c>
      <c r="Q1080" s="71"/>
      <c r="R1080" s="68"/>
    </row>
    <row r="1081" spans="1:18" x14ac:dyDescent="0.2">
      <c r="A1081" s="72" t="s">
        <v>2484</v>
      </c>
      <c r="B1081" s="66" t="s">
        <v>2485</v>
      </c>
      <c r="C1081" s="67">
        <v>67</v>
      </c>
      <c r="D1081" s="67" t="s">
        <v>343</v>
      </c>
      <c r="E1081" s="71">
        <v>0.80708890551201895</v>
      </c>
      <c r="F1081" s="68">
        <v>80.672268907562994</v>
      </c>
      <c r="G1081" s="71">
        <v>0.79569637984626296</v>
      </c>
      <c r="H1081" s="68">
        <v>58.059587471352202</v>
      </c>
      <c r="I1081" s="71">
        <v>0.66352029985032501</v>
      </c>
      <c r="J1081" s="68">
        <v>30.099312452253599</v>
      </c>
      <c r="K1081" s="71">
        <v>0.87017079798461805</v>
      </c>
      <c r="L1081" s="68">
        <v>61.573720397249801</v>
      </c>
      <c r="M1081" s="71">
        <v>0.85525534441805195</v>
      </c>
      <c r="N1081" s="68">
        <v>77.922077922077904</v>
      </c>
      <c r="O1081" s="71">
        <v>0.850801705460834</v>
      </c>
      <c r="P1081" s="68">
        <v>91.960183767228202</v>
      </c>
      <c r="Q1081" s="71"/>
      <c r="R1081" s="68"/>
    </row>
    <row r="1082" spans="1:18" x14ac:dyDescent="0.2">
      <c r="A1082" s="72" t="s">
        <v>2486</v>
      </c>
      <c r="B1082" s="66" t="s">
        <v>2487</v>
      </c>
      <c r="C1082" s="67">
        <v>67</v>
      </c>
      <c r="D1082" s="67" t="s">
        <v>343</v>
      </c>
      <c r="E1082" s="71">
        <v>0.87336019054428304</v>
      </c>
      <c r="F1082" s="68">
        <v>92.971734148204703</v>
      </c>
      <c r="G1082" s="71">
        <v>0.91111180001505399</v>
      </c>
      <c r="H1082" s="68">
        <v>97.555385790679907</v>
      </c>
      <c r="I1082" s="71">
        <v>0.71910442974202204</v>
      </c>
      <c r="J1082" s="68">
        <v>51.871657754010698</v>
      </c>
      <c r="K1082" s="71">
        <v>0.92660269698365305</v>
      </c>
      <c r="L1082" s="68">
        <v>89.533995416348404</v>
      </c>
      <c r="M1082" s="71">
        <v>0.88494655581947801</v>
      </c>
      <c r="N1082" s="68">
        <v>83.3460656990069</v>
      </c>
      <c r="O1082" s="71">
        <v>0.92503547016121002</v>
      </c>
      <c r="P1082" s="68">
        <v>96.401225114854498</v>
      </c>
      <c r="Q1082" s="71"/>
      <c r="R1082" s="68"/>
    </row>
    <row r="1083" spans="1:18" x14ac:dyDescent="0.2">
      <c r="A1083" s="72" t="s">
        <v>2488</v>
      </c>
      <c r="B1083" s="66" t="s">
        <v>2489</v>
      </c>
      <c r="C1083" s="67">
        <v>67</v>
      </c>
      <c r="D1083" s="67" t="s">
        <v>343</v>
      </c>
      <c r="E1083" s="71">
        <v>0.76723637787389198</v>
      </c>
      <c r="F1083" s="68">
        <v>70.511841100076396</v>
      </c>
      <c r="G1083" s="71">
        <v>0.77411641393316499</v>
      </c>
      <c r="H1083" s="68">
        <v>49.809014514896901</v>
      </c>
      <c r="I1083" s="71">
        <v>0.596509371401996</v>
      </c>
      <c r="J1083" s="68">
        <v>11.9174942704354</v>
      </c>
      <c r="K1083" s="71">
        <v>0.86433740226960398</v>
      </c>
      <c r="L1083" s="68">
        <v>57.983193277310903</v>
      </c>
      <c r="M1083" s="71">
        <v>0.83298693586698302</v>
      </c>
      <c r="N1083" s="68">
        <v>74.025974025973994</v>
      </c>
      <c r="O1083" s="71">
        <v>0.76823176589771203</v>
      </c>
      <c r="P1083" s="68">
        <v>86.064318529862206</v>
      </c>
      <c r="Q1083" s="71"/>
      <c r="R1083" s="68"/>
    </row>
    <row r="1084" spans="1:18" x14ac:dyDescent="0.2">
      <c r="A1084" s="72" t="s">
        <v>2490</v>
      </c>
      <c r="B1084" s="66" t="s">
        <v>2491</v>
      </c>
      <c r="C1084" s="67">
        <v>67</v>
      </c>
      <c r="D1084" s="67" t="s">
        <v>343</v>
      </c>
      <c r="E1084" s="71">
        <v>0.864692809919545</v>
      </c>
      <c r="F1084" s="68">
        <v>91.367456073338403</v>
      </c>
      <c r="G1084" s="71">
        <v>0.93878952015755401</v>
      </c>
      <c r="H1084" s="68">
        <v>99.312452253628706</v>
      </c>
      <c r="I1084" s="71">
        <v>0.77216230854072598</v>
      </c>
      <c r="J1084" s="68">
        <v>72.192513368983995</v>
      </c>
      <c r="K1084" s="71">
        <v>0.93682999793037802</v>
      </c>
      <c r="L1084" s="68">
        <v>92.895339954163504</v>
      </c>
      <c r="M1084" s="71">
        <v>0.92206057007125897</v>
      </c>
      <c r="N1084" s="68">
        <v>90.909090909090907</v>
      </c>
      <c r="O1084" s="71">
        <v>0.75362165289780703</v>
      </c>
      <c r="P1084" s="68">
        <v>84.379785604900505</v>
      </c>
      <c r="Q1084" s="71"/>
      <c r="R1084" s="68"/>
    </row>
    <row r="1085" spans="1:18" x14ac:dyDescent="0.2">
      <c r="A1085" s="72" t="s">
        <v>2492</v>
      </c>
      <c r="B1085" s="66" t="s">
        <v>2493</v>
      </c>
      <c r="C1085" s="67">
        <v>67</v>
      </c>
      <c r="D1085" s="67" t="s">
        <v>343</v>
      </c>
      <c r="E1085" s="71">
        <v>0.80790143784758695</v>
      </c>
      <c r="F1085" s="68">
        <v>80.825057295645493</v>
      </c>
      <c r="G1085" s="71">
        <v>0.84723875081276201</v>
      </c>
      <c r="H1085" s="68">
        <v>80.061115355232999</v>
      </c>
      <c r="I1085" s="71">
        <v>0.63020911774223798</v>
      </c>
      <c r="J1085" s="68">
        <v>19.1749427043545</v>
      </c>
      <c r="K1085" s="71">
        <v>0.88960603173036201</v>
      </c>
      <c r="L1085" s="68">
        <v>71.352177234530203</v>
      </c>
      <c r="M1085" s="71">
        <v>0.88494655581947801</v>
      </c>
      <c r="N1085" s="68">
        <v>83.3460656990069</v>
      </c>
      <c r="O1085" s="71">
        <v>0.78750673313309405</v>
      </c>
      <c r="P1085" s="68">
        <v>87.595712098009201</v>
      </c>
      <c r="Q1085" s="71"/>
      <c r="R1085" s="68"/>
    </row>
    <row r="1086" spans="1:18" x14ac:dyDescent="0.2">
      <c r="A1086" s="72" t="s">
        <v>2494</v>
      </c>
      <c r="B1086" s="66" t="s">
        <v>2495</v>
      </c>
      <c r="C1086" s="67">
        <v>67</v>
      </c>
      <c r="D1086" s="67" t="s">
        <v>343</v>
      </c>
      <c r="E1086" s="71">
        <v>0.79795689715165596</v>
      </c>
      <c r="F1086" s="68">
        <v>78.762414056531696</v>
      </c>
      <c r="G1086" s="71">
        <v>0.82239509338752004</v>
      </c>
      <c r="H1086" s="68">
        <v>68.601986249045098</v>
      </c>
      <c r="I1086" s="71">
        <v>0.63396613155359305</v>
      </c>
      <c r="J1086" s="68">
        <v>20.3972498090145</v>
      </c>
      <c r="K1086" s="71">
        <v>0.85713924434778199</v>
      </c>
      <c r="L1086" s="68">
        <v>54.087089381207001</v>
      </c>
      <c r="M1086" s="71">
        <v>0.94804038004750601</v>
      </c>
      <c r="N1086" s="68">
        <v>93.659281894575997</v>
      </c>
      <c r="O1086" s="71">
        <v>0.72824363642187995</v>
      </c>
      <c r="P1086" s="68">
        <v>82.312404287901998</v>
      </c>
      <c r="Q1086" s="71"/>
      <c r="R1086" s="68"/>
    </row>
    <row r="1087" spans="1:18" x14ac:dyDescent="0.2">
      <c r="A1087" s="72" t="s">
        <v>2496</v>
      </c>
      <c r="B1087" s="66" t="s">
        <v>2497</v>
      </c>
      <c r="C1087" s="67">
        <v>67</v>
      </c>
      <c r="D1087" s="67" t="s">
        <v>343</v>
      </c>
      <c r="E1087" s="71">
        <v>0.83771857945232897</v>
      </c>
      <c r="F1087" s="68">
        <v>87.165775401069496</v>
      </c>
      <c r="G1087" s="71">
        <v>0.85148546691379901</v>
      </c>
      <c r="H1087" s="68">
        <v>81.894576012223098</v>
      </c>
      <c r="I1087" s="71">
        <v>0.68311075954691602</v>
      </c>
      <c r="J1087" s="68">
        <v>36.516424751718901</v>
      </c>
      <c r="K1087" s="71">
        <v>0.88211058339326598</v>
      </c>
      <c r="L1087" s="68">
        <v>68.067226890756302</v>
      </c>
      <c r="M1087" s="71">
        <v>0.92577197149643697</v>
      </c>
      <c r="N1087" s="68">
        <v>91.6730328495034</v>
      </c>
      <c r="O1087" s="71">
        <v>0.84611411591122498</v>
      </c>
      <c r="P1087" s="68">
        <v>91.577335375191396</v>
      </c>
      <c r="Q1087" s="71"/>
      <c r="R1087" s="68"/>
    </row>
    <row r="1088" spans="1:18" x14ac:dyDescent="0.2">
      <c r="A1088" s="72" t="s">
        <v>404</v>
      </c>
      <c r="B1088" s="66" t="s">
        <v>2498</v>
      </c>
      <c r="C1088" s="67">
        <v>67</v>
      </c>
      <c r="D1088" s="67" t="s">
        <v>343</v>
      </c>
      <c r="E1088" s="71">
        <v>0.75358715671293797</v>
      </c>
      <c r="F1088" s="68">
        <v>65.240641711229998</v>
      </c>
      <c r="G1088" s="71">
        <v>0.77977540151259295</v>
      </c>
      <c r="H1088" s="68">
        <v>51.948051948051898</v>
      </c>
      <c r="I1088" s="71">
        <v>0.62679449010565902</v>
      </c>
      <c r="J1088" s="68">
        <v>17.9526355996944</v>
      </c>
      <c r="K1088" s="71">
        <v>0.831389618397675</v>
      </c>
      <c r="L1088" s="68">
        <v>43.3155080213904</v>
      </c>
      <c r="M1088" s="71">
        <v>0.821852731591449</v>
      </c>
      <c r="N1088" s="68">
        <v>71.428571428571402</v>
      </c>
      <c r="O1088" s="71">
        <v>0.70812354195731397</v>
      </c>
      <c r="P1088" s="68">
        <v>79.938744257274095</v>
      </c>
      <c r="Q1088" s="71"/>
      <c r="R1088" s="68"/>
    </row>
    <row r="1089" spans="1:18" x14ac:dyDescent="0.2">
      <c r="A1089" s="72" t="s">
        <v>2499</v>
      </c>
      <c r="B1089" s="66" t="s">
        <v>2500</v>
      </c>
      <c r="C1089" s="67">
        <v>67</v>
      </c>
      <c r="D1089" s="67" t="s">
        <v>343</v>
      </c>
      <c r="E1089" s="71">
        <v>0.84253510049823999</v>
      </c>
      <c r="F1089" s="68">
        <v>87.700534759358305</v>
      </c>
      <c r="G1089" s="71">
        <v>0.84458155348935204</v>
      </c>
      <c r="H1089" s="68">
        <v>78.762414056531696</v>
      </c>
      <c r="I1089" s="71">
        <v>0.66156765688325803</v>
      </c>
      <c r="J1089" s="68">
        <v>29.106187929717301</v>
      </c>
      <c r="K1089" s="71">
        <v>0.91360225004664097</v>
      </c>
      <c r="L1089" s="68">
        <v>84.186401833460593</v>
      </c>
      <c r="M1089" s="71">
        <v>0.91463776722090295</v>
      </c>
      <c r="N1089" s="68">
        <v>89.533995416348404</v>
      </c>
      <c r="O1089" s="71">
        <v>0.87828627485104505</v>
      </c>
      <c r="P1089" s="68">
        <v>93.415007656967802</v>
      </c>
      <c r="Q1089" s="71"/>
      <c r="R1089" s="68"/>
    </row>
    <row r="1090" spans="1:18" x14ac:dyDescent="0.2">
      <c r="A1090" s="72" t="s">
        <v>2297</v>
      </c>
      <c r="B1090" s="66" t="s">
        <v>2501</v>
      </c>
      <c r="C1090" s="67">
        <v>67</v>
      </c>
      <c r="D1090" s="67" t="s">
        <v>343</v>
      </c>
      <c r="E1090" s="71">
        <v>0.76700378158614402</v>
      </c>
      <c r="F1090" s="68">
        <v>70.282658517952598</v>
      </c>
      <c r="G1090" s="71">
        <v>0.80123129422671102</v>
      </c>
      <c r="H1090" s="68">
        <v>60.351413292589797</v>
      </c>
      <c r="I1090" s="71">
        <v>0.62981380555577504</v>
      </c>
      <c r="J1090" s="68">
        <v>19.022154316272001</v>
      </c>
      <c r="K1090" s="71">
        <v>0.86526003370942495</v>
      </c>
      <c r="L1090" s="68">
        <v>58.3651642475172</v>
      </c>
      <c r="M1090" s="71">
        <v>0.84040973871734004</v>
      </c>
      <c r="N1090" s="68">
        <v>75.324675324675297</v>
      </c>
      <c r="O1090" s="71">
        <v>0.69830403572147204</v>
      </c>
      <c r="P1090" s="68">
        <v>78.6370597243492</v>
      </c>
      <c r="Q1090" s="71"/>
      <c r="R1090" s="68"/>
    </row>
    <row r="1091" spans="1:18" x14ac:dyDescent="0.2">
      <c r="A1091" s="72" t="s">
        <v>2502</v>
      </c>
      <c r="B1091" s="66" t="s">
        <v>2503</v>
      </c>
      <c r="C1091" s="67">
        <v>67</v>
      </c>
      <c r="D1091" s="67" t="s">
        <v>343</v>
      </c>
      <c r="E1091" s="71">
        <v>0.79082897107682104</v>
      </c>
      <c r="F1091" s="68">
        <v>76.6233766233766</v>
      </c>
      <c r="G1091" s="71">
        <v>0.842364526065977</v>
      </c>
      <c r="H1091" s="68">
        <v>78.074866310160402</v>
      </c>
      <c r="I1091" s="71">
        <v>0.66004684826774496</v>
      </c>
      <c r="J1091" s="68">
        <v>28.495034377387299</v>
      </c>
      <c r="K1091" s="71">
        <v>0.89791927404834904</v>
      </c>
      <c r="L1091" s="68">
        <v>76.165011459129104</v>
      </c>
      <c r="M1091" s="71">
        <v>0.86638954869358697</v>
      </c>
      <c r="N1091" s="68">
        <v>79.831932773109202</v>
      </c>
      <c r="O1091" s="71">
        <v>0.68742465830844801</v>
      </c>
      <c r="P1091" s="68">
        <v>76.9525267993874</v>
      </c>
      <c r="Q1091" s="71"/>
      <c r="R1091" s="68"/>
    </row>
    <row r="1092" spans="1:18" x14ac:dyDescent="0.2">
      <c r="A1092" s="72" t="s">
        <v>2504</v>
      </c>
      <c r="B1092" s="66" t="s">
        <v>2505</v>
      </c>
      <c r="C1092" s="67">
        <v>67</v>
      </c>
      <c r="D1092" s="67" t="s">
        <v>343</v>
      </c>
      <c r="E1092" s="71">
        <v>0.73573632527407495</v>
      </c>
      <c r="F1092" s="68">
        <v>59.358288770053498</v>
      </c>
      <c r="G1092" s="71">
        <v>0.74953107076470904</v>
      </c>
      <c r="H1092" s="68">
        <v>40.565317035905302</v>
      </c>
      <c r="I1092" s="71">
        <v>0.61196308734322502</v>
      </c>
      <c r="J1092" s="68">
        <v>14.5912910618793</v>
      </c>
      <c r="K1092" s="71">
        <v>0.88349514097196202</v>
      </c>
      <c r="L1092" s="68">
        <v>68.907563025210095</v>
      </c>
      <c r="M1092" s="71">
        <v>0.75504750593824199</v>
      </c>
      <c r="N1092" s="68">
        <v>54.621848739495803</v>
      </c>
      <c r="O1092" s="71">
        <v>0.67864482135223603</v>
      </c>
      <c r="P1092" s="68">
        <v>75.650842266462504</v>
      </c>
      <c r="Q1092" s="71"/>
      <c r="R1092" s="68"/>
    </row>
    <row r="1093" spans="1:18" x14ac:dyDescent="0.2">
      <c r="A1093" s="72" t="s">
        <v>2506</v>
      </c>
      <c r="B1093" s="66" t="s">
        <v>2507</v>
      </c>
      <c r="C1093" s="67">
        <v>67</v>
      </c>
      <c r="D1093" s="67" t="s">
        <v>343</v>
      </c>
      <c r="E1093" s="71">
        <v>0.69805363200843495</v>
      </c>
      <c r="F1093" s="68">
        <v>46.447669977081702</v>
      </c>
      <c r="G1093" s="71">
        <v>0.75935797886162804</v>
      </c>
      <c r="H1093" s="68">
        <v>44.308632543926699</v>
      </c>
      <c r="I1093" s="71">
        <v>0.62476962618137699</v>
      </c>
      <c r="J1093" s="68">
        <v>17.188693659281899</v>
      </c>
      <c r="K1093" s="71">
        <v>0.87784904131758501</v>
      </c>
      <c r="L1093" s="68">
        <v>65.775401069518693</v>
      </c>
      <c r="M1093" s="71">
        <v>0.71422209026128303</v>
      </c>
      <c r="N1093" s="68">
        <v>43.468296409472899</v>
      </c>
      <c r="O1093" s="71">
        <v>0.51406942342030204</v>
      </c>
      <c r="P1093" s="68">
        <v>51.761102603369103</v>
      </c>
      <c r="Q1093" s="71"/>
      <c r="R1093" s="68"/>
    </row>
    <row r="1094" spans="1:18" x14ac:dyDescent="0.2">
      <c r="A1094" s="72" t="s">
        <v>2508</v>
      </c>
      <c r="B1094" s="66" t="s">
        <v>2509</v>
      </c>
      <c r="C1094" s="67">
        <v>67</v>
      </c>
      <c r="D1094" s="67" t="s">
        <v>343</v>
      </c>
      <c r="E1094" s="71">
        <v>0.77063159755780797</v>
      </c>
      <c r="F1094" s="68">
        <v>71.6577540106952</v>
      </c>
      <c r="G1094" s="71">
        <v>0.75431921219392895</v>
      </c>
      <c r="H1094" s="68">
        <v>42.4751718869366</v>
      </c>
      <c r="I1094" s="71">
        <v>0.69794872592925705</v>
      </c>
      <c r="J1094" s="68">
        <v>42.780748663101598</v>
      </c>
      <c r="K1094" s="71">
        <v>0.89786681463251405</v>
      </c>
      <c r="L1094" s="68">
        <v>76.088617265087805</v>
      </c>
      <c r="M1094" s="71">
        <v>0.81071852731591498</v>
      </c>
      <c r="N1094" s="68">
        <v>68.525592055003798</v>
      </c>
      <c r="O1094" s="71">
        <v>0.69230470771742403</v>
      </c>
      <c r="P1094" s="68">
        <v>77.335375191424205</v>
      </c>
      <c r="Q1094" s="71"/>
      <c r="R1094" s="68"/>
    </row>
    <row r="1095" spans="1:18" x14ac:dyDescent="0.2">
      <c r="A1095" s="72" t="s">
        <v>2510</v>
      </c>
      <c r="B1095" s="66" t="s">
        <v>2511</v>
      </c>
      <c r="C1095" s="67">
        <v>66</v>
      </c>
      <c r="D1095" s="67" t="s">
        <v>343</v>
      </c>
      <c r="E1095" s="71">
        <v>0.77960367253799301</v>
      </c>
      <c r="F1095" s="68">
        <v>62.752293577981703</v>
      </c>
      <c r="G1095" s="71">
        <v>0.76029552385877197</v>
      </c>
      <c r="H1095" s="68">
        <v>33.0275229357798</v>
      </c>
      <c r="I1095" s="71">
        <v>0.67873333652785905</v>
      </c>
      <c r="J1095" s="68">
        <v>26.422018348623901</v>
      </c>
      <c r="K1095" s="71">
        <v>0.82147409950446804</v>
      </c>
      <c r="L1095" s="68">
        <v>34.678899082568797</v>
      </c>
      <c r="M1095" s="71">
        <v>0.71758349705304503</v>
      </c>
      <c r="N1095" s="68">
        <v>58.715596330275197</v>
      </c>
      <c r="O1095" s="71">
        <v>0.91993190574582295</v>
      </c>
      <c r="P1095" s="68">
        <v>96.513761467889907</v>
      </c>
      <c r="Q1095" s="71"/>
      <c r="R1095" s="68"/>
    </row>
    <row r="1096" spans="1:18" x14ac:dyDescent="0.2">
      <c r="A1096" s="72" t="s">
        <v>2512</v>
      </c>
      <c r="B1096" s="66" t="s">
        <v>2513</v>
      </c>
      <c r="C1096" s="67">
        <v>67</v>
      </c>
      <c r="D1096" s="67" t="s">
        <v>343</v>
      </c>
      <c r="E1096" s="71">
        <v>0.75122306432743202</v>
      </c>
      <c r="F1096" s="68">
        <v>64.323911382734906</v>
      </c>
      <c r="G1096" s="71">
        <v>0.76275272461020305</v>
      </c>
      <c r="H1096" s="68">
        <v>45.454545454545503</v>
      </c>
      <c r="I1096" s="71">
        <v>0.62231171568610399</v>
      </c>
      <c r="J1096" s="68">
        <v>16.6539343009931</v>
      </c>
      <c r="K1096" s="71">
        <v>0.81829118335510298</v>
      </c>
      <c r="L1096" s="68">
        <v>38.3498854087089</v>
      </c>
      <c r="M1096" s="71">
        <v>0.74391330166270797</v>
      </c>
      <c r="N1096" s="68">
        <v>51.566080977845701</v>
      </c>
      <c r="O1096" s="71">
        <v>0.808846396323043</v>
      </c>
      <c r="P1096" s="68">
        <v>89.280245022970902</v>
      </c>
      <c r="Q1096" s="71"/>
      <c r="R1096" s="68"/>
    </row>
    <row r="1097" spans="1:18" x14ac:dyDescent="0.2">
      <c r="A1097" s="72" t="s">
        <v>2514</v>
      </c>
      <c r="B1097" s="66" t="s">
        <v>2515</v>
      </c>
      <c r="C1097" s="67">
        <v>67</v>
      </c>
      <c r="D1097" s="67" t="s">
        <v>343</v>
      </c>
      <c r="E1097" s="71">
        <v>0.80315030511637597</v>
      </c>
      <c r="F1097" s="68">
        <v>79.679144385026703</v>
      </c>
      <c r="G1097" s="71">
        <v>0.777483595866446</v>
      </c>
      <c r="H1097" s="68">
        <v>50.8021390374332</v>
      </c>
      <c r="I1097" s="71">
        <v>0.68750960523730598</v>
      </c>
      <c r="J1097" s="68">
        <v>38.579067990832698</v>
      </c>
      <c r="K1097" s="71">
        <v>0.91007316809361405</v>
      </c>
      <c r="L1097" s="68">
        <v>82.047364400305597</v>
      </c>
      <c r="M1097" s="71">
        <v>0.80329572446555797</v>
      </c>
      <c r="N1097" s="68">
        <v>66.921313980137498</v>
      </c>
      <c r="O1097" s="71">
        <v>0.83738943191895499</v>
      </c>
      <c r="P1097" s="68">
        <v>91.117917304747294</v>
      </c>
      <c r="Q1097" s="71"/>
      <c r="R1097" s="68"/>
    </row>
    <row r="1098" spans="1:18" x14ac:dyDescent="0.2">
      <c r="A1098" s="72" t="s">
        <v>2516</v>
      </c>
      <c r="B1098" s="66" t="s">
        <v>2517</v>
      </c>
      <c r="C1098" s="67">
        <v>66</v>
      </c>
      <c r="D1098" s="67" t="s">
        <v>343</v>
      </c>
      <c r="E1098" s="71">
        <v>0.84042336583067301</v>
      </c>
      <c r="F1098" s="68">
        <v>87.155963302752298</v>
      </c>
      <c r="G1098" s="71">
        <v>0.859328666531883</v>
      </c>
      <c r="H1098" s="68">
        <v>67.522935779816507</v>
      </c>
      <c r="I1098" s="71">
        <v>0.71889509944796104</v>
      </c>
      <c r="J1098" s="68">
        <v>38.348623853211002</v>
      </c>
      <c r="K1098" s="71">
        <v>0.875877418403328</v>
      </c>
      <c r="L1098" s="68">
        <v>60</v>
      </c>
      <c r="M1098" s="71">
        <v>0.78511787819253398</v>
      </c>
      <c r="N1098" s="68">
        <v>76.146788990825698</v>
      </c>
      <c r="O1098" s="71">
        <v>0.96289776657765702</v>
      </c>
      <c r="P1098" s="68">
        <v>98.165137614678898</v>
      </c>
      <c r="Q1098" s="71"/>
      <c r="R1098" s="68"/>
    </row>
    <row r="1099" spans="1:18" x14ac:dyDescent="0.2">
      <c r="A1099" s="72" t="s">
        <v>2518</v>
      </c>
      <c r="B1099" s="66" t="s">
        <v>2519</v>
      </c>
      <c r="C1099" s="67">
        <v>67</v>
      </c>
      <c r="D1099" s="67" t="s">
        <v>343</v>
      </c>
      <c r="E1099" s="71">
        <v>0.77814557220437996</v>
      </c>
      <c r="F1099" s="68">
        <v>73.720397249808997</v>
      </c>
      <c r="G1099" s="71">
        <v>0.79354857443670801</v>
      </c>
      <c r="H1099" s="68">
        <v>56.990068754774597</v>
      </c>
      <c r="I1099" s="71">
        <v>0.67454562170467403</v>
      </c>
      <c r="J1099" s="68">
        <v>33.919022154316302</v>
      </c>
      <c r="K1099" s="71">
        <v>0.88418622749825504</v>
      </c>
      <c r="L1099" s="68">
        <v>69.213139801375107</v>
      </c>
      <c r="M1099" s="71">
        <v>0.78845011876484505</v>
      </c>
      <c r="N1099" s="68">
        <v>63.712757830404897</v>
      </c>
      <c r="O1099" s="71">
        <v>0.74999731861741603</v>
      </c>
      <c r="P1099" s="68">
        <v>83.996937212863699</v>
      </c>
      <c r="Q1099" s="71"/>
      <c r="R1099" s="68"/>
    </row>
    <row r="1100" spans="1:18" x14ac:dyDescent="0.2">
      <c r="A1100" s="72" t="s">
        <v>2520</v>
      </c>
      <c r="B1100" s="66" t="s">
        <v>2521</v>
      </c>
      <c r="C1100" s="67">
        <v>67</v>
      </c>
      <c r="D1100" s="67" t="s">
        <v>343</v>
      </c>
      <c r="E1100" s="71">
        <v>0.67950807890717901</v>
      </c>
      <c r="F1100" s="68">
        <v>39.877769289534001</v>
      </c>
      <c r="G1100" s="71">
        <v>0.77811909939624901</v>
      </c>
      <c r="H1100" s="68">
        <v>51.107715813598197</v>
      </c>
      <c r="I1100" s="71">
        <v>0.57523443904751104</v>
      </c>
      <c r="J1100" s="68">
        <v>9.3964858670740998</v>
      </c>
      <c r="K1100" s="71">
        <v>0.80412354949600695</v>
      </c>
      <c r="L1100" s="68">
        <v>34.759358288770102</v>
      </c>
      <c r="M1100" s="71">
        <v>0.74762470308788598</v>
      </c>
      <c r="N1100" s="68">
        <v>52.559205500381999</v>
      </c>
      <c r="O1100" s="71">
        <v>0.49243860350824098</v>
      </c>
      <c r="P1100" s="68">
        <v>49.234303215926502</v>
      </c>
      <c r="Q1100" s="71"/>
      <c r="R1100" s="68"/>
    </row>
    <row r="1101" spans="1:18" x14ac:dyDescent="0.2">
      <c r="A1101" s="72" t="s">
        <v>2522</v>
      </c>
      <c r="B1101" s="66" t="s">
        <v>2523</v>
      </c>
      <c r="C1101" s="67">
        <v>67</v>
      </c>
      <c r="D1101" s="67" t="s">
        <v>343</v>
      </c>
      <c r="E1101" s="71">
        <v>0.83321950347156803</v>
      </c>
      <c r="F1101" s="68">
        <v>86.096256684492005</v>
      </c>
      <c r="G1101" s="71">
        <v>0.82921585200607595</v>
      </c>
      <c r="H1101" s="68">
        <v>72.268907563025195</v>
      </c>
      <c r="I1101" s="71">
        <v>0.71172987641932595</v>
      </c>
      <c r="J1101" s="68">
        <v>48.281130634071801</v>
      </c>
      <c r="K1101" s="71">
        <v>0.86612436986618702</v>
      </c>
      <c r="L1101" s="68">
        <v>59.281894576012199</v>
      </c>
      <c r="M1101" s="71">
        <v>0.92948337292161498</v>
      </c>
      <c r="N1101" s="68">
        <v>92.055003819709697</v>
      </c>
      <c r="O1101" s="71">
        <v>0.82954404614463395</v>
      </c>
      <c r="P1101" s="68">
        <v>90.581929555895897</v>
      </c>
      <c r="Q1101" s="71"/>
      <c r="R1101" s="68"/>
    </row>
    <row r="1102" spans="1:18" x14ac:dyDescent="0.2">
      <c r="A1102" s="72" t="s">
        <v>2524</v>
      </c>
      <c r="B1102" s="66" t="s">
        <v>2525</v>
      </c>
      <c r="C1102" s="67">
        <v>66</v>
      </c>
      <c r="D1102" s="67" t="s">
        <v>343</v>
      </c>
      <c r="E1102" s="71">
        <v>0.440885367931869</v>
      </c>
      <c r="F1102" s="68">
        <v>3.1192660550458702</v>
      </c>
      <c r="G1102" s="71">
        <v>0.43000113520784899</v>
      </c>
      <c r="H1102" s="68">
        <v>2.75229357798165</v>
      </c>
      <c r="I1102" s="71">
        <v>0.51533824862687805</v>
      </c>
      <c r="J1102" s="68">
        <v>4.5871559633027497</v>
      </c>
      <c r="K1102" s="71">
        <v>0.62210789875164396</v>
      </c>
      <c r="L1102" s="68">
        <v>6.2385321100917404</v>
      </c>
      <c r="M1102" s="71">
        <v>0.32465618860510798</v>
      </c>
      <c r="N1102" s="68">
        <v>5.6880733944954098</v>
      </c>
      <c r="O1102" s="71">
        <v>0.31232336846786601</v>
      </c>
      <c r="P1102" s="68">
        <v>8.2568807339449606</v>
      </c>
      <c r="Q1102" s="71"/>
      <c r="R1102" s="68"/>
    </row>
    <row r="1103" spans="1:18" x14ac:dyDescent="0.2">
      <c r="A1103" s="72" t="s">
        <v>2526</v>
      </c>
      <c r="B1103" s="66" t="s">
        <v>2527</v>
      </c>
      <c r="C1103" s="67">
        <v>67</v>
      </c>
      <c r="D1103" s="67" t="s">
        <v>343</v>
      </c>
      <c r="E1103" s="71">
        <v>0.74772122843088096</v>
      </c>
      <c r="F1103" s="68">
        <v>63.483575248281099</v>
      </c>
      <c r="G1103" s="71">
        <v>0.810798905609179</v>
      </c>
      <c r="H1103" s="68">
        <v>63.789152024446103</v>
      </c>
      <c r="I1103" s="71">
        <v>0.65237137122508304</v>
      </c>
      <c r="J1103" s="68">
        <v>26.050420168067198</v>
      </c>
      <c r="K1103" s="71">
        <v>0.78610638393279397</v>
      </c>
      <c r="L1103" s="68">
        <v>29.5645530939649</v>
      </c>
      <c r="M1103" s="71">
        <v>0.89608076009501203</v>
      </c>
      <c r="N1103" s="68">
        <v>85.637891520244494</v>
      </c>
      <c r="O1103" s="71">
        <v>0.59324872129233797</v>
      </c>
      <c r="P1103" s="68">
        <v>64.088820826952499</v>
      </c>
      <c r="Q1103" s="71"/>
      <c r="R1103" s="68"/>
    </row>
    <row r="1104" spans="1:18" x14ac:dyDescent="0.2">
      <c r="A1104" s="72" t="s">
        <v>2528</v>
      </c>
      <c r="B1104" s="66" t="s">
        <v>2529</v>
      </c>
      <c r="C1104" s="67">
        <v>67</v>
      </c>
      <c r="D1104" s="67" t="s">
        <v>343</v>
      </c>
      <c r="E1104" s="71">
        <v>0.64672231959249504</v>
      </c>
      <c r="F1104" s="68">
        <v>29.1825821237586</v>
      </c>
      <c r="G1104" s="71">
        <v>0.69003314487538903</v>
      </c>
      <c r="H1104" s="68">
        <v>24.904507257448401</v>
      </c>
      <c r="I1104" s="71">
        <v>0.57941593660664903</v>
      </c>
      <c r="J1104" s="68">
        <v>10.160427807486601</v>
      </c>
      <c r="K1104" s="71">
        <v>0.72668017733031798</v>
      </c>
      <c r="L1104" s="68">
        <v>15.889992360580599</v>
      </c>
      <c r="M1104" s="71">
        <v>0.69195368171021399</v>
      </c>
      <c r="N1104" s="68">
        <v>39.724980901451502</v>
      </c>
      <c r="O1104" s="71">
        <v>0.54552865743990497</v>
      </c>
      <c r="P1104" s="68">
        <v>56.738131699846903</v>
      </c>
      <c r="Q1104" s="71"/>
      <c r="R1104" s="68"/>
    </row>
    <row r="1105" spans="1:18" x14ac:dyDescent="0.2">
      <c r="A1105" s="72" t="s">
        <v>2530</v>
      </c>
      <c r="B1105" s="66" t="s">
        <v>2531</v>
      </c>
      <c r="C1105" s="67">
        <v>67</v>
      </c>
      <c r="D1105" s="67" t="s">
        <v>343</v>
      </c>
      <c r="E1105" s="71">
        <v>0.65820406795276298</v>
      </c>
      <c r="F1105" s="68">
        <v>33.155080213903702</v>
      </c>
      <c r="G1105" s="71">
        <v>0.62002257611572298</v>
      </c>
      <c r="H1105" s="68">
        <v>13.445378151260501</v>
      </c>
      <c r="I1105" s="71">
        <v>0.58062137138515701</v>
      </c>
      <c r="J1105" s="68">
        <v>10.2368220015279</v>
      </c>
      <c r="K1105" s="71">
        <v>0.82668363818588098</v>
      </c>
      <c r="L1105" s="68">
        <v>41.482047364400302</v>
      </c>
      <c r="M1105" s="71">
        <v>0.60288004750593804</v>
      </c>
      <c r="N1105" s="68">
        <v>23.911382734912099</v>
      </c>
      <c r="O1105" s="71">
        <v>0.66081270657111402</v>
      </c>
      <c r="P1105" s="68">
        <v>73.430321592649307</v>
      </c>
      <c r="Q1105" s="71"/>
      <c r="R1105" s="68"/>
    </row>
    <row r="1106" spans="1:18" x14ac:dyDescent="0.2">
      <c r="A1106" s="72" t="s">
        <v>2532</v>
      </c>
      <c r="B1106" s="66" t="s">
        <v>2533</v>
      </c>
      <c r="C1106" s="67">
        <v>67</v>
      </c>
      <c r="D1106" s="67" t="s">
        <v>343</v>
      </c>
      <c r="E1106" s="71">
        <v>0.655609423861366</v>
      </c>
      <c r="F1106" s="68">
        <v>31.932773109243701</v>
      </c>
      <c r="G1106" s="71">
        <v>0.66677425926822198</v>
      </c>
      <c r="H1106" s="68">
        <v>21.084797555385801</v>
      </c>
      <c r="I1106" s="71">
        <v>0.52908496826308904</v>
      </c>
      <c r="J1106" s="68">
        <v>5.2711993888464503</v>
      </c>
      <c r="K1106" s="71">
        <v>0.77801413776353501</v>
      </c>
      <c r="L1106" s="68">
        <v>27.0435446906035</v>
      </c>
      <c r="M1106" s="71">
        <v>0.65483966745843203</v>
      </c>
      <c r="N1106" s="68">
        <v>31.856378915202399</v>
      </c>
      <c r="O1106" s="71">
        <v>0.64933408655354996</v>
      </c>
      <c r="P1106" s="68">
        <v>72.358346094946398</v>
      </c>
      <c r="Q1106" s="71"/>
      <c r="R1106" s="68"/>
    </row>
    <row r="1107" spans="1:18" x14ac:dyDescent="0.2">
      <c r="A1107" s="72" t="s">
        <v>2534</v>
      </c>
      <c r="B1107" s="66" t="s">
        <v>2535</v>
      </c>
      <c r="C1107" s="67">
        <v>67</v>
      </c>
      <c r="D1107" s="67" t="s">
        <v>343</v>
      </c>
      <c r="E1107" s="71">
        <v>0.61659957361469697</v>
      </c>
      <c r="F1107" s="68">
        <v>21.2375859434683</v>
      </c>
      <c r="G1107" s="71">
        <v>0.62094695179187698</v>
      </c>
      <c r="H1107" s="68">
        <v>13.6745607333843</v>
      </c>
      <c r="I1107" s="71">
        <v>0.53464031822693803</v>
      </c>
      <c r="J1107" s="68">
        <v>5.7295645530939598</v>
      </c>
      <c r="K1107" s="71">
        <v>0.78072918804209501</v>
      </c>
      <c r="L1107" s="68">
        <v>27.654698242933499</v>
      </c>
      <c r="M1107" s="71">
        <v>0.62514845605700697</v>
      </c>
      <c r="N1107" s="68">
        <v>26.890756302521002</v>
      </c>
      <c r="O1107" s="71">
        <v>0.52153295395556798</v>
      </c>
      <c r="P1107" s="68">
        <v>52.986217457886703</v>
      </c>
      <c r="Q1107" s="71"/>
      <c r="R1107" s="68"/>
    </row>
    <row r="1108" spans="1:18" x14ac:dyDescent="0.2">
      <c r="A1108" s="72" t="s">
        <v>2536</v>
      </c>
      <c r="B1108" s="66" t="s">
        <v>2537</v>
      </c>
      <c r="C1108" s="67">
        <v>67</v>
      </c>
      <c r="D1108" s="67" t="s">
        <v>343</v>
      </c>
      <c r="E1108" s="71">
        <v>0.53781758131378699</v>
      </c>
      <c r="F1108" s="68">
        <v>10.2368220015279</v>
      </c>
      <c r="G1108" s="71">
        <v>0.56954010844745995</v>
      </c>
      <c r="H1108" s="68">
        <v>8.4033613445378208</v>
      </c>
      <c r="I1108" s="71">
        <v>0.51550487460063399</v>
      </c>
      <c r="J1108" s="68">
        <v>4.35446906035141</v>
      </c>
      <c r="K1108" s="71">
        <v>0.71800727826480903</v>
      </c>
      <c r="L1108" s="68">
        <v>14.209320091673</v>
      </c>
      <c r="M1108" s="71">
        <v>0.491538004750594</v>
      </c>
      <c r="N1108" s="68">
        <v>13.063407181054201</v>
      </c>
      <c r="O1108" s="71">
        <v>0.39449764050543701</v>
      </c>
      <c r="P1108" s="68">
        <v>33.843797856049001</v>
      </c>
      <c r="Q1108" s="71"/>
      <c r="R1108" s="68"/>
    </row>
    <row r="1109" spans="1:18" x14ac:dyDescent="0.2">
      <c r="A1109" s="72" t="s">
        <v>2538</v>
      </c>
      <c r="B1109" s="66" t="s">
        <v>2539</v>
      </c>
      <c r="C1109" s="67">
        <v>67</v>
      </c>
      <c r="D1109" s="67" t="s">
        <v>343</v>
      </c>
      <c r="E1109" s="71">
        <v>0.81594436319758101</v>
      </c>
      <c r="F1109" s="68">
        <v>82.964094728800603</v>
      </c>
      <c r="G1109" s="71">
        <v>0.81636647233697901</v>
      </c>
      <c r="H1109" s="68">
        <v>66.386554621848703</v>
      </c>
      <c r="I1109" s="71">
        <v>0.72085223811985599</v>
      </c>
      <c r="J1109" s="68">
        <v>52.330022918258202</v>
      </c>
      <c r="K1109" s="71">
        <v>0.91186637075700305</v>
      </c>
      <c r="L1109" s="68">
        <v>82.734912146676805</v>
      </c>
      <c r="M1109" s="71">
        <v>0.87010095011876498</v>
      </c>
      <c r="N1109" s="68">
        <v>80.825057295645493</v>
      </c>
      <c r="O1109" s="71">
        <v>0.76053578465530203</v>
      </c>
      <c r="P1109" s="68">
        <v>85.298621745788694</v>
      </c>
      <c r="Q1109" s="71"/>
      <c r="R1109" s="68"/>
    </row>
    <row r="1110" spans="1:18" x14ac:dyDescent="0.2">
      <c r="A1110" s="72" t="s">
        <v>1543</v>
      </c>
      <c r="B1110" s="66" t="s">
        <v>2540</v>
      </c>
      <c r="C1110" s="67">
        <v>67</v>
      </c>
      <c r="D1110" s="67" t="s">
        <v>343</v>
      </c>
      <c r="E1110" s="71">
        <v>0.60981956958710903</v>
      </c>
      <c r="F1110" s="68">
        <v>19.1749427043545</v>
      </c>
      <c r="G1110" s="71">
        <v>0.65951188728300603</v>
      </c>
      <c r="H1110" s="68">
        <v>19.709702062643199</v>
      </c>
      <c r="I1110" s="71">
        <v>0.57918955576175801</v>
      </c>
      <c r="J1110" s="68">
        <v>10.0076394194041</v>
      </c>
      <c r="K1110" s="71">
        <v>0.81352095592441898</v>
      </c>
      <c r="L1110" s="68">
        <v>36.898395721925098</v>
      </c>
      <c r="M1110" s="71">
        <v>0.53978622327791004</v>
      </c>
      <c r="N1110" s="68">
        <v>16.348357524828099</v>
      </c>
      <c r="O1110" s="71">
        <v>0.45708922568845001</v>
      </c>
      <c r="P1110" s="68">
        <v>43.5681470137825</v>
      </c>
      <c r="Q1110" s="71"/>
      <c r="R1110" s="68"/>
    </row>
    <row r="1111" spans="1:18" x14ac:dyDescent="0.2">
      <c r="A1111" s="72" t="s">
        <v>2541</v>
      </c>
      <c r="B1111" s="66" t="s">
        <v>2542</v>
      </c>
      <c r="C1111" s="67">
        <v>67</v>
      </c>
      <c r="D1111" s="67" t="s">
        <v>343</v>
      </c>
      <c r="E1111" s="71">
        <v>0.46334989568259499</v>
      </c>
      <c r="F1111" s="68">
        <v>5.1948051948051903</v>
      </c>
      <c r="G1111" s="71">
        <v>0.52068200651186203</v>
      </c>
      <c r="H1111" s="68">
        <v>5.9587471352177204</v>
      </c>
      <c r="I1111" s="71">
        <v>0.48924636605743099</v>
      </c>
      <c r="J1111" s="68">
        <v>2.5974025974026</v>
      </c>
      <c r="K1111" s="71">
        <v>0.63789650467106496</v>
      </c>
      <c r="L1111" s="68">
        <v>5.3475935828876997</v>
      </c>
      <c r="M1111" s="71">
        <v>0.40988717339667502</v>
      </c>
      <c r="N1111" s="68">
        <v>7.6394194041252899</v>
      </c>
      <c r="O1111" s="71">
        <v>0.25903742777594302</v>
      </c>
      <c r="P1111" s="68">
        <v>16.003062787136301</v>
      </c>
      <c r="Q1111" s="71"/>
      <c r="R1111" s="68"/>
    </row>
    <row r="1112" spans="1:18" x14ac:dyDescent="0.2">
      <c r="A1112" s="72" t="s">
        <v>2543</v>
      </c>
      <c r="B1112" s="66" t="s">
        <v>2544</v>
      </c>
      <c r="C1112" s="67">
        <v>67</v>
      </c>
      <c r="D1112" s="67" t="s">
        <v>343</v>
      </c>
      <c r="E1112" s="71">
        <v>0.64068781009873799</v>
      </c>
      <c r="F1112" s="68">
        <v>27.578304048892299</v>
      </c>
      <c r="G1112" s="71">
        <v>0.70493210463118305</v>
      </c>
      <c r="H1112" s="68">
        <v>28.7242169595111</v>
      </c>
      <c r="I1112" s="71">
        <v>0.59447333401257096</v>
      </c>
      <c r="J1112" s="68">
        <v>11.382734912146701</v>
      </c>
      <c r="K1112" s="71">
        <v>0.71441599553338397</v>
      </c>
      <c r="L1112" s="68">
        <v>13.6745607333843</v>
      </c>
      <c r="M1112" s="71">
        <v>0.68081947743467897</v>
      </c>
      <c r="N1112" s="68">
        <v>36.745607333842599</v>
      </c>
      <c r="O1112" s="71">
        <v>0.50879813888187397</v>
      </c>
      <c r="P1112" s="68">
        <v>51.301684532925002</v>
      </c>
      <c r="Q1112" s="71"/>
      <c r="R1112" s="68"/>
    </row>
    <row r="1113" spans="1:18" x14ac:dyDescent="0.2">
      <c r="A1113" s="72" t="s">
        <v>2545</v>
      </c>
      <c r="B1113" s="66" t="s">
        <v>2546</v>
      </c>
      <c r="C1113" s="67">
        <v>67</v>
      </c>
      <c r="D1113" s="67" t="s">
        <v>343</v>
      </c>
      <c r="E1113" s="71">
        <v>0.64723790671658699</v>
      </c>
      <c r="F1113" s="68">
        <v>29.5645530939649</v>
      </c>
      <c r="G1113" s="71">
        <v>0.73371813229264504</v>
      </c>
      <c r="H1113" s="68">
        <v>35.599694423223802</v>
      </c>
      <c r="I1113" s="71">
        <v>0.62154758635046503</v>
      </c>
      <c r="J1113" s="68">
        <v>16.348357524828099</v>
      </c>
      <c r="K1113" s="71">
        <v>0.77670402387450699</v>
      </c>
      <c r="L1113" s="68">
        <v>26.432391138273498</v>
      </c>
      <c r="M1113" s="71">
        <v>0.69195368171021399</v>
      </c>
      <c r="N1113" s="68">
        <v>39.724980901451502</v>
      </c>
      <c r="O1113" s="71">
        <v>0.412266109355102</v>
      </c>
      <c r="P1113" s="68">
        <v>36.906584992342999</v>
      </c>
      <c r="Q1113" s="71"/>
      <c r="R1113" s="68"/>
    </row>
    <row r="1114" spans="1:18" x14ac:dyDescent="0.2">
      <c r="A1114" s="72" t="s">
        <v>2547</v>
      </c>
      <c r="B1114" s="66" t="s">
        <v>2548</v>
      </c>
      <c r="C1114" s="67">
        <v>69</v>
      </c>
      <c r="D1114" s="67" t="s">
        <v>343</v>
      </c>
      <c r="E1114" s="71">
        <v>0.62127868098132499</v>
      </c>
      <c r="F1114" s="68">
        <v>36.238532110091697</v>
      </c>
      <c r="G1114" s="71">
        <v>0.72732599793530595</v>
      </c>
      <c r="H1114" s="68">
        <v>33.6391437308869</v>
      </c>
      <c r="I1114" s="71">
        <v>0.64077217349265403</v>
      </c>
      <c r="J1114" s="68">
        <v>12.9969418960245</v>
      </c>
      <c r="K1114" s="71">
        <v>0.73138353328281702</v>
      </c>
      <c r="L1114" s="68">
        <v>36.085626911315003</v>
      </c>
      <c r="M1114" s="71">
        <v>0.48066727928182701</v>
      </c>
      <c r="N1114" s="68">
        <v>28.593272171253801</v>
      </c>
      <c r="O1114" s="71">
        <v>0.52624442091402102</v>
      </c>
      <c r="P1114" s="68">
        <v>56.508422664624803</v>
      </c>
      <c r="Q1114" s="71"/>
      <c r="R1114" s="68"/>
    </row>
    <row r="1115" spans="1:18" x14ac:dyDescent="0.2">
      <c r="A1115" s="72" t="s">
        <v>2549</v>
      </c>
      <c r="B1115" s="66" t="s">
        <v>2550</v>
      </c>
      <c r="C1115" s="67">
        <v>69</v>
      </c>
      <c r="D1115" s="67" t="s">
        <v>343</v>
      </c>
      <c r="E1115" s="71">
        <v>0.49481119960632602</v>
      </c>
      <c r="F1115" s="68">
        <v>8.5626911314984699</v>
      </c>
      <c r="G1115" s="71">
        <v>0.70252398287888096</v>
      </c>
      <c r="H1115" s="68">
        <v>24.9235474006116</v>
      </c>
      <c r="I1115" s="71">
        <v>0.56410557196391498</v>
      </c>
      <c r="J1115" s="68">
        <v>4.7400611620795097</v>
      </c>
      <c r="K1115" s="71">
        <v>0.45306690255639598</v>
      </c>
      <c r="L1115" s="68">
        <v>5.0458715596330297</v>
      </c>
      <c r="M1115" s="71">
        <v>0.40291227822153097</v>
      </c>
      <c r="N1115" s="68">
        <v>14.831804281345599</v>
      </c>
      <c r="O1115" s="71">
        <v>0.35144726241090601</v>
      </c>
      <c r="P1115" s="68">
        <v>24.961715160796299</v>
      </c>
      <c r="Q1115" s="71"/>
      <c r="R1115" s="68"/>
    </row>
    <row r="1116" spans="1:18" x14ac:dyDescent="0.2">
      <c r="A1116" s="72" t="s">
        <v>2551</v>
      </c>
      <c r="B1116" s="66" t="s">
        <v>2552</v>
      </c>
      <c r="C1116" s="67">
        <v>69</v>
      </c>
      <c r="D1116" s="67" t="s">
        <v>343</v>
      </c>
      <c r="E1116" s="71">
        <v>0.57477144401756197</v>
      </c>
      <c r="F1116" s="68">
        <v>24.311926605504599</v>
      </c>
      <c r="G1116" s="71">
        <v>0.64590380365580102</v>
      </c>
      <c r="H1116" s="68">
        <v>13.6085626911315</v>
      </c>
      <c r="I1116" s="71">
        <v>0.57114559680910104</v>
      </c>
      <c r="J1116" s="68">
        <v>5.3516819571865399</v>
      </c>
      <c r="K1116" s="71">
        <v>0.64670267980253904</v>
      </c>
      <c r="L1116" s="68">
        <v>21.100917431192698</v>
      </c>
      <c r="M1116" s="71">
        <v>0.53014773450201502</v>
      </c>
      <c r="N1116" s="68">
        <v>39.755351681957201</v>
      </c>
      <c r="O1116" s="71">
        <v>0.47995740531835401</v>
      </c>
      <c r="P1116" s="68">
        <v>48.851454823889704</v>
      </c>
      <c r="Q1116" s="71"/>
      <c r="R1116" s="68"/>
    </row>
    <row r="1117" spans="1:18" x14ac:dyDescent="0.2">
      <c r="A1117" s="72" t="s">
        <v>2553</v>
      </c>
      <c r="B1117" s="66" t="s">
        <v>2554</v>
      </c>
      <c r="C1117" s="67">
        <v>67</v>
      </c>
      <c r="D1117" s="67" t="s">
        <v>343</v>
      </c>
      <c r="E1117" s="71">
        <v>0.76968208301798602</v>
      </c>
      <c r="F1117" s="68">
        <v>71.428571428571402</v>
      </c>
      <c r="G1117" s="71">
        <v>0.710388423304954</v>
      </c>
      <c r="H1117" s="68">
        <v>30.252100840336102</v>
      </c>
      <c r="I1117" s="71">
        <v>0.67460614914658601</v>
      </c>
      <c r="J1117" s="68">
        <v>33.995416348357502</v>
      </c>
      <c r="K1117" s="71">
        <v>0.88160546102062698</v>
      </c>
      <c r="L1117" s="68">
        <v>67.685255920550006</v>
      </c>
      <c r="M1117" s="71">
        <v>0.821852731591449</v>
      </c>
      <c r="N1117" s="68">
        <v>71.428571428571402</v>
      </c>
      <c r="O1117" s="71">
        <v>0.75995765002631499</v>
      </c>
      <c r="P1117" s="68">
        <v>85.145482388974003</v>
      </c>
      <c r="Q1117" s="71"/>
      <c r="R1117" s="68"/>
    </row>
    <row r="1118" spans="1:18" x14ac:dyDescent="0.2">
      <c r="A1118" s="72" t="s">
        <v>2555</v>
      </c>
      <c r="B1118" s="66" t="s">
        <v>2556</v>
      </c>
      <c r="C1118" s="67">
        <v>67</v>
      </c>
      <c r="D1118" s="67" t="s">
        <v>343</v>
      </c>
      <c r="E1118" s="71">
        <v>0.76780369013204497</v>
      </c>
      <c r="F1118" s="68">
        <v>70.741023682200193</v>
      </c>
      <c r="G1118" s="71">
        <v>0.74965017736741602</v>
      </c>
      <c r="H1118" s="68">
        <v>40.718105423987801</v>
      </c>
      <c r="I1118" s="71">
        <v>0.70970320127845998</v>
      </c>
      <c r="J1118" s="68">
        <v>47.669977081741798</v>
      </c>
      <c r="K1118" s="71">
        <v>0.90823530435591304</v>
      </c>
      <c r="L1118" s="68">
        <v>81.130634071810505</v>
      </c>
      <c r="M1118" s="71">
        <v>0.79216152019002395</v>
      </c>
      <c r="N1118" s="68">
        <v>64.858670741023701</v>
      </c>
      <c r="O1118" s="71">
        <v>0.67926824746841097</v>
      </c>
      <c r="P1118" s="68">
        <v>75.803981623277195</v>
      </c>
      <c r="Q1118" s="71"/>
      <c r="R1118" s="68"/>
    </row>
    <row r="1119" spans="1:18" x14ac:dyDescent="0.2">
      <c r="A1119" s="72" t="s">
        <v>2557</v>
      </c>
      <c r="B1119" s="66" t="s">
        <v>2558</v>
      </c>
      <c r="C1119" s="67">
        <v>67</v>
      </c>
      <c r="D1119" s="67" t="s">
        <v>343</v>
      </c>
      <c r="E1119" s="71">
        <v>0.62128128519846504</v>
      </c>
      <c r="F1119" s="68">
        <v>22.612681436210799</v>
      </c>
      <c r="G1119" s="71">
        <v>0.69820537550256401</v>
      </c>
      <c r="H1119" s="68">
        <v>26.737967914438499</v>
      </c>
      <c r="I1119" s="71">
        <v>0.56686567924301601</v>
      </c>
      <c r="J1119" s="68">
        <v>8.3269671504965608</v>
      </c>
      <c r="K1119" s="71">
        <v>0.76446792454692103</v>
      </c>
      <c r="L1119" s="68">
        <v>23.147440794499602</v>
      </c>
      <c r="M1119" s="71">
        <v>0.59545724465558203</v>
      </c>
      <c r="N1119" s="68">
        <v>22.994652406417099</v>
      </c>
      <c r="O1119" s="71">
        <v>0.48141020204424501</v>
      </c>
      <c r="P1119" s="68">
        <v>47.243491577335398</v>
      </c>
      <c r="Q1119" s="71"/>
      <c r="R1119" s="68"/>
    </row>
    <row r="1120" spans="1:18" x14ac:dyDescent="0.2">
      <c r="A1120" s="72" t="s">
        <v>2559</v>
      </c>
      <c r="B1120" s="66" t="s">
        <v>2560</v>
      </c>
      <c r="C1120" s="67">
        <v>67</v>
      </c>
      <c r="D1120" s="67" t="s">
        <v>343</v>
      </c>
      <c r="E1120" s="71">
        <v>0.74741789507446998</v>
      </c>
      <c r="F1120" s="68">
        <v>63.254392666157401</v>
      </c>
      <c r="G1120" s="71">
        <v>0.75415560969230799</v>
      </c>
      <c r="H1120" s="68">
        <v>42.398777692895301</v>
      </c>
      <c r="I1120" s="71">
        <v>0.66302140794221798</v>
      </c>
      <c r="J1120" s="68">
        <v>29.870129870129901</v>
      </c>
      <c r="K1120" s="71">
        <v>0.86698612532355201</v>
      </c>
      <c r="L1120" s="68">
        <v>59.816653934301002</v>
      </c>
      <c r="M1120" s="71">
        <v>0.80700712589073698</v>
      </c>
      <c r="N1120" s="68">
        <v>67.761650114591305</v>
      </c>
      <c r="O1120" s="71">
        <v>0.64591920652353796</v>
      </c>
      <c r="P1120" s="68">
        <v>71.592649310872901</v>
      </c>
      <c r="Q1120" s="71"/>
      <c r="R1120" s="68"/>
    </row>
    <row r="1121" spans="1:18" x14ac:dyDescent="0.2">
      <c r="A1121" s="72" t="s">
        <v>2561</v>
      </c>
      <c r="B1121" s="66" t="s">
        <v>2562</v>
      </c>
      <c r="C1121" s="67">
        <v>69</v>
      </c>
      <c r="D1121" s="67" t="s">
        <v>343</v>
      </c>
      <c r="E1121" s="71">
        <v>0.55229845017855494</v>
      </c>
      <c r="F1121" s="68">
        <v>18.501529051987799</v>
      </c>
      <c r="G1121" s="71">
        <v>0.57537516091166097</v>
      </c>
      <c r="H1121" s="68">
        <v>7.7981651376146797</v>
      </c>
      <c r="I1121" s="71">
        <v>0.53271456974140896</v>
      </c>
      <c r="J1121" s="68">
        <v>2.75229357798165</v>
      </c>
      <c r="K1121" s="71">
        <v>0.607839565944294</v>
      </c>
      <c r="L1121" s="68">
        <v>15.5963302752294</v>
      </c>
      <c r="M1121" s="71">
        <v>0.47359864282179998</v>
      </c>
      <c r="N1121" s="68">
        <v>26.758409785932699</v>
      </c>
      <c r="O1121" s="71">
        <v>0.57196431147361204</v>
      </c>
      <c r="P1121" s="68">
        <v>65.543644716692199</v>
      </c>
      <c r="Q1121" s="71"/>
      <c r="R1121" s="68"/>
    </row>
    <row r="1122" spans="1:18" x14ac:dyDescent="0.2">
      <c r="A1122" s="72" t="s">
        <v>2563</v>
      </c>
      <c r="B1122" s="66" t="s">
        <v>2564</v>
      </c>
      <c r="C1122" s="67">
        <v>67</v>
      </c>
      <c r="D1122" s="67" t="s">
        <v>343</v>
      </c>
      <c r="E1122" s="71">
        <v>0.74076656881756597</v>
      </c>
      <c r="F1122" s="68">
        <v>60.8097784568373</v>
      </c>
      <c r="G1122" s="71">
        <v>0.77995519338592001</v>
      </c>
      <c r="H1122" s="68">
        <v>52.100840336134503</v>
      </c>
      <c r="I1122" s="71">
        <v>0.63804329262575898</v>
      </c>
      <c r="J1122" s="68">
        <v>21.390374331550799</v>
      </c>
      <c r="K1122" s="71">
        <v>0.89567087585571503</v>
      </c>
      <c r="L1122" s="68">
        <v>75.0190985485103</v>
      </c>
      <c r="M1122" s="71">
        <v>0.81442992874109299</v>
      </c>
      <c r="N1122" s="68">
        <v>69.747899159663902</v>
      </c>
      <c r="O1122" s="71">
        <v>0.57573355347934496</v>
      </c>
      <c r="P1122" s="68">
        <v>61.179173047473199</v>
      </c>
      <c r="Q1122" s="71"/>
      <c r="R1122" s="68"/>
    </row>
    <row r="1123" spans="1:18" x14ac:dyDescent="0.2">
      <c r="A1123" s="72" t="s">
        <v>2565</v>
      </c>
      <c r="B1123" s="66" t="s">
        <v>2566</v>
      </c>
      <c r="C1123" s="67">
        <v>67</v>
      </c>
      <c r="D1123" s="67" t="s">
        <v>343</v>
      </c>
      <c r="E1123" s="71">
        <v>0.74322102697489201</v>
      </c>
      <c r="F1123" s="68">
        <v>61.191749427043497</v>
      </c>
      <c r="G1123" s="71">
        <v>0.77243068503475598</v>
      </c>
      <c r="H1123" s="68">
        <v>48.815889992360603</v>
      </c>
      <c r="I1123" s="71">
        <v>0.64154371530228205</v>
      </c>
      <c r="J1123" s="68">
        <v>22.459893048128301</v>
      </c>
      <c r="K1123" s="71">
        <v>0.91317167676070299</v>
      </c>
      <c r="L1123" s="68">
        <v>83.957219251336895</v>
      </c>
      <c r="M1123" s="71">
        <v>0.71422209026128303</v>
      </c>
      <c r="N1123" s="68">
        <v>43.468296409472899</v>
      </c>
      <c r="O1123" s="71">
        <v>0.67473696751543699</v>
      </c>
      <c r="P1123" s="68">
        <v>75.191424196018403</v>
      </c>
      <c r="Q1123" s="71"/>
      <c r="R1123" s="68"/>
    </row>
    <row r="1124" spans="1:18" x14ac:dyDescent="0.2">
      <c r="A1124" s="72" t="s">
        <v>2567</v>
      </c>
      <c r="B1124" s="66" t="s">
        <v>2568</v>
      </c>
      <c r="C1124" s="67">
        <v>67</v>
      </c>
      <c r="D1124" s="67" t="s">
        <v>343</v>
      </c>
      <c r="E1124" s="71">
        <v>0.66552893004117397</v>
      </c>
      <c r="F1124" s="68">
        <v>34.530175706646297</v>
      </c>
      <c r="G1124" s="71">
        <v>0.705352701582035</v>
      </c>
      <c r="H1124" s="68">
        <v>28.877005347593599</v>
      </c>
      <c r="I1124" s="71">
        <v>0.55960423604423604</v>
      </c>
      <c r="J1124" s="68">
        <v>7.7922077922077904</v>
      </c>
      <c r="K1124" s="71">
        <v>0.82434938418120896</v>
      </c>
      <c r="L1124" s="68">
        <v>40.488922841864003</v>
      </c>
      <c r="M1124" s="71">
        <v>0.63999406175772</v>
      </c>
      <c r="N1124" s="68">
        <v>29.335370511841099</v>
      </c>
      <c r="O1124" s="71">
        <v>0.59834426664066898</v>
      </c>
      <c r="P1124" s="68">
        <v>64.701378254211306</v>
      </c>
      <c r="Q1124" s="71"/>
      <c r="R1124" s="68"/>
    </row>
    <row r="1125" spans="1:18" x14ac:dyDescent="0.2">
      <c r="A1125" s="72" t="s">
        <v>2569</v>
      </c>
      <c r="B1125" s="66" t="s">
        <v>2570</v>
      </c>
      <c r="C1125" s="67">
        <v>67</v>
      </c>
      <c r="D1125" s="67" t="s">
        <v>343</v>
      </c>
      <c r="E1125" s="71">
        <v>0.70645276045705896</v>
      </c>
      <c r="F1125" s="68">
        <v>49.045072574484301</v>
      </c>
      <c r="G1125" s="71">
        <v>0.75068482149738902</v>
      </c>
      <c r="H1125" s="68">
        <v>40.8708938120703</v>
      </c>
      <c r="I1125" s="71">
        <v>0.61813255069488204</v>
      </c>
      <c r="J1125" s="68">
        <v>15.4316271963331</v>
      </c>
      <c r="K1125" s="71">
        <v>0.86470409216901201</v>
      </c>
      <c r="L1125" s="68">
        <v>58.135981665393402</v>
      </c>
      <c r="M1125" s="71">
        <v>0.758758907363421</v>
      </c>
      <c r="N1125" s="68">
        <v>55.767761650114601</v>
      </c>
      <c r="O1125" s="71">
        <v>0.53998343056059295</v>
      </c>
      <c r="P1125" s="68">
        <v>55.972434915773299</v>
      </c>
      <c r="Q1125" s="71"/>
      <c r="R1125" s="68"/>
    </row>
    <row r="1126" spans="1:18" x14ac:dyDescent="0.2">
      <c r="A1126" s="72" t="s">
        <v>2571</v>
      </c>
      <c r="B1126" s="66" t="s">
        <v>2572</v>
      </c>
      <c r="C1126" s="67">
        <v>69</v>
      </c>
      <c r="D1126" s="67" t="s">
        <v>343</v>
      </c>
      <c r="E1126" s="71">
        <v>0.60671940755354403</v>
      </c>
      <c r="F1126" s="68">
        <v>33.0275229357798</v>
      </c>
      <c r="G1126" s="71">
        <v>0.81723249218868499</v>
      </c>
      <c r="H1126" s="68">
        <v>66.9724770642202</v>
      </c>
      <c r="I1126" s="71">
        <v>0.50337215061725304</v>
      </c>
      <c r="J1126" s="68">
        <v>1.6819571865443399</v>
      </c>
      <c r="K1126" s="71">
        <v>0.58759074359950303</v>
      </c>
      <c r="L1126" s="68">
        <v>13.7614678899083</v>
      </c>
      <c r="M1126" s="71">
        <v>0.537216370962041</v>
      </c>
      <c r="N1126" s="68">
        <v>41.590214067278303</v>
      </c>
      <c r="O1126" s="71">
        <v>0.58818528040023998</v>
      </c>
      <c r="P1126" s="68">
        <v>68.4532924961715</v>
      </c>
      <c r="Q1126" s="71"/>
      <c r="R1126" s="68"/>
    </row>
    <row r="1127" spans="1:18" x14ac:dyDescent="0.2">
      <c r="A1127" s="72" t="s">
        <v>2573</v>
      </c>
      <c r="B1127" s="66" t="s">
        <v>2574</v>
      </c>
      <c r="C1127" s="67">
        <v>67</v>
      </c>
      <c r="D1127" s="67" t="s">
        <v>343</v>
      </c>
      <c r="E1127" s="71">
        <v>0.696819735127016</v>
      </c>
      <c r="F1127" s="68">
        <v>45.989304812834199</v>
      </c>
      <c r="G1127" s="71">
        <v>0.760331349958283</v>
      </c>
      <c r="H1127" s="68">
        <v>44.690603514132903</v>
      </c>
      <c r="I1127" s="71">
        <v>0.60704457361182795</v>
      </c>
      <c r="J1127" s="68">
        <v>13.1398013750955</v>
      </c>
      <c r="K1127" s="71">
        <v>0.84193048956920302</v>
      </c>
      <c r="L1127" s="68">
        <v>46.829640947287999</v>
      </c>
      <c r="M1127" s="71">
        <v>0.762470308788599</v>
      </c>
      <c r="N1127" s="68">
        <v>56.760886172650899</v>
      </c>
      <c r="O1127" s="71">
        <v>0.51232195370716604</v>
      </c>
      <c r="P1127" s="68">
        <v>51.684532924961701</v>
      </c>
      <c r="Q1127" s="71"/>
      <c r="R1127" s="68"/>
    </row>
    <row r="1128" spans="1:18" x14ac:dyDescent="0.2">
      <c r="A1128" s="72" t="s">
        <v>2575</v>
      </c>
      <c r="B1128" s="66" t="s">
        <v>2576</v>
      </c>
      <c r="C1128" s="67">
        <v>69</v>
      </c>
      <c r="D1128" s="67" t="s">
        <v>343</v>
      </c>
      <c r="E1128" s="71">
        <v>0.605537664682544</v>
      </c>
      <c r="F1128" s="68">
        <v>32.721712538226299</v>
      </c>
      <c r="G1128" s="71">
        <v>0.74196797634391998</v>
      </c>
      <c r="H1128" s="68">
        <v>37.920489296636099</v>
      </c>
      <c r="I1128" s="71">
        <v>0.62764806471782097</v>
      </c>
      <c r="J1128" s="68">
        <v>10.550458715596299</v>
      </c>
      <c r="K1128" s="71">
        <v>0.66299263962997002</v>
      </c>
      <c r="L1128" s="68">
        <v>24.159021406727799</v>
      </c>
      <c r="M1128" s="71">
        <v>0.56549091680214902</v>
      </c>
      <c r="N1128" s="68">
        <v>50</v>
      </c>
      <c r="O1128" s="71">
        <v>0.42958872591886199</v>
      </c>
      <c r="P1128" s="68">
        <v>39.509954058193003</v>
      </c>
      <c r="Q1128" s="71"/>
      <c r="R1128" s="68"/>
    </row>
    <row r="1129" spans="1:18" x14ac:dyDescent="0.2">
      <c r="A1129" s="72" t="s">
        <v>2577</v>
      </c>
      <c r="B1129" s="66" t="s">
        <v>2578</v>
      </c>
      <c r="C1129" s="67">
        <v>69</v>
      </c>
      <c r="D1129" s="67" t="s">
        <v>343</v>
      </c>
      <c r="E1129" s="71">
        <v>0.66003053729128702</v>
      </c>
      <c r="F1129" s="68">
        <v>46.330275229357802</v>
      </c>
      <c r="G1129" s="71">
        <v>0.70364642555886303</v>
      </c>
      <c r="H1129" s="68">
        <v>25.3822629969419</v>
      </c>
      <c r="I1129" s="71">
        <v>0.66230050712219202</v>
      </c>
      <c r="J1129" s="68">
        <v>17.431192660550501</v>
      </c>
      <c r="K1129" s="71">
        <v>0.68892186788933796</v>
      </c>
      <c r="L1129" s="68">
        <v>27.370030581039799</v>
      </c>
      <c r="M1129" s="71">
        <v>0.60083409910228303</v>
      </c>
      <c r="N1129" s="68">
        <v>57.798165137614703</v>
      </c>
      <c r="O1129" s="71">
        <v>0.64444978678376197</v>
      </c>
      <c r="P1129" s="68">
        <v>78.866768759571201</v>
      </c>
      <c r="Q1129" s="71"/>
      <c r="R1129" s="68"/>
    </row>
    <row r="1130" spans="1:18" x14ac:dyDescent="0.2">
      <c r="A1130" s="72" t="s">
        <v>2579</v>
      </c>
      <c r="B1130" s="66" t="s">
        <v>2580</v>
      </c>
      <c r="C1130" s="67">
        <v>69</v>
      </c>
      <c r="D1130" s="67" t="s">
        <v>343</v>
      </c>
      <c r="E1130" s="71">
        <v>0.45683778715871698</v>
      </c>
      <c r="F1130" s="68">
        <v>5.1987767584097897</v>
      </c>
      <c r="G1130" s="71">
        <v>0.685399321691741</v>
      </c>
      <c r="H1130" s="68">
        <v>20.795107033639098</v>
      </c>
      <c r="I1130" s="71">
        <v>0.55915760815346505</v>
      </c>
      <c r="J1130" s="68">
        <v>4.1284403669724803</v>
      </c>
      <c r="K1130" s="71">
        <v>0.47781772636703601</v>
      </c>
      <c r="L1130" s="68">
        <v>5.65749235474006</v>
      </c>
      <c r="M1130" s="71">
        <v>0.36756909592139703</v>
      </c>
      <c r="N1130" s="68">
        <v>12.0795107033639</v>
      </c>
      <c r="O1130" s="71">
        <v>0.194245183659948</v>
      </c>
      <c r="P1130" s="68">
        <v>6.5849923430321597</v>
      </c>
      <c r="Q1130" s="71"/>
      <c r="R1130" s="68"/>
    </row>
    <row r="1131" spans="1:18" x14ac:dyDescent="0.2">
      <c r="A1131" s="72" t="s">
        <v>2522</v>
      </c>
      <c r="B1131" s="66" t="s">
        <v>2581</v>
      </c>
      <c r="C1131" s="67">
        <v>69</v>
      </c>
      <c r="D1131" s="67" t="s">
        <v>343</v>
      </c>
      <c r="E1131" s="71">
        <v>0.18841491389496801</v>
      </c>
      <c r="F1131" s="68">
        <v>0.30581039755351702</v>
      </c>
      <c r="G1131" s="71">
        <v>0.207786566840586</v>
      </c>
      <c r="H1131" s="68">
        <v>0.15290519877675801</v>
      </c>
      <c r="I1131" s="71">
        <v>0.404753403006613</v>
      </c>
      <c r="J1131" s="68">
        <v>0.30581039755351702</v>
      </c>
      <c r="K1131" s="71">
        <v>0.17650949627109699</v>
      </c>
      <c r="L1131" s="68">
        <v>0.30581039755351702</v>
      </c>
      <c r="M1131" s="71">
        <v>0</v>
      </c>
      <c r="N1131" s="68">
        <v>1.2232415902140701</v>
      </c>
      <c r="O1131" s="71">
        <v>0.15302510335654301</v>
      </c>
      <c r="P1131" s="68">
        <v>4.2879019908116396</v>
      </c>
      <c r="Q1131" s="71"/>
      <c r="R1131" s="68"/>
    </row>
    <row r="1132" spans="1:18" x14ac:dyDescent="0.2">
      <c r="A1132" s="72" t="s">
        <v>2582</v>
      </c>
      <c r="B1132" s="66" t="s">
        <v>2583</v>
      </c>
      <c r="C1132" s="67">
        <v>69</v>
      </c>
      <c r="D1132" s="67" t="s">
        <v>343</v>
      </c>
      <c r="E1132" s="71">
        <v>0.59277519583136795</v>
      </c>
      <c r="F1132" s="68">
        <v>29.663608562691099</v>
      </c>
      <c r="G1132" s="71">
        <v>0.71939802091717897</v>
      </c>
      <c r="H1132" s="68">
        <v>31.345565749235501</v>
      </c>
      <c r="I1132" s="71">
        <v>0.59829833037921498</v>
      </c>
      <c r="J1132" s="68">
        <v>7.3394495412843996</v>
      </c>
      <c r="K1132" s="71">
        <v>0.56781698448125595</v>
      </c>
      <c r="L1132" s="68">
        <v>11.620795107033601</v>
      </c>
      <c r="M1132" s="71">
        <v>0.51601046158196096</v>
      </c>
      <c r="N1132" s="68">
        <v>35.779816513761503</v>
      </c>
      <c r="O1132" s="71">
        <v>0.56235218179723101</v>
      </c>
      <c r="P1132" s="68">
        <v>64.012251148545204</v>
      </c>
      <c r="Q1132" s="71"/>
      <c r="R1132" s="68"/>
    </row>
    <row r="1133" spans="1:18" x14ac:dyDescent="0.2">
      <c r="A1133" s="72" t="s">
        <v>2584</v>
      </c>
      <c r="B1133" s="66" t="s">
        <v>2585</v>
      </c>
      <c r="C1133" s="67">
        <v>67</v>
      </c>
      <c r="D1133" s="67" t="s">
        <v>343</v>
      </c>
      <c r="E1133" s="71">
        <v>0.81515634618090604</v>
      </c>
      <c r="F1133" s="68">
        <v>82.429335370511794</v>
      </c>
      <c r="G1133" s="71">
        <v>0.857406708826709</v>
      </c>
      <c r="H1133" s="68">
        <v>84.033613445378194</v>
      </c>
      <c r="I1133" s="71">
        <v>0.79858294384210304</v>
      </c>
      <c r="J1133" s="68">
        <v>81.5889992360581</v>
      </c>
      <c r="K1133" s="71">
        <v>0.927451636206441</v>
      </c>
      <c r="L1133" s="68">
        <v>89.839572192513401</v>
      </c>
      <c r="M1133" s="71">
        <v>0.89236935866983402</v>
      </c>
      <c r="N1133" s="68">
        <v>85.103132161955699</v>
      </c>
      <c r="O1133" s="71">
        <v>0.59997108335944205</v>
      </c>
      <c r="P1133" s="68">
        <v>65.007656967840703</v>
      </c>
      <c r="Q1133" s="71"/>
      <c r="R1133" s="68"/>
    </row>
    <row r="1134" spans="1:18" x14ac:dyDescent="0.2">
      <c r="A1134" s="72" t="s">
        <v>2586</v>
      </c>
      <c r="B1134" s="66" t="s">
        <v>2587</v>
      </c>
      <c r="C1134" s="67">
        <v>67</v>
      </c>
      <c r="D1134" s="67" t="s">
        <v>343</v>
      </c>
      <c r="E1134" s="71">
        <v>0.83498267089317701</v>
      </c>
      <c r="F1134" s="68">
        <v>86.478227654698202</v>
      </c>
      <c r="G1134" s="71">
        <v>0.86626306129351704</v>
      </c>
      <c r="H1134" s="68">
        <v>86.936592818945797</v>
      </c>
      <c r="I1134" s="71">
        <v>0.75840092199314402</v>
      </c>
      <c r="J1134" s="68">
        <v>66.844919786096298</v>
      </c>
      <c r="K1134" s="71">
        <v>0.91746561873528898</v>
      </c>
      <c r="L1134" s="68">
        <v>85.943468296409506</v>
      </c>
      <c r="M1134" s="71">
        <v>0.92577197149643697</v>
      </c>
      <c r="N1134" s="68">
        <v>91.6730328495034</v>
      </c>
      <c r="O1134" s="71">
        <v>0.70701178094749895</v>
      </c>
      <c r="P1134" s="68">
        <v>79.862174578866799</v>
      </c>
      <c r="Q1134" s="71"/>
      <c r="R1134" s="68"/>
    </row>
    <row r="1135" spans="1:18" x14ac:dyDescent="0.2">
      <c r="A1135" s="72" t="s">
        <v>2588</v>
      </c>
      <c r="B1135" s="66" t="s">
        <v>2589</v>
      </c>
      <c r="C1135" s="67">
        <v>69</v>
      </c>
      <c r="D1135" s="67" t="s">
        <v>343</v>
      </c>
      <c r="E1135" s="71">
        <v>0.86622410077533796</v>
      </c>
      <c r="F1135" s="68">
        <v>97.094801223241603</v>
      </c>
      <c r="G1135" s="71">
        <v>0.95191818730801103</v>
      </c>
      <c r="H1135" s="68">
        <v>98.929663608562706</v>
      </c>
      <c r="I1135" s="71">
        <v>0.76832159631838004</v>
      </c>
      <c r="J1135" s="68">
        <v>68.501529051987802</v>
      </c>
      <c r="K1135" s="71">
        <v>0.93898168589113495</v>
      </c>
      <c r="L1135" s="68">
        <v>94.954128440367001</v>
      </c>
      <c r="M1135" s="71">
        <v>0.83409910228316997</v>
      </c>
      <c r="N1135" s="68">
        <v>91.284403669724796</v>
      </c>
      <c r="O1135" s="71">
        <v>0.83779993207599202</v>
      </c>
      <c r="P1135" s="68">
        <v>96.630934150076598</v>
      </c>
      <c r="Q1135" s="71"/>
      <c r="R1135" s="68"/>
    </row>
    <row r="1136" spans="1:18" x14ac:dyDescent="0.2">
      <c r="A1136" s="72" t="s">
        <v>2297</v>
      </c>
      <c r="B1136" s="66" t="s">
        <v>2590</v>
      </c>
      <c r="C1136" s="67">
        <v>67</v>
      </c>
      <c r="D1136" s="67" t="s">
        <v>343</v>
      </c>
      <c r="E1136" s="71">
        <v>0.78230800037032699</v>
      </c>
      <c r="F1136" s="68">
        <v>74.407944996180305</v>
      </c>
      <c r="G1136" s="71">
        <v>0.77998133407906201</v>
      </c>
      <c r="H1136" s="68">
        <v>52.253628724217002</v>
      </c>
      <c r="I1136" s="71">
        <v>0.69490588028378297</v>
      </c>
      <c r="J1136" s="68">
        <v>42.016806722689097</v>
      </c>
      <c r="K1136" s="71">
        <v>0.86222183044962197</v>
      </c>
      <c r="L1136" s="68">
        <v>56.760886172650899</v>
      </c>
      <c r="M1136" s="71">
        <v>0.818141330166271</v>
      </c>
      <c r="N1136" s="68">
        <v>70.741023682200193</v>
      </c>
      <c r="O1136" s="71">
        <v>0.75628962687289802</v>
      </c>
      <c r="P1136" s="68">
        <v>84.686064318529901</v>
      </c>
      <c r="Q1136" s="71"/>
      <c r="R1136" s="68"/>
    </row>
    <row r="1137" spans="1:18" x14ac:dyDescent="0.2">
      <c r="A1137" s="72" t="s">
        <v>1581</v>
      </c>
      <c r="B1137" s="66" t="s">
        <v>2591</v>
      </c>
      <c r="C1137" s="67">
        <v>67</v>
      </c>
      <c r="D1137" s="67" t="s">
        <v>343</v>
      </c>
      <c r="E1137" s="71">
        <v>0.81050918634954705</v>
      </c>
      <c r="F1137" s="68">
        <v>81.6653934300993</v>
      </c>
      <c r="G1137" s="71">
        <v>0.86193144662550802</v>
      </c>
      <c r="H1137" s="68">
        <v>85.637891520244494</v>
      </c>
      <c r="I1137" s="71">
        <v>0.71808274237665703</v>
      </c>
      <c r="J1137" s="68">
        <v>51.107715813598197</v>
      </c>
      <c r="K1137" s="71">
        <v>0.89218575147322898</v>
      </c>
      <c r="L1137" s="68">
        <v>72.956455309396503</v>
      </c>
      <c r="M1137" s="71">
        <v>0.88494655581947801</v>
      </c>
      <c r="N1137" s="68">
        <v>83.3460656990069</v>
      </c>
      <c r="O1137" s="71">
        <v>0.69539943545286698</v>
      </c>
      <c r="P1137" s="68">
        <v>78.254211332312394</v>
      </c>
      <c r="Q1137" s="71"/>
      <c r="R1137" s="68"/>
    </row>
    <row r="1138" spans="1:18" x14ac:dyDescent="0.2">
      <c r="A1138" s="72" t="s">
        <v>2592</v>
      </c>
      <c r="B1138" s="66" t="s">
        <v>2593</v>
      </c>
      <c r="C1138" s="67">
        <v>67</v>
      </c>
      <c r="D1138" s="67" t="s">
        <v>343</v>
      </c>
      <c r="E1138" s="71">
        <v>0.79969021713316002</v>
      </c>
      <c r="F1138" s="68">
        <v>79.220779220779207</v>
      </c>
      <c r="G1138" s="71">
        <v>0.81562094514385297</v>
      </c>
      <c r="H1138" s="68">
        <v>66.080977845683705</v>
      </c>
      <c r="I1138" s="71">
        <v>0.71873470496408598</v>
      </c>
      <c r="J1138" s="68">
        <v>51.566080977845701</v>
      </c>
      <c r="K1138" s="71">
        <v>0.92492640994803599</v>
      </c>
      <c r="L1138" s="68">
        <v>88.464476699770799</v>
      </c>
      <c r="M1138" s="71">
        <v>0.89236935866983402</v>
      </c>
      <c r="N1138" s="68">
        <v>85.103132161955699</v>
      </c>
      <c r="O1138" s="71">
        <v>0.64679966693998903</v>
      </c>
      <c r="P1138" s="68">
        <v>71.745788667687606</v>
      </c>
      <c r="Q1138" s="71"/>
      <c r="R1138" s="68"/>
    </row>
    <row r="1139" spans="1:18" x14ac:dyDescent="0.2">
      <c r="A1139" s="72" t="s">
        <v>2594</v>
      </c>
      <c r="B1139" s="66" t="s">
        <v>2595</v>
      </c>
      <c r="C1139" s="67">
        <v>67</v>
      </c>
      <c r="D1139" s="67" t="s">
        <v>343</v>
      </c>
      <c r="E1139" s="71">
        <v>0.67240119458288505</v>
      </c>
      <c r="F1139" s="68">
        <v>36.822001527883899</v>
      </c>
      <c r="G1139" s="71">
        <v>0.71403939588614496</v>
      </c>
      <c r="H1139" s="68">
        <v>31.321619556913699</v>
      </c>
      <c r="I1139" s="71">
        <v>0.58126574955858601</v>
      </c>
      <c r="J1139" s="68">
        <v>10.313216195569099</v>
      </c>
      <c r="K1139" s="71">
        <v>0.830066237478013</v>
      </c>
      <c r="L1139" s="68">
        <v>42.5515660809778</v>
      </c>
      <c r="M1139" s="71">
        <v>0.71793349168646103</v>
      </c>
      <c r="N1139" s="68">
        <v>44.537815126050397</v>
      </c>
      <c r="O1139" s="71">
        <v>0.51870109830521804</v>
      </c>
      <c r="P1139" s="68">
        <v>52.450229709035199</v>
      </c>
      <c r="Q1139" s="71"/>
      <c r="R1139" s="68"/>
    </row>
    <row r="1140" spans="1:18" x14ac:dyDescent="0.2">
      <c r="A1140" s="72" t="s">
        <v>2596</v>
      </c>
      <c r="B1140" s="66" t="s">
        <v>2597</v>
      </c>
      <c r="C1140" s="67">
        <v>67</v>
      </c>
      <c r="D1140" s="67" t="s">
        <v>343</v>
      </c>
      <c r="E1140" s="71">
        <v>0.71302332758337295</v>
      </c>
      <c r="F1140" s="68">
        <v>51.948051948051898</v>
      </c>
      <c r="G1140" s="71">
        <v>0.72194594042442095</v>
      </c>
      <c r="H1140" s="68">
        <v>33.3842627960275</v>
      </c>
      <c r="I1140" s="71">
        <v>0.64378503794049302</v>
      </c>
      <c r="J1140" s="68">
        <v>23.147440794499602</v>
      </c>
      <c r="K1140" s="71">
        <v>0.90582688146718804</v>
      </c>
      <c r="L1140" s="68">
        <v>80.137509549274299</v>
      </c>
      <c r="M1140" s="71">
        <v>0.70308788598574801</v>
      </c>
      <c r="N1140" s="68">
        <v>41.176470588235297</v>
      </c>
      <c r="O1140" s="71">
        <v>0.59047089209901704</v>
      </c>
      <c r="P1140" s="68">
        <v>63.859111791730498</v>
      </c>
      <c r="Q1140" s="71"/>
      <c r="R1140" s="68"/>
    </row>
    <row r="1141" spans="1:18" x14ac:dyDescent="0.2">
      <c r="A1141" s="72" t="s">
        <v>2598</v>
      </c>
      <c r="B1141" s="66" t="s">
        <v>2599</v>
      </c>
      <c r="C1141" s="67">
        <v>67</v>
      </c>
      <c r="D1141" s="67" t="s">
        <v>343</v>
      </c>
      <c r="E1141" s="71">
        <v>0.77755284542859104</v>
      </c>
      <c r="F1141" s="68">
        <v>73.491214667685298</v>
      </c>
      <c r="G1141" s="71">
        <v>0.81147275051735601</v>
      </c>
      <c r="H1141" s="68">
        <v>64.018334606569894</v>
      </c>
      <c r="I1141" s="71">
        <v>0.65516087532492095</v>
      </c>
      <c r="J1141" s="68">
        <v>26.967150496562301</v>
      </c>
      <c r="K1141" s="71">
        <v>0.89918314703353397</v>
      </c>
      <c r="L1141" s="68">
        <v>76.776165011459099</v>
      </c>
      <c r="M1141" s="71">
        <v>0.881235154394299</v>
      </c>
      <c r="N1141" s="68">
        <v>82.352941176470594</v>
      </c>
      <c r="O1141" s="71">
        <v>0.64071229987284495</v>
      </c>
      <c r="P1141" s="68">
        <v>70.826952526799403</v>
      </c>
      <c r="Q1141" s="71"/>
      <c r="R1141" s="68"/>
    </row>
    <row r="1142" spans="1:18" x14ac:dyDescent="0.2">
      <c r="A1142" s="72" t="s">
        <v>2600</v>
      </c>
      <c r="B1142" s="66" t="s">
        <v>2601</v>
      </c>
      <c r="C1142" s="67">
        <v>67</v>
      </c>
      <c r="D1142" s="67" t="s">
        <v>343</v>
      </c>
      <c r="E1142" s="71">
        <v>0.72933921830000403</v>
      </c>
      <c r="F1142" s="68">
        <v>58.059587471352202</v>
      </c>
      <c r="G1142" s="71">
        <v>0.82940937017932304</v>
      </c>
      <c r="H1142" s="68">
        <v>72.345301757066494</v>
      </c>
      <c r="I1142" s="71">
        <v>0.691200805099071</v>
      </c>
      <c r="J1142" s="68">
        <v>40.488922841864003</v>
      </c>
      <c r="K1142" s="71">
        <v>0.85196384480871001</v>
      </c>
      <c r="L1142" s="68">
        <v>51.489686783804402</v>
      </c>
      <c r="M1142" s="71">
        <v>0.77731591448931103</v>
      </c>
      <c r="N1142" s="68">
        <v>60.580595874713502</v>
      </c>
      <c r="O1142" s="71">
        <v>0.49680615692360502</v>
      </c>
      <c r="P1142" s="68">
        <v>49.693721286370597</v>
      </c>
      <c r="Q1142" s="71"/>
      <c r="R1142" s="68"/>
    </row>
    <row r="1143" spans="1:18" x14ac:dyDescent="0.2">
      <c r="A1143" s="72" t="s">
        <v>2602</v>
      </c>
      <c r="B1143" s="66" t="s">
        <v>2603</v>
      </c>
      <c r="C1143" s="67">
        <v>67</v>
      </c>
      <c r="D1143" s="67" t="s">
        <v>343</v>
      </c>
      <c r="E1143" s="71">
        <v>0.78438866500505899</v>
      </c>
      <c r="F1143" s="68">
        <v>74.866310160427801</v>
      </c>
      <c r="G1143" s="71">
        <v>0.87171850833361697</v>
      </c>
      <c r="H1143" s="68">
        <v>88.617265087853298</v>
      </c>
      <c r="I1143" s="71">
        <v>0.688862273444665</v>
      </c>
      <c r="J1143" s="68">
        <v>39.266615737203999</v>
      </c>
      <c r="K1143" s="71">
        <v>0.90854731412582701</v>
      </c>
      <c r="L1143" s="68">
        <v>81.436210847975602</v>
      </c>
      <c r="M1143" s="71">
        <v>0.86638954869358697</v>
      </c>
      <c r="N1143" s="68">
        <v>79.831932773109202</v>
      </c>
      <c r="O1143" s="71">
        <v>0.58642568042760101</v>
      </c>
      <c r="P1143" s="68">
        <v>63.323124042879002</v>
      </c>
      <c r="Q1143" s="71"/>
      <c r="R1143" s="68"/>
    </row>
    <row r="1144" spans="1:18" x14ac:dyDescent="0.2">
      <c r="A1144" s="72" t="s">
        <v>1262</v>
      </c>
      <c r="B1144" s="66" t="s">
        <v>2604</v>
      </c>
      <c r="C1144" s="67">
        <v>67</v>
      </c>
      <c r="D1144" s="67" t="s">
        <v>343</v>
      </c>
      <c r="E1144" s="71">
        <v>0.79115409657656199</v>
      </c>
      <c r="F1144" s="68">
        <v>76.6997708174179</v>
      </c>
      <c r="G1144" s="71">
        <v>0.82824633181016105</v>
      </c>
      <c r="H1144" s="68">
        <v>71.7341482047364</v>
      </c>
      <c r="I1144" s="71">
        <v>0.71741373398792996</v>
      </c>
      <c r="J1144" s="68">
        <v>50.496562261268103</v>
      </c>
      <c r="K1144" s="71">
        <v>0.87145376015779097</v>
      </c>
      <c r="L1144" s="68">
        <v>62.4904507257448</v>
      </c>
      <c r="M1144" s="71">
        <v>0.758758907363421</v>
      </c>
      <c r="N1144" s="68">
        <v>55.767761650114601</v>
      </c>
      <c r="O1144" s="71">
        <v>0.77989774956350599</v>
      </c>
      <c r="P1144" s="68">
        <v>86.753445635528294</v>
      </c>
      <c r="Q1144" s="71"/>
      <c r="R1144" s="68"/>
    </row>
    <row r="1145" spans="1:18" x14ac:dyDescent="0.2">
      <c r="A1145" s="72" t="s">
        <v>2605</v>
      </c>
      <c r="B1145" s="66" t="s">
        <v>2606</v>
      </c>
      <c r="C1145" s="67">
        <v>69</v>
      </c>
      <c r="D1145" s="67" t="s">
        <v>343</v>
      </c>
      <c r="E1145" s="71">
        <v>0.638919531726025</v>
      </c>
      <c r="F1145" s="68">
        <v>40.825688073394502</v>
      </c>
      <c r="G1145" s="71">
        <v>0.70427277574748004</v>
      </c>
      <c r="H1145" s="68">
        <v>25.688073394495401</v>
      </c>
      <c r="I1145" s="71">
        <v>0.74807308394392402</v>
      </c>
      <c r="J1145" s="68">
        <v>58.103975535168203</v>
      </c>
      <c r="K1145" s="71">
        <v>0.75955796864260205</v>
      </c>
      <c r="L1145" s="68">
        <v>42.354740061162097</v>
      </c>
      <c r="M1145" s="71">
        <v>0.61497137202233698</v>
      </c>
      <c r="N1145" s="68">
        <v>61.4678899082569</v>
      </c>
      <c r="O1145" s="71">
        <v>0.36772245827377997</v>
      </c>
      <c r="P1145" s="68">
        <v>28.483920367534498</v>
      </c>
      <c r="Q1145" s="71"/>
      <c r="R1145" s="68"/>
    </row>
    <row r="1146" spans="1:18" x14ac:dyDescent="0.2">
      <c r="A1146" s="72" t="s">
        <v>2607</v>
      </c>
      <c r="B1146" s="66" t="s">
        <v>2608</v>
      </c>
      <c r="C1146" s="67">
        <v>69</v>
      </c>
      <c r="D1146" s="67" t="s">
        <v>343</v>
      </c>
      <c r="E1146" s="71">
        <v>0.56622514095555099</v>
      </c>
      <c r="F1146" s="68">
        <v>22.17125382263</v>
      </c>
      <c r="G1146" s="71">
        <v>0.71859612110825999</v>
      </c>
      <c r="H1146" s="68">
        <v>31.039755351682</v>
      </c>
      <c r="I1146" s="71">
        <v>0.69261880838081402</v>
      </c>
      <c r="J1146" s="68">
        <v>28.899082568807302</v>
      </c>
      <c r="K1146" s="71">
        <v>0.39872640928773301</v>
      </c>
      <c r="L1146" s="68">
        <v>2.44648318042813</v>
      </c>
      <c r="M1146" s="71">
        <v>0.65738319078249796</v>
      </c>
      <c r="N1146" s="68">
        <v>70.948012232415905</v>
      </c>
      <c r="O1146" s="71">
        <v>0.36380117521845101</v>
      </c>
      <c r="P1146" s="68">
        <v>27.718223583461</v>
      </c>
      <c r="Q1146" s="71"/>
      <c r="R1146" s="68"/>
    </row>
    <row r="1147" spans="1:18" x14ac:dyDescent="0.2">
      <c r="A1147" s="72" t="s">
        <v>2609</v>
      </c>
      <c r="B1147" s="66" t="s">
        <v>2610</v>
      </c>
      <c r="C1147" s="67">
        <v>69</v>
      </c>
      <c r="D1147" s="67" t="s">
        <v>343</v>
      </c>
      <c r="E1147" s="71">
        <v>0.55520170058005303</v>
      </c>
      <c r="F1147" s="68">
        <v>19.1131498470948</v>
      </c>
      <c r="G1147" s="71">
        <v>0.67233084114876196</v>
      </c>
      <c r="H1147" s="68">
        <v>18.501529051987799</v>
      </c>
      <c r="I1147" s="71">
        <v>0.72171156931935598</v>
      </c>
      <c r="J1147" s="68">
        <v>42.813455657492398</v>
      </c>
      <c r="K1147" s="71">
        <v>0.663023085896701</v>
      </c>
      <c r="L1147" s="68">
        <v>24.311926605504599</v>
      </c>
      <c r="M1147" s="71">
        <v>0.50894182512193398</v>
      </c>
      <c r="N1147" s="68">
        <v>33.944954128440401</v>
      </c>
      <c r="O1147" s="71">
        <v>0.21000118141351101</v>
      </c>
      <c r="P1147" s="68">
        <v>7.9632465543644697</v>
      </c>
      <c r="Q1147" s="71"/>
      <c r="R1147" s="68"/>
    </row>
    <row r="1148" spans="1:18" x14ac:dyDescent="0.2">
      <c r="A1148" s="72" t="s">
        <v>2611</v>
      </c>
      <c r="B1148" s="66" t="s">
        <v>2612</v>
      </c>
      <c r="C1148" s="67">
        <v>69</v>
      </c>
      <c r="D1148" s="67" t="s">
        <v>343</v>
      </c>
      <c r="E1148" s="71">
        <v>0.51337961088302297</v>
      </c>
      <c r="F1148" s="68">
        <v>11.926605504587201</v>
      </c>
      <c r="G1148" s="71">
        <v>0.61644816730816199</v>
      </c>
      <c r="H1148" s="68">
        <v>11.3149847094801</v>
      </c>
      <c r="I1148" s="71">
        <v>0.64065508498597901</v>
      </c>
      <c r="J1148" s="68">
        <v>12.8440366972477</v>
      </c>
      <c r="K1148" s="71">
        <v>0.68246848747572297</v>
      </c>
      <c r="L1148" s="68">
        <v>26.758409785932699</v>
      </c>
      <c r="M1148" s="71">
        <v>0.55842228034212205</v>
      </c>
      <c r="N1148" s="68">
        <v>48.776758409785899</v>
      </c>
      <c r="O1148" s="71">
        <v>6.8904034303129399E-2</v>
      </c>
      <c r="P1148" s="68">
        <v>1.9908116385911201</v>
      </c>
      <c r="Q1148" s="71"/>
      <c r="R1148" s="68"/>
    </row>
    <row r="1149" spans="1:18" x14ac:dyDescent="0.2">
      <c r="A1149" s="72" t="s">
        <v>2613</v>
      </c>
      <c r="B1149" s="66" t="s">
        <v>2614</v>
      </c>
      <c r="C1149" s="67">
        <v>69</v>
      </c>
      <c r="D1149" s="67" t="s">
        <v>343</v>
      </c>
      <c r="E1149" s="71">
        <v>0.47265492937116999</v>
      </c>
      <c r="F1149" s="68">
        <v>6.8807339449541303</v>
      </c>
      <c r="G1149" s="71">
        <v>0.57266120059250203</v>
      </c>
      <c r="H1149" s="68">
        <v>7.3394495412843996</v>
      </c>
      <c r="I1149" s="71">
        <v>0.62818170004579899</v>
      </c>
      <c r="J1149" s="68">
        <v>10.703363914373099</v>
      </c>
      <c r="K1149" s="71">
        <v>0.57614857906268602</v>
      </c>
      <c r="L1149" s="68">
        <v>12.6911314984709</v>
      </c>
      <c r="M1149" s="71">
        <v>0.41704955114158498</v>
      </c>
      <c r="N1149" s="68">
        <v>16.8195718654434</v>
      </c>
      <c r="O1149" s="71">
        <v>0.16923361601327899</v>
      </c>
      <c r="P1149" s="68">
        <v>5.0535987748851499</v>
      </c>
      <c r="Q1149" s="71"/>
      <c r="R1149" s="68"/>
    </row>
    <row r="1150" spans="1:18" x14ac:dyDescent="0.2">
      <c r="A1150" s="72" t="s">
        <v>2615</v>
      </c>
      <c r="B1150" s="66" t="s">
        <v>2616</v>
      </c>
      <c r="C1150" s="67">
        <v>67</v>
      </c>
      <c r="D1150" s="67" t="s">
        <v>343</v>
      </c>
      <c r="E1150" s="71">
        <v>0.75148312216257496</v>
      </c>
      <c r="F1150" s="68">
        <v>64.553093964858704</v>
      </c>
      <c r="G1150" s="71">
        <v>0.835507995744317</v>
      </c>
      <c r="H1150" s="68">
        <v>75.248281130634098</v>
      </c>
      <c r="I1150" s="71">
        <v>0.76399864901728498</v>
      </c>
      <c r="J1150" s="68">
        <v>68.983957219251295</v>
      </c>
      <c r="K1150" s="71">
        <v>0.85700335358769597</v>
      </c>
      <c r="L1150" s="68">
        <v>54.010695187165801</v>
      </c>
      <c r="M1150" s="71">
        <v>0.83298693586698302</v>
      </c>
      <c r="N1150" s="68">
        <v>74.025974025973994</v>
      </c>
      <c r="O1150" s="71">
        <v>0.46791867659659497</v>
      </c>
      <c r="P1150" s="68">
        <v>45.329249617151604</v>
      </c>
      <c r="Q1150" s="71"/>
      <c r="R1150" s="68"/>
    </row>
    <row r="1151" spans="1:18" x14ac:dyDescent="0.2">
      <c r="A1151" s="72" t="s">
        <v>2617</v>
      </c>
      <c r="B1151" s="66" t="s">
        <v>2618</v>
      </c>
      <c r="C1151" s="67">
        <v>69</v>
      </c>
      <c r="D1151" s="67" t="s">
        <v>343</v>
      </c>
      <c r="E1151" s="71">
        <v>0.695053184777633</v>
      </c>
      <c r="F1151" s="68">
        <v>57.186544342507702</v>
      </c>
      <c r="G1151" s="71">
        <v>0.91720463239116801</v>
      </c>
      <c r="H1151" s="68">
        <v>95.718654434250794</v>
      </c>
      <c r="I1151" s="71">
        <v>0.71436467484349497</v>
      </c>
      <c r="J1151" s="68">
        <v>39.449541284403701</v>
      </c>
      <c r="K1151" s="71">
        <v>0.78831494733372698</v>
      </c>
      <c r="L1151" s="68">
        <v>51.834862385321102</v>
      </c>
      <c r="M1151" s="71">
        <v>0.66445182724252505</v>
      </c>
      <c r="N1151" s="68">
        <v>72.171253822630007</v>
      </c>
      <c r="O1151" s="71">
        <v>0.39092984207725001</v>
      </c>
      <c r="P1151" s="68">
        <v>32.465543644716703</v>
      </c>
      <c r="Q1151" s="71"/>
      <c r="R1151" s="68"/>
    </row>
    <row r="1152" spans="1:18" x14ac:dyDescent="0.2">
      <c r="A1152" s="72" t="s">
        <v>2619</v>
      </c>
      <c r="B1152" s="66" t="s">
        <v>2620</v>
      </c>
      <c r="C1152" s="67">
        <v>69</v>
      </c>
      <c r="D1152" s="67" t="s">
        <v>343</v>
      </c>
      <c r="E1152" s="71">
        <v>0.53498126268205204</v>
      </c>
      <c r="F1152" s="68">
        <v>15.902140672782901</v>
      </c>
      <c r="G1152" s="71">
        <v>0.75749955105938105</v>
      </c>
      <c r="H1152" s="68">
        <v>42.966360856269098</v>
      </c>
      <c r="I1152" s="71">
        <v>0.69248285452232705</v>
      </c>
      <c r="J1152" s="68">
        <v>28.746177370030601</v>
      </c>
      <c r="K1152" s="71">
        <v>0.44730287582747802</v>
      </c>
      <c r="L1152" s="68">
        <v>4.7400611620795097</v>
      </c>
      <c r="M1152" s="71">
        <v>0.48773591574185299</v>
      </c>
      <c r="N1152" s="68">
        <v>30.122324159021399</v>
      </c>
      <c r="O1152" s="71">
        <v>0.28988511625922098</v>
      </c>
      <c r="P1152" s="68">
        <v>16.539050535987698</v>
      </c>
      <c r="Q1152" s="71"/>
      <c r="R1152" s="68"/>
    </row>
    <row r="1153" spans="1:18" x14ac:dyDescent="0.2">
      <c r="A1153" s="72" t="s">
        <v>2621</v>
      </c>
      <c r="B1153" s="66" t="s">
        <v>2622</v>
      </c>
      <c r="C1153" s="67">
        <v>67</v>
      </c>
      <c r="D1153" s="67" t="s">
        <v>343</v>
      </c>
      <c r="E1153" s="71">
        <v>0.61369613060184203</v>
      </c>
      <c r="F1153" s="68">
        <v>20.244461420932002</v>
      </c>
      <c r="G1153" s="71">
        <v>0.76491806708512899</v>
      </c>
      <c r="H1153" s="68">
        <v>46.065699006875498</v>
      </c>
      <c r="I1153" s="71">
        <v>0.67288710564079102</v>
      </c>
      <c r="J1153" s="68">
        <v>33.460656990068799</v>
      </c>
      <c r="K1153" s="71">
        <v>0.71512530292670096</v>
      </c>
      <c r="L1153" s="68">
        <v>13.903743315508001</v>
      </c>
      <c r="M1153" s="71">
        <v>0.58432304038004801</v>
      </c>
      <c r="N1153" s="68">
        <v>21.390374331550799</v>
      </c>
      <c r="O1153" s="71">
        <v>0.33122713697654399</v>
      </c>
      <c r="P1153" s="68">
        <v>25.267993874425699</v>
      </c>
      <c r="Q1153" s="71"/>
      <c r="R1153" s="68"/>
    </row>
    <row r="1154" spans="1:18" x14ac:dyDescent="0.2">
      <c r="A1154" s="72" t="s">
        <v>2623</v>
      </c>
      <c r="B1154" s="66" t="s">
        <v>2624</v>
      </c>
      <c r="C1154" s="67">
        <v>67</v>
      </c>
      <c r="D1154" s="67" t="s">
        <v>343</v>
      </c>
      <c r="E1154" s="71">
        <v>0.76277708838110803</v>
      </c>
      <c r="F1154" s="68">
        <v>69.060351413292594</v>
      </c>
      <c r="G1154" s="71">
        <v>0.77194959994060497</v>
      </c>
      <c r="H1154" s="68">
        <v>48.586707410236798</v>
      </c>
      <c r="I1154" s="71">
        <v>0.78498872201727299</v>
      </c>
      <c r="J1154" s="68">
        <v>77.387318563789194</v>
      </c>
      <c r="K1154" s="71">
        <v>0.88237084182995795</v>
      </c>
      <c r="L1154" s="68">
        <v>68.3728036669213</v>
      </c>
      <c r="M1154" s="71">
        <v>0.79216152019002395</v>
      </c>
      <c r="N1154" s="68">
        <v>64.858670741023701</v>
      </c>
      <c r="O1154" s="71">
        <v>0.58241475792768005</v>
      </c>
      <c r="P1154" s="68">
        <v>62.557427258805497</v>
      </c>
      <c r="Q1154" s="71"/>
      <c r="R1154" s="68"/>
    </row>
    <row r="1155" spans="1:18" x14ac:dyDescent="0.2">
      <c r="A1155" s="72" t="s">
        <v>2625</v>
      </c>
      <c r="B1155" s="66" t="s">
        <v>2626</v>
      </c>
      <c r="C1155" s="67">
        <v>67</v>
      </c>
      <c r="D1155" s="67" t="s">
        <v>343</v>
      </c>
      <c r="E1155" s="71">
        <v>0.746252279863032</v>
      </c>
      <c r="F1155" s="68">
        <v>62.948815889992403</v>
      </c>
      <c r="G1155" s="71">
        <v>0.835703210714555</v>
      </c>
      <c r="H1155" s="68">
        <v>75.477463712757796</v>
      </c>
      <c r="I1155" s="71">
        <v>0.74085964629720003</v>
      </c>
      <c r="J1155" s="68">
        <v>59.9694423223835</v>
      </c>
      <c r="K1155" s="71">
        <v>0.87109168814763505</v>
      </c>
      <c r="L1155" s="68">
        <v>62.261268143621102</v>
      </c>
      <c r="M1155" s="71">
        <v>0.66226247030878904</v>
      </c>
      <c r="N1155" s="68">
        <v>33.002291825821203</v>
      </c>
      <c r="O1155" s="71">
        <v>0.62134438384697999</v>
      </c>
      <c r="P1155" s="68">
        <v>67.611026033690706</v>
      </c>
      <c r="Q1155" s="71"/>
      <c r="R1155" s="68"/>
    </row>
    <row r="1156" spans="1:18" x14ac:dyDescent="0.2">
      <c r="A1156" s="72" t="s">
        <v>2627</v>
      </c>
      <c r="B1156" s="66" t="s">
        <v>2628</v>
      </c>
      <c r="C1156" s="67">
        <v>67</v>
      </c>
      <c r="D1156" s="67" t="s">
        <v>343</v>
      </c>
      <c r="E1156" s="71">
        <v>0.74424105051920597</v>
      </c>
      <c r="F1156" s="68">
        <v>61.7265087853323</v>
      </c>
      <c r="G1156" s="71">
        <v>0.81288066741565101</v>
      </c>
      <c r="H1156" s="68">
        <v>64.782276546982402</v>
      </c>
      <c r="I1156" s="71">
        <v>0.73470052457604196</v>
      </c>
      <c r="J1156" s="68">
        <v>57.5248281130634</v>
      </c>
      <c r="K1156" s="71">
        <v>0.84538876079873304</v>
      </c>
      <c r="L1156" s="68">
        <v>48.3575248281131</v>
      </c>
      <c r="M1156" s="71">
        <v>0.79216152019002395</v>
      </c>
      <c r="N1156" s="68">
        <v>64.858670741023701</v>
      </c>
      <c r="O1156" s="71">
        <v>0.53607377961557801</v>
      </c>
      <c r="P1156" s="68">
        <v>55.2067381316999</v>
      </c>
      <c r="Q1156" s="71"/>
      <c r="R1156" s="68"/>
    </row>
    <row r="1157" spans="1:18" x14ac:dyDescent="0.2">
      <c r="A1157" s="72" t="s">
        <v>2629</v>
      </c>
      <c r="B1157" s="66" t="s">
        <v>2630</v>
      </c>
      <c r="C1157" s="67">
        <v>67</v>
      </c>
      <c r="D1157" s="67" t="s">
        <v>343</v>
      </c>
      <c r="E1157" s="71">
        <v>0.81274911852707798</v>
      </c>
      <c r="F1157" s="68">
        <v>82.047364400305597</v>
      </c>
      <c r="G1157" s="71">
        <v>0.79952648489664802</v>
      </c>
      <c r="H1157" s="68">
        <v>59.740259740259702</v>
      </c>
      <c r="I1157" s="71">
        <v>0.80826697094356303</v>
      </c>
      <c r="J1157" s="68">
        <v>84.110007639419393</v>
      </c>
      <c r="K1157" s="71">
        <v>0.94633252493658504</v>
      </c>
      <c r="L1157" s="68">
        <v>95.263559969442298</v>
      </c>
      <c r="M1157" s="71">
        <v>0.89236935866983402</v>
      </c>
      <c r="N1157" s="68">
        <v>85.103132161955699</v>
      </c>
      <c r="O1157" s="71">
        <v>0.61725025318876303</v>
      </c>
      <c r="P1157" s="68">
        <v>66.921898928024504</v>
      </c>
      <c r="Q1157" s="71"/>
      <c r="R1157" s="68"/>
    </row>
    <row r="1158" spans="1:18" x14ac:dyDescent="0.2">
      <c r="A1158" s="72" t="s">
        <v>2631</v>
      </c>
      <c r="B1158" s="66" t="s">
        <v>2632</v>
      </c>
      <c r="C1158" s="67">
        <v>67</v>
      </c>
      <c r="D1158" s="67" t="s">
        <v>343</v>
      </c>
      <c r="E1158" s="71">
        <v>0.72178249529885397</v>
      </c>
      <c r="F1158" s="68">
        <v>55.156608097784598</v>
      </c>
      <c r="G1158" s="71">
        <v>0.81069266370071003</v>
      </c>
      <c r="H1158" s="68">
        <v>63.712757830404897</v>
      </c>
      <c r="I1158" s="71">
        <v>0.65423501398302297</v>
      </c>
      <c r="J1158" s="68">
        <v>26.432391138273498</v>
      </c>
      <c r="K1158" s="71">
        <v>0.79567856942954296</v>
      </c>
      <c r="L1158" s="68">
        <v>32.314744079450001</v>
      </c>
      <c r="M1158" s="71">
        <v>0.75504750593824199</v>
      </c>
      <c r="N1158" s="68">
        <v>54.621848739495803</v>
      </c>
      <c r="O1158" s="71">
        <v>0.59325872344275199</v>
      </c>
      <c r="P1158" s="68">
        <v>64.165390505359895</v>
      </c>
      <c r="Q1158" s="71"/>
      <c r="R1158" s="68"/>
    </row>
    <row r="1159" spans="1:18" x14ac:dyDescent="0.2">
      <c r="A1159" s="72" t="s">
        <v>2633</v>
      </c>
      <c r="B1159" s="66" t="s">
        <v>2634</v>
      </c>
      <c r="C1159" s="67">
        <v>67</v>
      </c>
      <c r="D1159" s="67" t="s">
        <v>343</v>
      </c>
      <c r="E1159" s="71">
        <v>0.73276338031987398</v>
      </c>
      <c r="F1159" s="68">
        <v>58.823529411764703</v>
      </c>
      <c r="G1159" s="71">
        <v>0.81536205869807199</v>
      </c>
      <c r="H1159" s="68">
        <v>65.928189457601206</v>
      </c>
      <c r="I1159" s="71">
        <v>0.65511355147611805</v>
      </c>
      <c r="J1159" s="68">
        <v>26.890756302521002</v>
      </c>
      <c r="K1159" s="71">
        <v>0.84894618549672096</v>
      </c>
      <c r="L1159" s="68">
        <v>49.9618029029794</v>
      </c>
      <c r="M1159" s="71">
        <v>0.79958432304037996</v>
      </c>
      <c r="N1159" s="68">
        <v>65.928189457601206</v>
      </c>
      <c r="O1159" s="71">
        <v>0.54481078288807905</v>
      </c>
      <c r="P1159" s="68">
        <v>56.661562021439501</v>
      </c>
      <c r="Q1159" s="71"/>
      <c r="R1159"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159"/>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5" t="s">
        <v>105</v>
      </c>
      <c r="B1" s="206"/>
      <c r="C1" s="206"/>
      <c r="D1" s="207"/>
      <c r="E1" s="208" t="s">
        <v>100</v>
      </c>
      <c r="F1" s="209"/>
      <c r="G1" s="208" t="s">
        <v>103</v>
      </c>
      <c r="H1" s="209"/>
      <c r="I1" s="208" t="s">
        <v>40</v>
      </c>
      <c r="J1" s="209"/>
      <c r="K1" s="208" t="s">
        <v>44</v>
      </c>
      <c r="L1" s="209"/>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341</v>
      </c>
      <c r="B3" s="66" t="s">
        <v>342</v>
      </c>
      <c r="C3" s="67">
        <v>63</v>
      </c>
      <c r="D3" s="67" t="s">
        <v>343</v>
      </c>
      <c r="E3" s="71">
        <v>0.12347569961178601</v>
      </c>
      <c r="F3" s="68">
        <v>12.476370510397</v>
      </c>
      <c r="G3" s="71">
        <v>0.25882644157818901</v>
      </c>
      <c r="H3" s="68">
        <v>57.183364839319502</v>
      </c>
      <c r="I3" s="71">
        <v>4.8849107692846797E-2</v>
      </c>
      <c r="J3" s="68">
        <v>57.466918714555803</v>
      </c>
      <c r="K3" s="71">
        <v>6.2751549564323703E-2</v>
      </c>
      <c r="L3" s="68">
        <v>22.7788279773157</v>
      </c>
    </row>
    <row r="4" spans="1:12" x14ac:dyDescent="0.2">
      <c r="A4" s="72" t="s">
        <v>344</v>
      </c>
      <c r="B4" s="66" t="s">
        <v>345</v>
      </c>
      <c r="C4" s="67">
        <v>63</v>
      </c>
      <c r="D4" s="67" t="s">
        <v>343</v>
      </c>
      <c r="E4" s="71">
        <v>7.3636333914219504E-2</v>
      </c>
      <c r="F4" s="68">
        <v>0.66162570888468797</v>
      </c>
      <c r="G4" s="71">
        <v>3.2899053935647397E-2</v>
      </c>
      <c r="H4" s="68">
        <v>0.94517958412098302</v>
      </c>
      <c r="I4" s="71">
        <v>2.1849603276838402E-2</v>
      </c>
      <c r="J4" s="68">
        <v>38.752362948960297</v>
      </c>
      <c r="K4" s="71">
        <v>0.166160344530173</v>
      </c>
      <c r="L4" s="68">
        <v>39.413988657845003</v>
      </c>
    </row>
    <row r="5" spans="1:12" x14ac:dyDescent="0.2">
      <c r="A5" s="72" t="s">
        <v>346</v>
      </c>
      <c r="B5" s="66" t="s">
        <v>347</v>
      </c>
      <c r="C5" s="67">
        <v>63</v>
      </c>
      <c r="D5" s="67" t="s">
        <v>343</v>
      </c>
      <c r="E5" s="71">
        <v>0.228468776813956</v>
      </c>
      <c r="F5" s="68">
        <v>46.030245746691897</v>
      </c>
      <c r="G5" s="71">
        <v>0.206733223724337</v>
      </c>
      <c r="H5" s="68">
        <v>8.9792060491493402</v>
      </c>
      <c r="I5" s="71">
        <v>6.2855681958098E-2</v>
      </c>
      <c r="J5" s="68">
        <v>63.6105860113421</v>
      </c>
      <c r="K5" s="71">
        <v>0.41581742475943301</v>
      </c>
      <c r="L5" s="68">
        <v>55.765595463137998</v>
      </c>
    </row>
    <row r="6" spans="1:12" x14ac:dyDescent="0.2">
      <c r="A6" s="72" t="s">
        <v>348</v>
      </c>
      <c r="B6" s="66" t="s">
        <v>349</v>
      </c>
      <c r="C6" s="67">
        <v>63</v>
      </c>
      <c r="D6" s="67" t="s">
        <v>343</v>
      </c>
      <c r="E6" s="71">
        <v>3.7043333610668097E-2</v>
      </c>
      <c r="F6" s="68">
        <v>0.47258979206049201</v>
      </c>
      <c r="G6" s="71">
        <v>0.111069392167661</v>
      </c>
      <c r="H6" s="68">
        <v>2.8355387523629498</v>
      </c>
      <c r="I6" s="71">
        <v>6.0608664342971002E-5</v>
      </c>
      <c r="J6" s="68">
        <v>4.2533081285444201</v>
      </c>
      <c r="K6" s="71">
        <v>0</v>
      </c>
      <c r="L6" s="68">
        <v>3.4026465028355402</v>
      </c>
    </row>
    <row r="7" spans="1:12" x14ac:dyDescent="0.2">
      <c r="A7" s="72" t="s">
        <v>350</v>
      </c>
      <c r="B7" s="66" t="s">
        <v>351</v>
      </c>
      <c r="C7" s="67"/>
      <c r="D7" s="67" t="s">
        <v>343</v>
      </c>
      <c r="E7" s="71"/>
      <c r="F7" s="68"/>
      <c r="G7" s="71"/>
      <c r="H7" s="68"/>
      <c r="I7" s="71"/>
      <c r="J7" s="68"/>
      <c r="K7" s="71"/>
      <c r="L7" s="68"/>
    </row>
    <row r="8" spans="1:12" x14ac:dyDescent="0.2">
      <c r="A8" s="72" t="s">
        <v>352</v>
      </c>
      <c r="B8" s="66" t="s">
        <v>353</v>
      </c>
      <c r="C8" s="67">
        <v>63</v>
      </c>
      <c r="D8" s="67" t="s">
        <v>343</v>
      </c>
      <c r="E8" s="71">
        <v>0.20245380193104201</v>
      </c>
      <c r="F8" s="68">
        <v>39.508506616257101</v>
      </c>
      <c r="G8" s="71">
        <v>0.19717232981834301</v>
      </c>
      <c r="H8" s="68">
        <v>7.8449905482041604</v>
      </c>
      <c r="I8" s="71">
        <v>3.8702471318787103E-2</v>
      </c>
      <c r="J8" s="68">
        <v>51.134215500945203</v>
      </c>
      <c r="K8" s="71">
        <v>0.37148660465599598</v>
      </c>
      <c r="L8" s="68">
        <v>52.741020793950902</v>
      </c>
    </row>
    <row r="9" spans="1:12" x14ac:dyDescent="0.2">
      <c r="A9" s="72" t="s">
        <v>354</v>
      </c>
      <c r="B9" s="66" t="s">
        <v>355</v>
      </c>
      <c r="C9" s="67">
        <v>63</v>
      </c>
      <c r="D9" s="67" t="s">
        <v>343</v>
      </c>
      <c r="E9" s="71">
        <v>0.23193058780186099</v>
      </c>
      <c r="F9" s="68">
        <v>47.353497164461302</v>
      </c>
      <c r="G9" s="71">
        <v>0.26407563450683402</v>
      </c>
      <c r="H9" s="68">
        <v>61.247637051039703</v>
      </c>
      <c r="I9" s="71">
        <v>4.4807810469759998E-2</v>
      </c>
      <c r="J9" s="68">
        <v>54.914933837429103</v>
      </c>
      <c r="K9" s="71">
        <v>0.38690831842898799</v>
      </c>
      <c r="L9" s="68">
        <v>53.686200378071803</v>
      </c>
    </row>
    <row r="10" spans="1:12" x14ac:dyDescent="0.2">
      <c r="A10" s="72" t="s">
        <v>356</v>
      </c>
      <c r="B10" s="66" t="s">
        <v>357</v>
      </c>
      <c r="C10" s="67">
        <v>63</v>
      </c>
      <c r="D10" s="67" t="s">
        <v>343</v>
      </c>
      <c r="E10" s="71">
        <v>0.24522977754480299</v>
      </c>
      <c r="F10" s="68">
        <v>52.646502835538797</v>
      </c>
      <c r="G10" s="71">
        <v>0.28305310398540201</v>
      </c>
      <c r="H10" s="68">
        <v>72.684310018903602</v>
      </c>
      <c r="I10" s="71">
        <v>8.58878931672762E-2</v>
      </c>
      <c r="J10" s="68">
        <v>70.8884688090737</v>
      </c>
      <c r="K10" s="71">
        <v>0.36674833548173003</v>
      </c>
      <c r="L10" s="68">
        <v>52.457466918714601</v>
      </c>
    </row>
    <row r="11" spans="1:12" x14ac:dyDescent="0.2">
      <c r="A11" s="72" t="s">
        <v>358</v>
      </c>
      <c r="B11" s="66" t="s">
        <v>359</v>
      </c>
      <c r="C11" s="67">
        <v>63</v>
      </c>
      <c r="D11" s="67" t="s">
        <v>343</v>
      </c>
      <c r="E11" s="71">
        <v>0.26664752661317698</v>
      </c>
      <c r="F11" s="68">
        <v>61.436672967863899</v>
      </c>
      <c r="G11" s="71">
        <v>0.29768044875028599</v>
      </c>
      <c r="H11" s="68">
        <v>77.504725897920594</v>
      </c>
      <c r="I11" s="71">
        <v>5.9079785756571898E-2</v>
      </c>
      <c r="J11" s="68">
        <v>62.570888468809102</v>
      </c>
      <c r="K11" s="71">
        <v>0.44318234533267398</v>
      </c>
      <c r="L11" s="68">
        <v>58.506616257088901</v>
      </c>
    </row>
    <row r="12" spans="1:12" x14ac:dyDescent="0.2">
      <c r="A12" s="72" t="s">
        <v>360</v>
      </c>
      <c r="B12" s="66" t="s">
        <v>361</v>
      </c>
      <c r="C12" s="67">
        <v>63</v>
      </c>
      <c r="D12" s="67" t="s">
        <v>343</v>
      </c>
      <c r="E12" s="71">
        <v>0.25773484982273798</v>
      </c>
      <c r="F12" s="68">
        <v>57.466918714555803</v>
      </c>
      <c r="G12" s="71">
        <v>0.25127047451114298</v>
      </c>
      <c r="H12" s="68">
        <v>44.6124763705104</v>
      </c>
      <c r="I12" s="71">
        <v>4.36254509241762E-4</v>
      </c>
      <c r="J12" s="68">
        <v>5.6710775047258997</v>
      </c>
      <c r="K12" s="71">
        <v>0.52149782044783</v>
      </c>
      <c r="L12" s="68">
        <v>69.187145557655995</v>
      </c>
    </row>
    <row r="13" spans="1:12" x14ac:dyDescent="0.2">
      <c r="A13" s="72" t="s">
        <v>362</v>
      </c>
      <c r="B13" s="66" t="s">
        <v>363</v>
      </c>
      <c r="C13" s="67">
        <v>63</v>
      </c>
      <c r="D13" s="67" t="s">
        <v>343</v>
      </c>
      <c r="E13" s="71">
        <v>0.17481594306145301</v>
      </c>
      <c r="F13" s="68">
        <v>32.514177693761802</v>
      </c>
      <c r="G13" s="71">
        <v>0.256678510693443</v>
      </c>
      <c r="H13" s="68">
        <v>53.969754253308103</v>
      </c>
      <c r="I13" s="71">
        <v>6.5974421289164906E-2</v>
      </c>
      <c r="J13" s="68">
        <v>64.650283553875198</v>
      </c>
      <c r="K13" s="71">
        <v>0.20179489720175101</v>
      </c>
      <c r="L13" s="68">
        <v>42.7221172022684</v>
      </c>
    </row>
    <row r="14" spans="1:12" x14ac:dyDescent="0.2">
      <c r="A14" s="72" t="s">
        <v>364</v>
      </c>
      <c r="B14" s="66" t="s">
        <v>365</v>
      </c>
      <c r="C14" s="67">
        <v>63</v>
      </c>
      <c r="D14" s="67" t="s">
        <v>343</v>
      </c>
      <c r="E14" s="71">
        <v>0.180806655306923</v>
      </c>
      <c r="F14" s="68">
        <v>34.120982986767501</v>
      </c>
      <c r="G14" s="71">
        <v>0.239373160316426</v>
      </c>
      <c r="H14" s="68">
        <v>16.9187145557656</v>
      </c>
      <c r="I14" s="71">
        <v>8.3843462576301403E-3</v>
      </c>
      <c r="J14" s="68">
        <v>21.266540642722099</v>
      </c>
      <c r="K14" s="71">
        <v>0.29466245934671398</v>
      </c>
      <c r="L14" s="68">
        <v>48.865784499054797</v>
      </c>
    </row>
    <row r="15" spans="1:12" x14ac:dyDescent="0.2">
      <c r="A15" s="72" t="s">
        <v>366</v>
      </c>
      <c r="B15" s="66" t="s">
        <v>367</v>
      </c>
      <c r="C15" s="67">
        <v>63</v>
      </c>
      <c r="D15" s="67" t="s">
        <v>343</v>
      </c>
      <c r="E15" s="71">
        <v>0.120306931661452</v>
      </c>
      <c r="F15" s="68">
        <v>11.909262759924401</v>
      </c>
      <c r="G15" s="71">
        <v>0.24940323682257001</v>
      </c>
      <c r="H15" s="68">
        <v>22.211720226843099</v>
      </c>
      <c r="I15" s="71">
        <v>4.5092433895550003E-2</v>
      </c>
      <c r="J15" s="68">
        <v>55.009451795841201</v>
      </c>
      <c r="K15" s="71">
        <v>6.6425124266235397E-2</v>
      </c>
      <c r="L15" s="68">
        <v>23.629489603024599</v>
      </c>
    </row>
    <row r="16" spans="1:12" x14ac:dyDescent="0.2">
      <c r="A16" s="72" t="s">
        <v>368</v>
      </c>
      <c r="B16" s="66" t="s">
        <v>369</v>
      </c>
      <c r="C16" s="67">
        <v>63</v>
      </c>
      <c r="D16" s="67" t="s">
        <v>343</v>
      </c>
      <c r="E16" s="71">
        <v>0.110116491451486</v>
      </c>
      <c r="F16" s="68">
        <v>8.1285444234404505</v>
      </c>
      <c r="G16" s="71">
        <v>0.27286854120057602</v>
      </c>
      <c r="H16" s="68">
        <v>67.296786389413995</v>
      </c>
      <c r="I16" s="71">
        <v>0</v>
      </c>
      <c r="J16" s="68">
        <v>1.60680529300567</v>
      </c>
      <c r="K16" s="71">
        <v>5.7480933153880601E-2</v>
      </c>
      <c r="L16" s="68">
        <v>21.928166351606801</v>
      </c>
    </row>
    <row r="17" spans="1:12" x14ac:dyDescent="0.2">
      <c r="A17" s="72" t="s">
        <v>370</v>
      </c>
      <c r="B17" s="66" t="s">
        <v>371</v>
      </c>
      <c r="C17" s="67">
        <v>63</v>
      </c>
      <c r="D17" s="67" t="s">
        <v>343</v>
      </c>
      <c r="E17" s="71">
        <v>0.14063824684793899</v>
      </c>
      <c r="F17" s="68">
        <v>18.8090737240076</v>
      </c>
      <c r="G17" s="71">
        <v>0.29573708240115298</v>
      </c>
      <c r="H17" s="68">
        <v>76.937618147448006</v>
      </c>
      <c r="I17" s="71">
        <v>0</v>
      </c>
      <c r="J17" s="68">
        <v>1.60680529300567</v>
      </c>
      <c r="K17" s="71">
        <v>0.12617765814266499</v>
      </c>
      <c r="L17" s="68">
        <v>33.5538752362949</v>
      </c>
    </row>
    <row r="18" spans="1:12" x14ac:dyDescent="0.2">
      <c r="A18" s="72" t="s">
        <v>372</v>
      </c>
      <c r="B18" s="66" t="s">
        <v>373</v>
      </c>
      <c r="C18" s="67">
        <v>63</v>
      </c>
      <c r="D18" s="67" t="s">
        <v>343</v>
      </c>
      <c r="E18" s="71">
        <v>8.8022546630817905E-2</v>
      </c>
      <c r="F18" s="68">
        <v>2.36294896030246</v>
      </c>
      <c r="G18" s="71">
        <v>0.20628474450020901</v>
      </c>
      <c r="H18" s="68">
        <v>8.7901701323251409</v>
      </c>
      <c r="I18" s="71">
        <v>2.13315719288081E-2</v>
      </c>
      <c r="J18" s="68">
        <v>38.2797731568998</v>
      </c>
      <c r="K18" s="71">
        <v>3.6451323463436498E-2</v>
      </c>
      <c r="L18" s="68">
        <v>18.620037807183401</v>
      </c>
    </row>
    <row r="19" spans="1:12" x14ac:dyDescent="0.2">
      <c r="A19" s="72" t="s">
        <v>374</v>
      </c>
      <c r="B19" s="66" t="s">
        <v>375</v>
      </c>
      <c r="C19" s="67">
        <v>63</v>
      </c>
      <c r="D19" s="67" t="s">
        <v>343</v>
      </c>
      <c r="E19" s="71">
        <v>8.1255220851959506E-2</v>
      </c>
      <c r="F19" s="68">
        <v>0.75614366729678595</v>
      </c>
      <c r="G19" s="71">
        <v>0.243765662555878</v>
      </c>
      <c r="H19" s="68">
        <v>18.241965973534999</v>
      </c>
      <c r="I19" s="71">
        <v>0</v>
      </c>
      <c r="J19" s="68">
        <v>1.60680529300567</v>
      </c>
      <c r="K19" s="71">
        <v>0</v>
      </c>
      <c r="L19" s="68">
        <v>3.4026465028355402</v>
      </c>
    </row>
    <row r="20" spans="1:12" x14ac:dyDescent="0.2">
      <c r="A20" s="72" t="s">
        <v>376</v>
      </c>
      <c r="B20" s="66" t="s">
        <v>377</v>
      </c>
      <c r="C20" s="67">
        <v>63</v>
      </c>
      <c r="D20" s="67" t="s">
        <v>343</v>
      </c>
      <c r="E20" s="71">
        <v>8.3333333333333301E-2</v>
      </c>
      <c r="F20" s="68">
        <v>1.3232514177693799</v>
      </c>
      <c r="G20" s="71">
        <v>0.25</v>
      </c>
      <c r="H20" s="68">
        <v>40.1701323251418</v>
      </c>
      <c r="I20" s="71">
        <v>0</v>
      </c>
      <c r="J20" s="68">
        <v>1.60680529300567</v>
      </c>
      <c r="K20" s="71">
        <v>0</v>
      </c>
      <c r="L20" s="68">
        <v>3.4026465028355402</v>
      </c>
    </row>
    <row r="21" spans="1:12" x14ac:dyDescent="0.2">
      <c r="A21" s="72" t="s">
        <v>378</v>
      </c>
      <c r="B21" s="66" t="s">
        <v>379</v>
      </c>
      <c r="C21" s="67"/>
      <c r="D21" s="67" t="s">
        <v>343</v>
      </c>
      <c r="E21" s="71"/>
      <c r="F21" s="68"/>
      <c r="G21" s="71"/>
      <c r="H21" s="68"/>
      <c r="I21" s="71"/>
      <c r="J21" s="68"/>
      <c r="K21" s="71"/>
      <c r="L21" s="68"/>
    </row>
    <row r="22" spans="1:12" x14ac:dyDescent="0.2">
      <c r="A22" s="72" t="s">
        <v>380</v>
      </c>
      <c r="B22" s="66" t="s">
        <v>381</v>
      </c>
      <c r="C22" s="67">
        <v>63</v>
      </c>
      <c r="D22" s="67" t="s">
        <v>343</v>
      </c>
      <c r="E22" s="71">
        <v>9.0333517042738398E-2</v>
      </c>
      <c r="F22" s="68">
        <v>3.02457466918715</v>
      </c>
      <c r="G22" s="71">
        <v>0.247166993479045</v>
      </c>
      <c r="H22" s="68">
        <v>20.321361058601099</v>
      </c>
      <c r="I22" s="71">
        <v>0</v>
      </c>
      <c r="J22" s="68">
        <v>1.60680529300567</v>
      </c>
      <c r="K22" s="71">
        <v>2.3833557649170001E-2</v>
      </c>
      <c r="L22" s="68">
        <v>15.2173913043478</v>
      </c>
    </row>
    <row r="23" spans="1:12" x14ac:dyDescent="0.2">
      <c r="A23" s="72" t="s">
        <v>382</v>
      </c>
      <c r="B23" s="66" t="s">
        <v>383</v>
      </c>
      <c r="C23" s="67">
        <v>63</v>
      </c>
      <c r="D23" s="67" t="s">
        <v>343</v>
      </c>
      <c r="E23" s="71">
        <v>0.173182649926578</v>
      </c>
      <c r="F23" s="68">
        <v>31.9470699432892</v>
      </c>
      <c r="G23" s="71">
        <v>0.42472165649514099</v>
      </c>
      <c r="H23" s="68">
        <v>90.264650283553905</v>
      </c>
      <c r="I23" s="71">
        <v>7.2394709614786001E-2</v>
      </c>
      <c r="J23" s="68">
        <v>67.202268431001897</v>
      </c>
      <c r="K23" s="71">
        <v>2.24315836698071E-2</v>
      </c>
      <c r="L23" s="68">
        <v>14.839319470699399</v>
      </c>
    </row>
    <row r="24" spans="1:12" x14ac:dyDescent="0.2">
      <c r="A24" s="72" t="s">
        <v>384</v>
      </c>
      <c r="B24" s="66" t="s">
        <v>385</v>
      </c>
      <c r="C24" s="67"/>
      <c r="D24" s="67" t="s">
        <v>343</v>
      </c>
      <c r="E24" s="71"/>
      <c r="F24" s="68"/>
      <c r="G24" s="71"/>
      <c r="H24" s="68"/>
      <c r="I24" s="71"/>
      <c r="J24" s="68"/>
      <c r="K24" s="71"/>
      <c r="L24" s="68"/>
    </row>
    <row r="25" spans="1:12" x14ac:dyDescent="0.2">
      <c r="A25" s="72" t="s">
        <v>386</v>
      </c>
      <c r="B25" s="66" t="s">
        <v>387</v>
      </c>
      <c r="C25" s="67">
        <v>67</v>
      </c>
      <c r="D25" s="67" t="s">
        <v>343</v>
      </c>
      <c r="E25" s="71">
        <v>9.1580443484827606E-2</v>
      </c>
      <c r="F25" s="68">
        <v>19.633307868602</v>
      </c>
      <c r="G25" s="71">
        <v>0.245157886789621</v>
      </c>
      <c r="H25" s="68">
        <v>23.911382734912099</v>
      </c>
      <c r="I25" s="71">
        <v>2.71562591988425E-2</v>
      </c>
      <c r="J25" s="68">
        <v>49.274255156608099</v>
      </c>
      <c r="K25" s="71">
        <v>2.4271844660194199E-3</v>
      </c>
      <c r="L25" s="68">
        <v>17.723453017570701</v>
      </c>
    </row>
    <row r="26" spans="1:12" x14ac:dyDescent="0.2">
      <c r="A26" s="72" t="s">
        <v>388</v>
      </c>
      <c r="B26" s="66" t="s">
        <v>389</v>
      </c>
      <c r="C26" s="67">
        <v>67</v>
      </c>
      <c r="D26" s="67" t="s">
        <v>343</v>
      </c>
      <c r="E26" s="71">
        <v>9.5443504556195893E-2</v>
      </c>
      <c r="F26" s="68">
        <v>24.828113063407201</v>
      </c>
      <c r="G26" s="71">
        <v>0.24802590854421799</v>
      </c>
      <c r="H26" s="68">
        <v>26.967150496562301</v>
      </c>
      <c r="I26" s="71">
        <v>3.5877420658350798E-2</v>
      </c>
      <c r="J26" s="68">
        <v>55.8441558441558</v>
      </c>
      <c r="K26" s="71">
        <v>2.4271844660194199E-3</v>
      </c>
      <c r="L26" s="68">
        <v>17.723453017570701</v>
      </c>
    </row>
    <row r="27" spans="1:12" x14ac:dyDescent="0.2">
      <c r="A27" s="72" t="s">
        <v>390</v>
      </c>
      <c r="B27" s="66" t="s">
        <v>391</v>
      </c>
      <c r="C27" s="67">
        <v>67</v>
      </c>
      <c r="D27" s="67" t="s">
        <v>343</v>
      </c>
      <c r="E27" s="71">
        <v>9.5340320373323295E-2</v>
      </c>
      <c r="F27" s="68">
        <v>24.675324675324699</v>
      </c>
      <c r="G27" s="71">
        <v>0.24999999999984801</v>
      </c>
      <c r="H27" s="68">
        <v>36.134453781512597</v>
      </c>
      <c r="I27" s="71">
        <v>2.8739407722063098E-2</v>
      </c>
      <c r="J27" s="68">
        <v>50.343773873185597</v>
      </c>
      <c r="K27" s="71">
        <v>7.2815533980582596E-3</v>
      </c>
      <c r="L27" s="68">
        <v>21.543162719633301</v>
      </c>
    </row>
    <row r="28" spans="1:12" x14ac:dyDescent="0.2">
      <c r="A28" s="72" t="s">
        <v>392</v>
      </c>
      <c r="B28" s="66" t="s">
        <v>393</v>
      </c>
      <c r="C28" s="67">
        <v>67</v>
      </c>
      <c r="D28" s="67" t="s">
        <v>343</v>
      </c>
      <c r="E28" s="71">
        <v>0.150909385228952</v>
      </c>
      <c r="F28" s="68">
        <v>56.149732620320897</v>
      </c>
      <c r="G28" s="71">
        <v>0.24212399414525801</v>
      </c>
      <c r="H28" s="68">
        <v>21.084797555385801</v>
      </c>
      <c r="I28" s="71">
        <v>9.1478508619879904E-3</v>
      </c>
      <c r="J28" s="68">
        <v>26.432391138273498</v>
      </c>
      <c r="K28" s="71">
        <v>0.20145631067961201</v>
      </c>
      <c r="L28" s="68">
        <v>72.345301757066494</v>
      </c>
    </row>
    <row r="29" spans="1:12" x14ac:dyDescent="0.2">
      <c r="A29" s="72" t="s">
        <v>394</v>
      </c>
      <c r="B29" s="66" t="s">
        <v>395</v>
      </c>
      <c r="C29" s="67">
        <v>67</v>
      </c>
      <c r="D29" s="67" t="s">
        <v>343</v>
      </c>
      <c r="E29" s="71">
        <v>0.21256099422140601</v>
      </c>
      <c r="F29" s="68">
        <v>71.504965622612701</v>
      </c>
      <c r="G29" s="71">
        <v>0.31551298133045402</v>
      </c>
      <c r="H29" s="68">
        <v>81.359816653934303</v>
      </c>
      <c r="I29" s="71">
        <v>2.11991275473568E-2</v>
      </c>
      <c r="J29" s="68">
        <v>43.009931245225403</v>
      </c>
      <c r="K29" s="71">
        <v>0.30097087378640802</v>
      </c>
      <c r="L29" s="68">
        <v>78.838808250572995</v>
      </c>
    </row>
    <row r="30" spans="1:12" x14ac:dyDescent="0.2">
      <c r="A30" s="72" t="s">
        <v>396</v>
      </c>
      <c r="B30" s="66" t="s">
        <v>397</v>
      </c>
      <c r="C30" s="67">
        <v>67</v>
      </c>
      <c r="D30" s="67" t="s">
        <v>343</v>
      </c>
      <c r="E30" s="71">
        <v>0.17367538290137699</v>
      </c>
      <c r="F30" s="68">
        <v>63.789152024446103</v>
      </c>
      <c r="G30" s="71">
        <v>0.26744260070134301</v>
      </c>
      <c r="H30" s="68">
        <v>66.6921313980138</v>
      </c>
      <c r="I30" s="71">
        <v>3.02825771290029E-2</v>
      </c>
      <c r="J30" s="68">
        <v>51.336898395721903</v>
      </c>
      <c r="K30" s="71">
        <v>0.223300970873786</v>
      </c>
      <c r="L30" s="68">
        <v>74.407944996180305</v>
      </c>
    </row>
    <row r="31" spans="1:12" x14ac:dyDescent="0.2">
      <c r="A31" s="72" t="s">
        <v>398</v>
      </c>
      <c r="B31" s="66" t="s">
        <v>399</v>
      </c>
      <c r="C31" s="67">
        <v>67</v>
      </c>
      <c r="D31" s="67" t="s">
        <v>343</v>
      </c>
      <c r="E31" s="71">
        <v>0.14386063003733801</v>
      </c>
      <c r="F31" s="68">
        <v>53.475935828876999</v>
      </c>
      <c r="G31" s="71">
        <v>0.198452091144246</v>
      </c>
      <c r="H31" s="68">
        <v>10.084033613445399</v>
      </c>
      <c r="I31" s="71">
        <v>4.9744591619422804E-3</v>
      </c>
      <c r="J31" s="68">
        <v>17.8762414056532</v>
      </c>
      <c r="K31" s="71">
        <v>0.228155339805825</v>
      </c>
      <c r="L31" s="68">
        <v>74.866310160427801</v>
      </c>
    </row>
    <row r="32" spans="1:12" x14ac:dyDescent="0.2">
      <c r="A32" s="72" t="s">
        <v>400</v>
      </c>
      <c r="B32" s="66" t="s">
        <v>401</v>
      </c>
      <c r="C32" s="67">
        <v>67</v>
      </c>
      <c r="D32" s="67" t="s">
        <v>343</v>
      </c>
      <c r="E32" s="71">
        <v>0.18438611729670701</v>
      </c>
      <c r="F32" s="68">
        <v>66.386554621848703</v>
      </c>
      <c r="G32" s="71">
        <v>0.28493773673880401</v>
      </c>
      <c r="H32" s="68">
        <v>74.331550802139006</v>
      </c>
      <c r="I32" s="71">
        <v>2.0647799617335101E-2</v>
      </c>
      <c r="J32" s="68">
        <v>42.398777692895301</v>
      </c>
      <c r="K32" s="71">
        <v>0.247572815533981</v>
      </c>
      <c r="L32" s="68">
        <v>76.6233766233766</v>
      </c>
    </row>
    <row r="33" spans="1:12" x14ac:dyDescent="0.2">
      <c r="A33" s="72" t="s">
        <v>402</v>
      </c>
      <c r="B33" s="66" t="s">
        <v>403</v>
      </c>
      <c r="C33" s="67">
        <v>67</v>
      </c>
      <c r="D33" s="67" t="s">
        <v>343</v>
      </c>
      <c r="E33" s="71">
        <v>0.32557115963154998</v>
      </c>
      <c r="F33" s="68">
        <v>84.873949579831901</v>
      </c>
      <c r="G33" s="71">
        <v>0.55307887640701403</v>
      </c>
      <c r="H33" s="68">
        <v>96.103896103896105</v>
      </c>
      <c r="I33" s="71">
        <v>0.16321492158880499</v>
      </c>
      <c r="J33" s="68">
        <v>87.242169595110795</v>
      </c>
      <c r="K33" s="71">
        <v>0.260419680898832</v>
      </c>
      <c r="L33" s="68">
        <v>77.463712757830393</v>
      </c>
    </row>
    <row r="34" spans="1:12" x14ac:dyDescent="0.2">
      <c r="A34" s="72" t="s">
        <v>404</v>
      </c>
      <c r="B34" s="66" t="s">
        <v>405</v>
      </c>
      <c r="C34" s="67">
        <v>67</v>
      </c>
      <c r="D34" s="67" t="s">
        <v>343</v>
      </c>
      <c r="E34" s="71">
        <v>0.40539331969016401</v>
      </c>
      <c r="F34" s="68">
        <v>94.576012223071004</v>
      </c>
      <c r="G34" s="71">
        <v>0.77089190944417496</v>
      </c>
      <c r="H34" s="68">
        <v>98.701298701298697</v>
      </c>
      <c r="I34" s="71">
        <v>0.21955989428651199</v>
      </c>
      <c r="J34" s="68">
        <v>90.985485103132206</v>
      </c>
      <c r="K34" s="71">
        <v>0.225728155339806</v>
      </c>
      <c r="L34" s="68">
        <v>74.713521772345302</v>
      </c>
    </row>
    <row r="35" spans="1:12" x14ac:dyDescent="0.2">
      <c r="A35" s="72" t="s">
        <v>406</v>
      </c>
      <c r="B35" s="66" t="s">
        <v>407</v>
      </c>
      <c r="C35" s="67">
        <v>67</v>
      </c>
      <c r="D35" s="67" t="s">
        <v>343</v>
      </c>
      <c r="E35" s="71">
        <v>0.22202500515030099</v>
      </c>
      <c r="F35" s="68">
        <v>73.3384262796028</v>
      </c>
      <c r="G35" s="71">
        <v>0.373358569388063</v>
      </c>
      <c r="H35" s="68">
        <v>88.846447669977096</v>
      </c>
      <c r="I35" s="71">
        <v>5.2425183926916002E-2</v>
      </c>
      <c r="J35" s="68">
        <v>64.782276546982402</v>
      </c>
      <c r="K35" s="71">
        <v>0.240291262135922</v>
      </c>
      <c r="L35" s="68">
        <v>76.165011459129104</v>
      </c>
    </row>
    <row r="36" spans="1:12" x14ac:dyDescent="0.2">
      <c r="A36" s="72" t="s">
        <v>408</v>
      </c>
      <c r="B36" s="66" t="s">
        <v>409</v>
      </c>
      <c r="C36" s="67">
        <v>67</v>
      </c>
      <c r="D36" s="67" t="s">
        <v>343</v>
      </c>
      <c r="E36" s="71">
        <v>0.193347863370706</v>
      </c>
      <c r="F36" s="68">
        <v>68.983957219251295</v>
      </c>
      <c r="G36" s="71">
        <v>0.27812550843344103</v>
      </c>
      <c r="H36" s="68">
        <v>71.886936592818998</v>
      </c>
      <c r="I36" s="71">
        <v>5.6772450610716903E-2</v>
      </c>
      <c r="J36" s="68">
        <v>66.997708174178797</v>
      </c>
      <c r="K36" s="71">
        <v>0.245145631067961</v>
      </c>
      <c r="L36" s="68">
        <v>76.470588235294102</v>
      </c>
    </row>
    <row r="37" spans="1:12" x14ac:dyDescent="0.2">
      <c r="A37" s="72" t="s">
        <v>410</v>
      </c>
      <c r="B37" s="66" t="s">
        <v>411</v>
      </c>
      <c r="C37" s="67">
        <v>67</v>
      </c>
      <c r="D37" s="67" t="s">
        <v>343</v>
      </c>
      <c r="E37" s="71">
        <v>0.126198054682157</v>
      </c>
      <c r="F37" s="68">
        <v>44.614209320091703</v>
      </c>
      <c r="G37" s="71">
        <v>0.20642353269935201</v>
      </c>
      <c r="H37" s="68">
        <v>10.8479755538579</v>
      </c>
      <c r="I37" s="71">
        <v>1.5408939452368599E-2</v>
      </c>
      <c r="J37" s="68">
        <v>38.044308632543903</v>
      </c>
      <c r="K37" s="71">
        <v>0.15676169189475</v>
      </c>
      <c r="L37" s="68">
        <v>67.074102368219997</v>
      </c>
    </row>
    <row r="38" spans="1:12" x14ac:dyDescent="0.2">
      <c r="A38" s="72" t="s">
        <v>412</v>
      </c>
      <c r="B38" s="66" t="s">
        <v>413</v>
      </c>
      <c r="C38" s="67">
        <v>67</v>
      </c>
      <c r="D38" s="67" t="s">
        <v>343</v>
      </c>
      <c r="E38" s="71">
        <v>9.9441812143566705E-2</v>
      </c>
      <c r="F38" s="68">
        <v>28.495034377387299</v>
      </c>
      <c r="G38" s="71">
        <v>0.23766997956598199</v>
      </c>
      <c r="H38" s="68">
        <v>18.4110007639419</v>
      </c>
      <c r="I38" s="71">
        <v>1.14008245095754E-2</v>
      </c>
      <c r="J38" s="68">
        <v>31.092436974789901</v>
      </c>
      <c r="K38" s="71">
        <v>4.92546323551422E-2</v>
      </c>
      <c r="L38" s="68">
        <v>46.218487394957997</v>
      </c>
    </row>
    <row r="39" spans="1:12" x14ac:dyDescent="0.2">
      <c r="A39" s="72" t="s">
        <v>414</v>
      </c>
      <c r="B39" s="66" t="s">
        <v>415</v>
      </c>
      <c r="C39" s="67">
        <v>67</v>
      </c>
      <c r="D39" s="67" t="s">
        <v>343</v>
      </c>
      <c r="E39" s="71">
        <v>0.102273090468119</v>
      </c>
      <c r="F39" s="68">
        <v>30.710466004583701</v>
      </c>
      <c r="G39" s="71">
        <v>0.252820092379554</v>
      </c>
      <c r="H39" s="68">
        <v>49.809014514896901</v>
      </c>
      <c r="I39" s="71">
        <v>1.20261000677201E-2</v>
      </c>
      <c r="J39" s="68">
        <v>32.238349885408702</v>
      </c>
      <c r="K39" s="71">
        <v>4.1973078957083999E-2</v>
      </c>
      <c r="L39" s="68">
        <v>44.461420932009197</v>
      </c>
    </row>
    <row r="40" spans="1:12" x14ac:dyDescent="0.2">
      <c r="A40" s="72" t="s">
        <v>416</v>
      </c>
      <c r="B40" s="66" t="s">
        <v>417</v>
      </c>
      <c r="C40" s="67">
        <v>67</v>
      </c>
      <c r="D40" s="67" t="s">
        <v>343</v>
      </c>
      <c r="E40" s="71">
        <v>0.122475571257833</v>
      </c>
      <c r="F40" s="68">
        <v>43.3919022154316</v>
      </c>
      <c r="G40" s="71">
        <v>0.26813081877949202</v>
      </c>
      <c r="H40" s="68">
        <v>67.074102368219997</v>
      </c>
      <c r="I40" s="71">
        <v>1.29225526138197E-2</v>
      </c>
      <c r="J40" s="68">
        <v>33.689839572192497</v>
      </c>
      <c r="K40" s="71">
        <v>8.6373342380187304E-2</v>
      </c>
      <c r="L40" s="68">
        <v>55.538579067990803</v>
      </c>
    </row>
    <row r="41" spans="1:12" x14ac:dyDescent="0.2">
      <c r="A41" s="72" t="s">
        <v>418</v>
      </c>
      <c r="B41" s="66" t="s">
        <v>419</v>
      </c>
      <c r="C41" s="67">
        <v>67</v>
      </c>
      <c r="D41" s="67" t="s">
        <v>343</v>
      </c>
      <c r="E41" s="71">
        <v>0.10613352908752501</v>
      </c>
      <c r="F41" s="68">
        <v>34.835752482811301</v>
      </c>
      <c r="G41" s="71">
        <v>0.24247421114499501</v>
      </c>
      <c r="H41" s="68">
        <v>21.390374331550799</v>
      </c>
      <c r="I41" s="71">
        <v>7.2542680342822701E-3</v>
      </c>
      <c r="J41" s="68">
        <v>22.841864018334601</v>
      </c>
      <c r="K41" s="71">
        <v>6.8672108083297503E-2</v>
      </c>
      <c r="L41" s="68">
        <v>51.413292589763202</v>
      </c>
    </row>
    <row r="42" spans="1:12" x14ac:dyDescent="0.2">
      <c r="A42" s="72" t="s">
        <v>420</v>
      </c>
      <c r="B42" s="66" t="s">
        <v>421</v>
      </c>
      <c r="C42" s="67">
        <v>67</v>
      </c>
      <c r="D42" s="67" t="s">
        <v>343</v>
      </c>
      <c r="E42" s="71">
        <v>0.12056382375187601</v>
      </c>
      <c r="F42" s="68">
        <v>42.398777692895301</v>
      </c>
      <c r="G42" s="71">
        <v>0.234208533298294</v>
      </c>
      <c r="H42" s="68">
        <v>16.883116883116902</v>
      </c>
      <c r="I42" s="71">
        <v>3.21118007478235E-2</v>
      </c>
      <c r="J42" s="68">
        <v>52.788388082505698</v>
      </c>
      <c r="K42" s="71">
        <v>9.5371137209511195E-2</v>
      </c>
      <c r="L42" s="68">
        <v>56.913674560733398</v>
      </c>
    </row>
    <row r="43" spans="1:12" x14ac:dyDescent="0.2">
      <c r="A43" s="72" t="s">
        <v>422</v>
      </c>
      <c r="B43" s="66" t="s">
        <v>423</v>
      </c>
      <c r="C43" s="67">
        <v>67</v>
      </c>
      <c r="D43" s="67" t="s">
        <v>343</v>
      </c>
      <c r="E43" s="71">
        <v>0.15580705533612399</v>
      </c>
      <c r="F43" s="68">
        <v>58.135981665393402</v>
      </c>
      <c r="G43" s="71">
        <v>0.24423934046213</v>
      </c>
      <c r="H43" s="68">
        <v>22.9182582123759</v>
      </c>
      <c r="I43" s="71">
        <v>9.5546347243723101E-2</v>
      </c>
      <c r="J43" s="68">
        <v>77.081741787624097</v>
      </c>
      <c r="K43" s="71">
        <v>0.12763547830251701</v>
      </c>
      <c r="L43" s="68">
        <v>62.032085561497297</v>
      </c>
    </row>
    <row r="44" spans="1:12" x14ac:dyDescent="0.2">
      <c r="A44" s="72" t="s">
        <v>424</v>
      </c>
      <c r="B44" s="66" t="s">
        <v>425</v>
      </c>
      <c r="C44" s="67">
        <v>67</v>
      </c>
      <c r="D44" s="67" t="s">
        <v>343</v>
      </c>
      <c r="E44" s="71">
        <v>0.158049049930654</v>
      </c>
      <c r="F44" s="68">
        <v>58.976317799847202</v>
      </c>
      <c r="G44" s="71">
        <v>0.253497481813095</v>
      </c>
      <c r="H44" s="68">
        <v>51.336898395721903</v>
      </c>
      <c r="I44" s="71">
        <v>4.2754258924697003E-2</v>
      </c>
      <c r="J44" s="68">
        <v>60.504201680672303</v>
      </c>
      <c r="K44" s="71">
        <v>0.17789540905417101</v>
      </c>
      <c r="L44" s="68">
        <v>70.053475935828899</v>
      </c>
    </row>
    <row r="45" spans="1:12" x14ac:dyDescent="0.2">
      <c r="A45" s="72" t="s">
        <v>426</v>
      </c>
      <c r="B45" s="66" t="s">
        <v>427</v>
      </c>
      <c r="C45" s="67">
        <v>67</v>
      </c>
      <c r="D45" s="67" t="s">
        <v>343</v>
      </c>
      <c r="E45" s="71">
        <v>0.163928658719276</v>
      </c>
      <c r="F45" s="68">
        <v>60.8861726508785</v>
      </c>
      <c r="G45" s="71">
        <v>0.26059709528920599</v>
      </c>
      <c r="H45" s="68">
        <v>60.656990068754801</v>
      </c>
      <c r="I45" s="71">
        <v>0.15038085045522701</v>
      </c>
      <c r="J45" s="68">
        <v>85.561497326203195</v>
      </c>
      <c r="K45" s="71">
        <v>8.0808030413394696E-2</v>
      </c>
      <c r="L45" s="68">
        <v>54.621848739495803</v>
      </c>
    </row>
    <row r="46" spans="1:12" x14ac:dyDescent="0.2">
      <c r="A46" s="72" t="s">
        <v>428</v>
      </c>
      <c r="B46" s="66" t="s">
        <v>429</v>
      </c>
      <c r="C46" s="67">
        <v>67</v>
      </c>
      <c r="D46" s="67" t="s">
        <v>343</v>
      </c>
      <c r="E46" s="71">
        <v>0.13522663108951</v>
      </c>
      <c r="F46" s="68">
        <v>48.968678380443102</v>
      </c>
      <c r="G46" s="71">
        <v>0.239044330869259</v>
      </c>
      <c r="H46" s="68">
        <v>19.404125286478202</v>
      </c>
      <c r="I46" s="71">
        <v>4.2138211597528001E-2</v>
      </c>
      <c r="J46" s="68">
        <v>60.275019098548498</v>
      </c>
      <c r="K46" s="71">
        <v>0.124497350801744</v>
      </c>
      <c r="L46" s="68">
        <v>61.6501145912911</v>
      </c>
    </row>
    <row r="47" spans="1:12" x14ac:dyDescent="0.2">
      <c r="A47" s="72" t="s">
        <v>430</v>
      </c>
      <c r="B47" s="66" t="s">
        <v>431</v>
      </c>
      <c r="C47" s="67">
        <v>67</v>
      </c>
      <c r="D47" s="67" t="s">
        <v>343</v>
      </c>
      <c r="E47" s="71">
        <v>0.14449470356407901</v>
      </c>
      <c r="F47" s="68">
        <v>53.628724216959498</v>
      </c>
      <c r="G47" s="71">
        <v>0.23803045439703299</v>
      </c>
      <c r="H47" s="68">
        <v>18.563789152024398</v>
      </c>
      <c r="I47" s="71">
        <v>4.0113850469962999E-2</v>
      </c>
      <c r="J47" s="68">
        <v>58.899923605806002</v>
      </c>
      <c r="K47" s="71">
        <v>0.15533980582524301</v>
      </c>
      <c r="L47" s="68">
        <v>66.6157372039725</v>
      </c>
    </row>
    <row r="48" spans="1:12" x14ac:dyDescent="0.2">
      <c r="A48" s="72" t="s">
        <v>432</v>
      </c>
      <c r="B48" s="66" t="s">
        <v>433</v>
      </c>
      <c r="C48" s="67">
        <v>67</v>
      </c>
      <c r="D48" s="67" t="s">
        <v>343</v>
      </c>
      <c r="E48" s="71">
        <v>9.2644980271361602E-2</v>
      </c>
      <c r="F48" s="68">
        <v>21.008403361344499</v>
      </c>
      <c r="G48" s="71">
        <v>0.24880872721029301</v>
      </c>
      <c r="H48" s="68">
        <v>27.807486631016001</v>
      </c>
      <c r="I48" s="71">
        <v>1.1559057456933499E-11</v>
      </c>
      <c r="J48" s="68">
        <v>0.76394194041252905</v>
      </c>
      <c r="K48" s="71">
        <v>2.9126213592233E-2</v>
      </c>
      <c r="L48" s="68">
        <v>40.183346065698998</v>
      </c>
    </row>
    <row r="49" spans="1:12" x14ac:dyDescent="0.2">
      <c r="A49" s="72" t="s">
        <v>434</v>
      </c>
      <c r="B49" s="66" t="s">
        <v>435</v>
      </c>
      <c r="C49" s="67">
        <v>67</v>
      </c>
      <c r="D49" s="67" t="s">
        <v>343</v>
      </c>
      <c r="E49" s="71">
        <v>9.8262322332223206E-2</v>
      </c>
      <c r="F49" s="68">
        <v>27.654698242933499</v>
      </c>
      <c r="G49" s="71">
        <v>0.25109764660209699</v>
      </c>
      <c r="H49" s="68">
        <v>46.218487394957997</v>
      </c>
      <c r="I49" s="71">
        <v>6.2233505017592403E-12</v>
      </c>
      <c r="J49" s="68">
        <v>0.68754774637127603</v>
      </c>
      <c r="K49" s="71">
        <v>4.3689320388349502E-2</v>
      </c>
      <c r="L49" s="68">
        <v>44.9961802902979</v>
      </c>
    </row>
    <row r="50" spans="1:12" x14ac:dyDescent="0.2">
      <c r="A50" s="72" t="s">
        <v>436</v>
      </c>
      <c r="B50" s="66" t="s">
        <v>437</v>
      </c>
      <c r="C50" s="67">
        <v>67</v>
      </c>
      <c r="D50" s="67" t="s">
        <v>343</v>
      </c>
      <c r="E50" s="71">
        <v>0.10076558493349</v>
      </c>
      <c r="F50" s="68">
        <v>29.335370511841099</v>
      </c>
      <c r="G50" s="71">
        <v>0.249999999992018</v>
      </c>
      <c r="H50" s="68">
        <v>35.8288770053476</v>
      </c>
      <c r="I50" s="71">
        <v>2.5597725682237001E-2</v>
      </c>
      <c r="J50" s="68">
        <v>47.669977081741798</v>
      </c>
      <c r="K50" s="71">
        <v>2.6699029126213601E-2</v>
      </c>
      <c r="L50" s="68">
        <v>38.197097020626401</v>
      </c>
    </row>
    <row r="51" spans="1:12" x14ac:dyDescent="0.2">
      <c r="A51" s="72" t="s">
        <v>438</v>
      </c>
      <c r="B51" s="66" t="s">
        <v>439</v>
      </c>
      <c r="C51" s="67">
        <v>67</v>
      </c>
      <c r="D51" s="67" t="s">
        <v>343</v>
      </c>
      <c r="E51" s="71">
        <v>0.124134293092203</v>
      </c>
      <c r="F51" s="68">
        <v>43.697478991596597</v>
      </c>
      <c r="G51" s="71">
        <v>0.24520839397121399</v>
      </c>
      <c r="H51" s="68">
        <v>24.1405653170359</v>
      </c>
      <c r="I51" s="71">
        <v>7.55150343568998E-3</v>
      </c>
      <c r="J51" s="68">
        <v>23.529411764705898</v>
      </c>
      <c r="K51" s="71">
        <v>0.119642981869705</v>
      </c>
      <c r="L51" s="68">
        <v>60.733384262796001</v>
      </c>
    </row>
    <row r="52" spans="1:12" x14ac:dyDescent="0.2">
      <c r="A52" s="72" t="s">
        <v>440</v>
      </c>
      <c r="B52" s="66" t="s">
        <v>441</v>
      </c>
      <c r="C52" s="67">
        <v>67</v>
      </c>
      <c r="D52" s="67" t="s">
        <v>343</v>
      </c>
      <c r="E52" s="71">
        <v>0.103719139337506</v>
      </c>
      <c r="F52" s="68">
        <v>31.7035905271199</v>
      </c>
      <c r="G52" s="71">
        <v>0.246008901893497</v>
      </c>
      <c r="H52" s="68">
        <v>24.828113063407201</v>
      </c>
      <c r="I52" s="71">
        <v>4.8158224856885298E-2</v>
      </c>
      <c r="J52" s="68">
        <v>63.025210084033603</v>
      </c>
      <c r="K52" s="71">
        <v>1.6990291262135901E-2</v>
      </c>
      <c r="L52" s="68">
        <v>30.175706646294898</v>
      </c>
    </row>
    <row r="53" spans="1:12" x14ac:dyDescent="0.2">
      <c r="A53" s="72" t="s">
        <v>442</v>
      </c>
      <c r="B53" s="66" t="s">
        <v>443</v>
      </c>
      <c r="C53" s="67">
        <v>67</v>
      </c>
      <c r="D53" s="67" t="s">
        <v>343</v>
      </c>
      <c r="E53" s="71">
        <v>9.7329638834872306E-2</v>
      </c>
      <c r="F53" s="68">
        <v>26.585179526356001</v>
      </c>
      <c r="G53" s="71">
        <v>0.25558114731648202</v>
      </c>
      <c r="H53" s="68">
        <v>55.691367456073301</v>
      </c>
      <c r="I53" s="71">
        <v>2.1978432995040901E-9</v>
      </c>
      <c r="J53" s="68">
        <v>0.916730328495034</v>
      </c>
      <c r="K53" s="71">
        <v>3.6407766990291197E-2</v>
      </c>
      <c r="L53" s="68">
        <v>43.009931245225403</v>
      </c>
    </row>
    <row r="54" spans="1:12" x14ac:dyDescent="0.2">
      <c r="A54" s="72" t="s">
        <v>444</v>
      </c>
      <c r="B54" s="66" t="s">
        <v>445</v>
      </c>
      <c r="C54" s="67">
        <v>67</v>
      </c>
      <c r="D54" s="67" t="s">
        <v>343</v>
      </c>
      <c r="E54" s="71">
        <v>8.9472958789247797E-2</v>
      </c>
      <c r="F54" s="68">
        <v>16.195569136745601</v>
      </c>
      <c r="G54" s="71">
        <v>0.24818689161635901</v>
      </c>
      <c r="H54" s="68">
        <v>27.0435446906035</v>
      </c>
      <c r="I54" s="71">
        <v>8.1450902322880705E-4</v>
      </c>
      <c r="J54" s="68">
        <v>3.8961038961039001</v>
      </c>
      <c r="K54" s="71">
        <v>1.9417475728155401E-2</v>
      </c>
      <c r="L54" s="68">
        <v>32.773109243697498</v>
      </c>
    </row>
    <row r="55" spans="1:12" x14ac:dyDescent="0.2">
      <c r="A55" s="72" t="s">
        <v>446</v>
      </c>
      <c r="B55" s="66" t="s">
        <v>447</v>
      </c>
      <c r="C55" s="67">
        <v>67</v>
      </c>
      <c r="D55" s="67" t="s">
        <v>343</v>
      </c>
      <c r="E55" s="71">
        <v>0.10350197401390999</v>
      </c>
      <c r="F55" s="68">
        <v>31.6271963330787</v>
      </c>
      <c r="G55" s="71">
        <v>0.25603705655075498</v>
      </c>
      <c r="H55" s="68">
        <v>56.302521008403403</v>
      </c>
      <c r="I55" s="71">
        <v>3.99057586948574E-2</v>
      </c>
      <c r="J55" s="68">
        <v>58.594346829640898</v>
      </c>
      <c r="K55" s="71">
        <v>1.45631067961165E-2</v>
      </c>
      <c r="L55" s="68">
        <v>28.189457601222301</v>
      </c>
    </row>
    <row r="56" spans="1:12" x14ac:dyDescent="0.2">
      <c r="A56" s="72" t="s">
        <v>448</v>
      </c>
      <c r="B56" s="66" t="s">
        <v>449</v>
      </c>
      <c r="C56" s="67">
        <v>67</v>
      </c>
      <c r="D56" s="67" t="s">
        <v>343</v>
      </c>
      <c r="E56" s="71">
        <v>0.105214915359366</v>
      </c>
      <c r="F56" s="68">
        <v>33.613445378151297</v>
      </c>
      <c r="G56" s="71">
        <v>0.24791339570682999</v>
      </c>
      <c r="H56" s="68">
        <v>26.737967914438499</v>
      </c>
      <c r="I56" s="71">
        <v>5.5595428041172103E-2</v>
      </c>
      <c r="J56" s="68">
        <v>66.539343009931201</v>
      </c>
      <c r="K56" s="71">
        <v>1.2135922330097099E-2</v>
      </c>
      <c r="L56" s="68">
        <v>25.592055003819699</v>
      </c>
    </row>
    <row r="57" spans="1:12" x14ac:dyDescent="0.2">
      <c r="A57" s="72" t="s">
        <v>450</v>
      </c>
      <c r="B57" s="66" t="s">
        <v>451</v>
      </c>
      <c r="C57" s="67">
        <v>67</v>
      </c>
      <c r="D57" s="67" t="s">
        <v>343</v>
      </c>
      <c r="E57" s="71">
        <v>0.139836177030884</v>
      </c>
      <c r="F57" s="68">
        <v>51.6424751718869</v>
      </c>
      <c r="G57" s="71">
        <v>0.23139189500993701</v>
      </c>
      <c r="H57" s="68">
        <v>16.042780748663102</v>
      </c>
      <c r="I57" s="71">
        <v>9.5102839937889292E-3</v>
      </c>
      <c r="J57" s="68">
        <v>27.272727272727298</v>
      </c>
      <c r="K57" s="71">
        <v>0.178606352088925</v>
      </c>
      <c r="L57" s="68">
        <v>70.129870129870099</v>
      </c>
    </row>
    <row r="58" spans="1:12" x14ac:dyDescent="0.2">
      <c r="A58" s="72" t="s">
        <v>452</v>
      </c>
      <c r="B58" s="66" t="s">
        <v>453</v>
      </c>
      <c r="C58" s="67">
        <v>67</v>
      </c>
      <c r="D58" s="67" t="s">
        <v>343</v>
      </c>
      <c r="E58" s="71">
        <v>0.332911624264214</v>
      </c>
      <c r="F58" s="68">
        <v>85.790679908326993</v>
      </c>
      <c r="G58" s="71">
        <v>0.60990403576167396</v>
      </c>
      <c r="H58" s="68">
        <v>96.791443850267399</v>
      </c>
      <c r="I58" s="71">
        <v>0.36941336130281099</v>
      </c>
      <c r="J58" s="68">
        <v>97.326203208556194</v>
      </c>
      <c r="K58" s="71">
        <v>1.9417475728155401E-2</v>
      </c>
      <c r="L58" s="68">
        <v>32.773109243697498</v>
      </c>
    </row>
    <row r="59" spans="1:12" x14ac:dyDescent="0.2">
      <c r="A59" s="72" t="s">
        <v>454</v>
      </c>
      <c r="B59" s="66" t="s">
        <v>455</v>
      </c>
      <c r="C59" s="67">
        <v>67</v>
      </c>
      <c r="D59" s="67" t="s">
        <v>343</v>
      </c>
      <c r="E59" s="71">
        <v>0.17353058985528999</v>
      </c>
      <c r="F59" s="68">
        <v>63.712757830404897</v>
      </c>
      <c r="G59" s="71">
        <v>0.364362018545271</v>
      </c>
      <c r="H59" s="68">
        <v>87.776928953399505</v>
      </c>
      <c r="I59" s="71">
        <v>0.146521013156521</v>
      </c>
      <c r="J59" s="68">
        <v>85.255920550038198</v>
      </c>
      <c r="K59" s="71">
        <v>9.7087378640776795E-3</v>
      </c>
      <c r="L59" s="68">
        <v>23.605805958747101</v>
      </c>
    </row>
    <row r="60" spans="1:12" x14ac:dyDescent="0.2">
      <c r="A60" s="72" t="s">
        <v>456</v>
      </c>
      <c r="B60" s="66" t="s">
        <v>457</v>
      </c>
      <c r="C60" s="67">
        <v>67</v>
      </c>
      <c r="D60" s="67" t="s">
        <v>343</v>
      </c>
      <c r="E60" s="71">
        <v>0.140970328720051</v>
      </c>
      <c r="F60" s="68">
        <v>52.4828113063407</v>
      </c>
      <c r="G60" s="71">
        <v>0.24689524126520801</v>
      </c>
      <c r="H60" s="68">
        <v>25.592055003819699</v>
      </c>
      <c r="I60" s="71">
        <v>9.54531513611802E-3</v>
      </c>
      <c r="J60" s="68">
        <v>27.501909854851</v>
      </c>
      <c r="K60" s="71">
        <v>0.166470429758828</v>
      </c>
      <c r="L60" s="68">
        <v>68.2964094728801</v>
      </c>
    </row>
    <row r="61" spans="1:12" x14ac:dyDescent="0.2">
      <c r="A61" s="72" t="s">
        <v>458</v>
      </c>
      <c r="B61" s="66" t="s">
        <v>459</v>
      </c>
      <c r="C61" s="67">
        <v>67</v>
      </c>
      <c r="D61" s="67" t="s">
        <v>343</v>
      </c>
      <c r="E61" s="71">
        <v>0.162705219738523</v>
      </c>
      <c r="F61" s="68">
        <v>60.656990068754801</v>
      </c>
      <c r="G61" s="71">
        <v>0.26798828228508198</v>
      </c>
      <c r="H61" s="68">
        <v>66.997708174178797</v>
      </c>
      <c r="I61" s="71">
        <v>0.14417371544913099</v>
      </c>
      <c r="J61" s="68">
        <v>85.0267379679144</v>
      </c>
      <c r="K61" s="71">
        <v>7.5953661481355794E-2</v>
      </c>
      <c r="L61" s="68">
        <v>53.781512605042003</v>
      </c>
    </row>
    <row r="62" spans="1:12" x14ac:dyDescent="0.2">
      <c r="A62" s="72" t="s">
        <v>460</v>
      </c>
      <c r="B62" s="66" t="s">
        <v>461</v>
      </c>
      <c r="C62" s="67">
        <v>67</v>
      </c>
      <c r="D62" s="67" t="s">
        <v>343</v>
      </c>
      <c r="E62" s="71">
        <v>0.15704670812513</v>
      </c>
      <c r="F62" s="68">
        <v>58.594346829640898</v>
      </c>
      <c r="G62" s="71">
        <v>0.26019077332478902</v>
      </c>
      <c r="H62" s="68">
        <v>59.9694423223835</v>
      </c>
      <c r="I62" s="71">
        <v>5.2471417724586099E-2</v>
      </c>
      <c r="J62" s="68">
        <v>64.858670741023701</v>
      </c>
      <c r="K62" s="71">
        <v>0.15847793332601601</v>
      </c>
      <c r="L62" s="68">
        <v>67.532467532467507</v>
      </c>
    </row>
    <row r="63" spans="1:12" x14ac:dyDescent="0.2">
      <c r="A63" s="72" t="s">
        <v>462</v>
      </c>
      <c r="B63" s="66" t="s">
        <v>463</v>
      </c>
      <c r="C63" s="67">
        <v>67</v>
      </c>
      <c r="D63" s="67" t="s">
        <v>343</v>
      </c>
      <c r="E63" s="71">
        <v>0.106297729995999</v>
      </c>
      <c r="F63" s="68">
        <v>34.912146676852601</v>
      </c>
      <c r="G63" s="71">
        <v>0.224119644693483</v>
      </c>
      <c r="H63" s="68">
        <v>14.209320091673</v>
      </c>
      <c r="I63" s="71">
        <v>3.3382990609273903E-2</v>
      </c>
      <c r="J63" s="68">
        <v>54.1634835752483</v>
      </c>
      <c r="K63" s="71">
        <v>6.1390554685239303E-2</v>
      </c>
      <c r="L63" s="68">
        <v>49.579831932773097</v>
      </c>
    </row>
    <row r="64" spans="1:12" x14ac:dyDescent="0.2">
      <c r="A64" s="72" t="s">
        <v>464</v>
      </c>
      <c r="B64" s="66" t="s">
        <v>465</v>
      </c>
      <c r="C64" s="67">
        <v>67</v>
      </c>
      <c r="D64" s="67" t="s">
        <v>343</v>
      </c>
      <c r="E64" s="71">
        <v>0.157810292130069</v>
      </c>
      <c r="F64" s="68">
        <v>58.899923605806002</v>
      </c>
      <c r="G64" s="71">
        <v>0.24479362653740599</v>
      </c>
      <c r="H64" s="68">
        <v>23.605805958747101</v>
      </c>
      <c r="I64" s="71">
        <v>0.18737511393046999</v>
      </c>
      <c r="J64" s="68">
        <v>88.922841864018295</v>
      </c>
      <c r="K64" s="71">
        <v>4.12621359223301E-2</v>
      </c>
      <c r="L64" s="68">
        <v>44.385026737967898</v>
      </c>
    </row>
    <row r="65" spans="1:12" x14ac:dyDescent="0.2">
      <c r="A65" s="72" t="s">
        <v>466</v>
      </c>
      <c r="B65" s="66" t="s">
        <v>467</v>
      </c>
      <c r="C65" s="67">
        <v>66</v>
      </c>
      <c r="D65" s="67" t="s">
        <v>343</v>
      </c>
      <c r="E65" s="71">
        <v>0.102842091302262</v>
      </c>
      <c r="F65" s="68">
        <v>15.9633027522936</v>
      </c>
      <c r="G65" s="71">
        <v>0.22339261340106401</v>
      </c>
      <c r="H65" s="68">
        <v>20.183486238532101</v>
      </c>
      <c r="I65" s="71">
        <v>6.52397613014776E-2</v>
      </c>
      <c r="J65" s="68">
        <v>65.137614678899098</v>
      </c>
      <c r="K65" s="71">
        <v>1.98938992042441E-2</v>
      </c>
      <c r="L65" s="68">
        <v>8.8073394495412796</v>
      </c>
    </row>
    <row r="66" spans="1:12" x14ac:dyDescent="0.2">
      <c r="A66" s="72" t="s">
        <v>468</v>
      </c>
      <c r="B66" s="66" t="s">
        <v>469</v>
      </c>
      <c r="C66" s="67">
        <v>67</v>
      </c>
      <c r="D66" s="67" t="s">
        <v>343</v>
      </c>
      <c r="E66" s="71">
        <v>0.17720490599550801</v>
      </c>
      <c r="F66" s="68">
        <v>65.0114591291062</v>
      </c>
      <c r="G66" s="71">
        <v>0.17595737455680099</v>
      </c>
      <c r="H66" s="68">
        <v>7.4102368220015302</v>
      </c>
      <c r="I66" s="71">
        <v>0.292550547313218</v>
      </c>
      <c r="J66" s="68">
        <v>94.652406417112303</v>
      </c>
      <c r="K66" s="71">
        <v>6.3106796116504896E-2</v>
      </c>
      <c r="L66" s="68">
        <v>50.190985485103099</v>
      </c>
    </row>
    <row r="67" spans="1:12" x14ac:dyDescent="0.2">
      <c r="A67" s="72" t="s">
        <v>470</v>
      </c>
      <c r="B67" s="66" t="s">
        <v>471</v>
      </c>
      <c r="C67" s="67">
        <v>67</v>
      </c>
      <c r="D67" s="67" t="s">
        <v>343</v>
      </c>
      <c r="E67" s="71">
        <v>5.9854769817213403E-2</v>
      </c>
      <c r="F67" s="68">
        <v>2.52100840336134</v>
      </c>
      <c r="G67" s="71">
        <v>4.9567566262139102E-2</v>
      </c>
      <c r="H67" s="68">
        <v>1.4514896867838001</v>
      </c>
      <c r="I67" s="71">
        <v>7.4171500471054599E-2</v>
      </c>
      <c r="J67" s="68">
        <v>73.414820473643999</v>
      </c>
      <c r="K67" s="71">
        <v>5.5825242718446598E-2</v>
      </c>
      <c r="L67" s="68">
        <v>48.586707410236798</v>
      </c>
    </row>
    <row r="68" spans="1:12" x14ac:dyDescent="0.2">
      <c r="A68" s="72" t="s">
        <v>472</v>
      </c>
      <c r="B68" s="66" t="s">
        <v>473</v>
      </c>
      <c r="C68" s="67">
        <v>66</v>
      </c>
      <c r="D68" s="67" t="s">
        <v>343</v>
      </c>
      <c r="E68" s="71">
        <v>0.170594453698897</v>
      </c>
      <c r="F68" s="68">
        <v>46.055045871559599</v>
      </c>
      <c r="G68" s="71">
        <v>9.2864676092190401E-2</v>
      </c>
      <c r="H68" s="68">
        <v>4.7706422018348604</v>
      </c>
      <c r="I68" s="71">
        <v>0.37913088659601102</v>
      </c>
      <c r="J68" s="68">
        <v>96.146788990825698</v>
      </c>
      <c r="K68" s="71">
        <v>3.9787798408488201E-2</v>
      </c>
      <c r="L68" s="68">
        <v>17.431192660550501</v>
      </c>
    </row>
    <row r="69" spans="1:12" x14ac:dyDescent="0.2">
      <c r="A69" s="72" t="s">
        <v>474</v>
      </c>
      <c r="B69" s="66" t="s">
        <v>475</v>
      </c>
      <c r="C69" s="67">
        <v>67</v>
      </c>
      <c r="D69" s="67" t="s">
        <v>343</v>
      </c>
      <c r="E69" s="71">
        <v>0.131458088534638</v>
      </c>
      <c r="F69" s="68">
        <v>47.058823529411796</v>
      </c>
      <c r="G69" s="71">
        <v>0.27648289069669302</v>
      </c>
      <c r="H69" s="68">
        <v>71.046600458365205</v>
      </c>
      <c r="I69" s="71">
        <v>5.7211763256735999E-2</v>
      </c>
      <c r="J69" s="68">
        <v>67.456073338426293</v>
      </c>
      <c r="K69" s="71">
        <v>6.0679611650485403E-2</v>
      </c>
      <c r="L69" s="68">
        <v>49.503437738731897</v>
      </c>
    </row>
    <row r="70" spans="1:12" x14ac:dyDescent="0.2">
      <c r="A70" s="72" t="s">
        <v>476</v>
      </c>
      <c r="B70" s="66" t="s">
        <v>477</v>
      </c>
      <c r="C70" s="67">
        <v>67</v>
      </c>
      <c r="D70" s="67" t="s">
        <v>343</v>
      </c>
      <c r="E70" s="71">
        <v>4.7561225685877902E-2</v>
      </c>
      <c r="F70" s="68">
        <v>1.2987012987013</v>
      </c>
      <c r="G70" s="71">
        <v>2.7462051722471501E-2</v>
      </c>
      <c r="H70" s="68">
        <v>0.916730328495034</v>
      </c>
      <c r="I70" s="71">
        <v>7.8813858344871104E-2</v>
      </c>
      <c r="J70" s="68">
        <v>74.407944996180305</v>
      </c>
      <c r="K70" s="71">
        <v>3.6407766990291197E-2</v>
      </c>
      <c r="L70" s="68">
        <v>43.009931245225403</v>
      </c>
    </row>
    <row r="71" spans="1:12" x14ac:dyDescent="0.2">
      <c r="A71" s="72" t="s">
        <v>478</v>
      </c>
      <c r="B71" s="66" t="s">
        <v>479</v>
      </c>
      <c r="C71" s="67">
        <v>67</v>
      </c>
      <c r="D71" s="67" t="s">
        <v>343</v>
      </c>
      <c r="E71" s="71">
        <v>0.12513495541307201</v>
      </c>
      <c r="F71" s="68">
        <v>44.1558441558442</v>
      </c>
      <c r="G71" s="71">
        <v>0.181790542489041</v>
      </c>
      <c r="H71" s="68">
        <v>7.9449961802902997</v>
      </c>
      <c r="I71" s="71">
        <v>0.120798789769593</v>
      </c>
      <c r="J71" s="68">
        <v>81.6653934300993</v>
      </c>
      <c r="K71" s="71">
        <v>7.2815533980582506E-2</v>
      </c>
      <c r="L71" s="68">
        <v>52.711993888464498</v>
      </c>
    </row>
    <row r="72" spans="1:12" x14ac:dyDescent="0.2">
      <c r="A72" s="72" t="s">
        <v>480</v>
      </c>
      <c r="B72" s="66" t="s">
        <v>481</v>
      </c>
      <c r="C72" s="67">
        <v>66</v>
      </c>
      <c r="D72" s="67" t="s">
        <v>343</v>
      </c>
      <c r="E72" s="71">
        <v>7.5342337832432105E-2</v>
      </c>
      <c r="F72" s="68">
        <v>3.8532110091743101</v>
      </c>
      <c r="G72" s="71">
        <v>0.140585975089108</v>
      </c>
      <c r="H72" s="68">
        <v>8.9908256880733894</v>
      </c>
      <c r="I72" s="71">
        <v>3.5706290397578402E-2</v>
      </c>
      <c r="J72" s="68">
        <v>47.706422018348597</v>
      </c>
      <c r="K72" s="71">
        <v>4.9734748010610098E-2</v>
      </c>
      <c r="L72" s="68">
        <v>21.651376146789001</v>
      </c>
    </row>
    <row r="73" spans="1:12" x14ac:dyDescent="0.2">
      <c r="A73" s="72" t="s">
        <v>482</v>
      </c>
      <c r="B73" s="66" t="s">
        <v>483</v>
      </c>
      <c r="C73" s="67">
        <v>67</v>
      </c>
      <c r="D73" s="67" t="s">
        <v>343</v>
      </c>
      <c r="E73" s="71">
        <v>9.8612127211065895E-2</v>
      </c>
      <c r="F73" s="68">
        <v>27.807486631016001</v>
      </c>
      <c r="G73" s="71">
        <v>0.192935532262203</v>
      </c>
      <c r="H73" s="68">
        <v>9.0909090909090899</v>
      </c>
      <c r="I73" s="71">
        <v>3.00853153904127E-2</v>
      </c>
      <c r="J73" s="68">
        <v>51.184110007639397</v>
      </c>
      <c r="K73" s="71">
        <v>7.2815533980582506E-2</v>
      </c>
      <c r="L73" s="68">
        <v>52.711993888464498</v>
      </c>
    </row>
    <row r="74" spans="1:12" x14ac:dyDescent="0.2">
      <c r="A74" s="72" t="s">
        <v>484</v>
      </c>
      <c r="B74" s="66" t="s">
        <v>485</v>
      </c>
      <c r="C74" s="67">
        <v>67</v>
      </c>
      <c r="D74" s="67" t="s">
        <v>343</v>
      </c>
      <c r="E74" s="71">
        <v>9.7182103515927501E-2</v>
      </c>
      <c r="F74" s="68">
        <v>26.355996944232199</v>
      </c>
      <c r="G74" s="71">
        <v>0.25</v>
      </c>
      <c r="H74" s="68">
        <v>43.621084797555397</v>
      </c>
      <c r="I74" s="71">
        <v>2.8417462545238898E-4</v>
      </c>
      <c r="J74" s="68">
        <v>1.22230710466005</v>
      </c>
      <c r="K74" s="71">
        <v>4.12621359223301E-2</v>
      </c>
      <c r="L74" s="68">
        <v>44.385026737967898</v>
      </c>
    </row>
    <row r="75" spans="1:12" x14ac:dyDescent="0.2">
      <c r="A75" s="72" t="s">
        <v>486</v>
      </c>
      <c r="B75" s="66" t="s">
        <v>487</v>
      </c>
      <c r="C75" s="67">
        <v>67</v>
      </c>
      <c r="D75" s="67" t="s">
        <v>343</v>
      </c>
      <c r="E75" s="71">
        <v>0.104849244489262</v>
      </c>
      <c r="F75" s="68">
        <v>33.231474407945001</v>
      </c>
      <c r="G75" s="71">
        <v>0.24448491826416899</v>
      </c>
      <c r="H75" s="68">
        <v>23.3002291825821</v>
      </c>
      <c r="I75" s="71">
        <v>1.4237572485169599E-2</v>
      </c>
      <c r="J75" s="68">
        <v>35.981665393430099</v>
      </c>
      <c r="K75" s="71">
        <v>5.5825242718446598E-2</v>
      </c>
      <c r="L75" s="68">
        <v>48.586707410236798</v>
      </c>
    </row>
    <row r="76" spans="1:12" x14ac:dyDescent="0.2">
      <c r="A76" s="72" t="s">
        <v>488</v>
      </c>
      <c r="B76" s="66" t="s">
        <v>489</v>
      </c>
      <c r="C76" s="67">
        <v>67</v>
      </c>
      <c r="D76" s="67" t="s">
        <v>343</v>
      </c>
      <c r="E76" s="71">
        <v>0.10605100870714</v>
      </c>
      <c r="F76" s="68">
        <v>34.759358288770102</v>
      </c>
      <c r="G76" s="71">
        <v>0.25</v>
      </c>
      <c r="H76" s="68">
        <v>43.621084797555397</v>
      </c>
      <c r="I76" s="71">
        <v>5.0462300049162702E-3</v>
      </c>
      <c r="J76" s="68">
        <v>18.029029793735699</v>
      </c>
      <c r="K76" s="71">
        <v>6.3106796116504896E-2</v>
      </c>
      <c r="L76" s="68">
        <v>50.190985485103099</v>
      </c>
    </row>
    <row r="77" spans="1:12" x14ac:dyDescent="0.2">
      <c r="A77" s="72" t="s">
        <v>490</v>
      </c>
      <c r="B77" s="66" t="s">
        <v>491</v>
      </c>
      <c r="C77" s="67">
        <v>67</v>
      </c>
      <c r="D77" s="67" t="s">
        <v>343</v>
      </c>
      <c r="E77" s="71">
        <v>0.12862646604146299</v>
      </c>
      <c r="F77" s="68">
        <v>45.454545454545503</v>
      </c>
      <c r="G77" s="71">
        <v>0.25054882332279599</v>
      </c>
      <c r="H77" s="68">
        <v>45.225362872421698</v>
      </c>
      <c r="I77" s="71">
        <v>2.3680089364700601E-2</v>
      </c>
      <c r="J77" s="68">
        <v>45.7601222307105</v>
      </c>
      <c r="K77" s="71">
        <v>0.111650485436893</v>
      </c>
      <c r="L77" s="68">
        <v>59.1291061879297</v>
      </c>
    </row>
    <row r="78" spans="1:12" x14ac:dyDescent="0.2">
      <c r="A78" s="72" t="s">
        <v>492</v>
      </c>
      <c r="B78" s="66" t="s">
        <v>493</v>
      </c>
      <c r="C78" s="67">
        <v>66</v>
      </c>
      <c r="D78" s="67" t="s">
        <v>343</v>
      </c>
      <c r="E78" s="71">
        <v>0.14167392877542001</v>
      </c>
      <c r="F78" s="68">
        <v>36.330275229357802</v>
      </c>
      <c r="G78" s="71">
        <v>0.18981937684151401</v>
      </c>
      <c r="H78" s="68">
        <v>15.045871559632999</v>
      </c>
      <c r="I78" s="71">
        <v>0.109207714524534</v>
      </c>
      <c r="J78" s="68">
        <v>77.798165137614703</v>
      </c>
      <c r="K78" s="71">
        <v>0.12599469496021201</v>
      </c>
      <c r="L78" s="68">
        <v>39.816513761467903</v>
      </c>
    </row>
    <row r="79" spans="1:12" x14ac:dyDescent="0.2">
      <c r="A79" s="72" t="s">
        <v>494</v>
      </c>
      <c r="B79" s="66" t="s">
        <v>495</v>
      </c>
      <c r="C79" s="67">
        <v>66</v>
      </c>
      <c r="D79" s="67" t="s">
        <v>343</v>
      </c>
      <c r="E79" s="71">
        <v>0.15355641749582499</v>
      </c>
      <c r="F79" s="68">
        <v>39.633027522935798</v>
      </c>
      <c r="G79" s="71">
        <v>0.173143243669965</v>
      </c>
      <c r="H79" s="68">
        <v>13.211009174311901</v>
      </c>
      <c r="I79" s="71">
        <v>0.164846963724673</v>
      </c>
      <c r="J79" s="68">
        <v>86.238532110091796</v>
      </c>
      <c r="K79" s="71">
        <v>0.122679045092838</v>
      </c>
      <c r="L79" s="68">
        <v>38.715596330275197</v>
      </c>
    </row>
    <row r="80" spans="1:12" x14ac:dyDescent="0.2">
      <c r="A80" s="72" t="s">
        <v>496</v>
      </c>
      <c r="B80" s="66" t="s">
        <v>497</v>
      </c>
      <c r="C80" s="67">
        <v>67</v>
      </c>
      <c r="D80" s="67" t="s">
        <v>343</v>
      </c>
      <c r="E80" s="71">
        <v>5.7472355663938199E-2</v>
      </c>
      <c r="F80" s="68">
        <v>2.2154316271963301</v>
      </c>
      <c r="G80" s="71">
        <v>7.5050251841091806E-2</v>
      </c>
      <c r="H80" s="68">
        <v>2.0626432391138301</v>
      </c>
      <c r="I80" s="71">
        <v>6.8500468732506804E-3</v>
      </c>
      <c r="J80" s="68">
        <v>22.0779220779221</v>
      </c>
      <c r="K80" s="71">
        <v>9.0516768277472306E-2</v>
      </c>
      <c r="L80" s="68">
        <v>56.226126814362097</v>
      </c>
    </row>
    <row r="81" spans="1:12" x14ac:dyDescent="0.2">
      <c r="A81" s="72" t="s">
        <v>498</v>
      </c>
      <c r="B81" s="66" t="s">
        <v>499</v>
      </c>
      <c r="C81" s="67">
        <v>67</v>
      </c>
      <c r="D81" s="67" t="s">
        <v>343</v>
      </c>
      <c r="E81" s="71">
        <v>6.0730275570598499E-2</v>
      </c>
      <c r="F81" s="68">
        <v>2.8265851795263601</v>
      </c>
      <c r="G81" s="71">
        <v>9.9294880316452894E-2</v>
      </c>
      <c r="H81" s="68">
        <v>2.7501909854851001</v>
      </c>
      <c r="I81" s="71">
        <v>1.7361965812818299E-2</v>
      </c>
      <c r="J81" s="68">
        <v>40.106951871657799</v>
      </c>
      <c r="K81" s="71">
        <v>6.5533980582524298E-2</v>
      </c>
      <c r="L81" s="68">
        <v>50.8021390374332</v>
      </c>
    </row>
    <row r="82" spans="1:12" x14ac:dyDescent="0.2">
      <c r="A82" s="72" t="s">
        <v>500</v>
      </c>
      <c r="B82" s="66" t="s">
        <v>501</v>
      </c>
      <c r="C82" s="67">
        <v>66</v>
      </c>
      <c r="D82" s="67" t="s">
        <v>343</v>
      </c>
      <c r="E82" s="71">
        <v>7.3520262140601395E-2</v>
      </c>
      <c r="F82" s="68">
        <v>3.3027522935779801</v>
      </c>
      <c r="G82" s="71">
        <v>0.13719382019236501</v>
      </c>
      <c r="H82" s="68">
        <v>8.2568807339449606</v>
      </c>
      <c r="I82" s="71">
        <v>2.0369618749333102E-2</v>
      </c>
      <c r="J82" s="68">
        <v>31.192660550458701</v>
      </c>
      <c r="K82" s="71">
        <v>6.29973474801062E-2</v>
      </c>
      <c r="L82" s="68">
        <v>27.5229357798165</v>
      </c>
    </row>
    <row r="83" spans="1:12" x14ac:dyDescent="0.2">
      <c r="A83" s="72" t="s">
        <v>502</v>
      </c>
      <c r="B83" s="66" t="s">
        <v>503</v>
      </c>
      <c r="C83" s="67">
        <v>67</v>
      </c>
      <c r="D83" s="67" t="s">
        <v>343</v>
      </c>
      <c r="E83" s="71">
        <v>0.115993831922547</v>
      </c>
      <c r="F83" s="68">
        <v>40.488922841864003</v>
      </c>
      <c r="G83" s="71">
        <v>0.18015538651961799</v>
      </c>
      <c r="H83" s="68">
        <v>7.7158135981665401</v>
      </c>
      <c r="I83" s="71">
        <v>4.4039701481031299E-2</v>
      </c>
      <c r="J83" s="68">
        <v>61.6501145912911</v>
      </c>
      <c r="K83" s="71">
        <v>0.12378640776699</v>
      </c>
      <c r="L83" s="68">
        <v>61.497326203208601</v>
      </c>
    </row>
    <row r="84" spans="1:12" x14ac:dyDescent="0.2">
      <c r="A84" s="72" t="s">
        <v>504</v>
      </c>
      <c r="B84" s="66" t="s">
        <v>505</v>
      </c>
      <c r="C84" s="67">
        <v>66</v>
      </c>
      <c r="D84" s="67" t="s">
        <v>343</v>
      </c>
      <c r="E84" s="71">
        <v>0.20023120216388801</v>
      </c>
      <c r="F84" s="68">
        <v>54.678899082568797</v>
      </c>
      <c r="G84" s="71">
        <v>0.206453690655162</v>
      </c>
      <c r="H84" s="68">
        <v>16.880733944954098</v>
      </c>
      <c r="I84" s="71">
        <v>0.288139120080532</v>
      </c>
      <c r="J84" s="68">
        <v>93.577981651376106</v>
      </c>
      <c r="K84" s="71">
        <v>0.10610079575596799</v>
      </c>
      <c r="L84" s="68">
        <v>36.146788990825698</v>
      </c>
    </row>
    <row r="85" spans="1:12" x14ac:dyDescent="0.2">
      <c r="A85" s="72" t="s">
        <v>506</v>
      </c>
      <c r="B85" s="66" t="s">
        <v>507</v>
      </c>
      <c r="C85" s="67">
        <v>67</v>
      </c>
      <c r="D85" s="67" t="s">
        <v>343</v>
      </c>
      <c r="E85" s="71">
        <v>9.7529499815373205E-2</v>
      </c>
      <c r="F85" s="68">
        <v>26.814362108479799</v>
      </c>
      <c r="G85" s="71">
        <v>0.25054882332279599</v>
      </c>
      <c r="H85" s="68">
        <v>45.225362872421698</v>
      </c>
      <c r="I85" s="71">
        <v>3.2047246670129201E-3</v>
      </c>
      <c r="J85" s="68">
        <v>12.146676852559199</v>
      </c>
      <c r="K85" s="71">
        <v>3.8834951456310697E-2</v>
      </c>
      <c r="L85" s="68">
        <v>43.621084797555397</v>
      </c>
    </row>
    <row r="86" spans="1:12" x14ac:dyDescent="0.2">
      <c r="A86" s="72" t="s">
        <v>508</v>
      </c>
      <c r="B86" s="66" t="s">
        <v>509</v>
      </c>
      <c r="C86" s="67">
        <v>67</v>
      </c>
      <c r="D86" s="67" t="s">
        <v>343</v>
      </c>
      <c r="E86" s="71">
        <v>0.105130961568267</v>
      </c>
      <c r="F86" s="68">
        <v>33.460656990068799</v>
      </c>
      <c r="G86" s="71">
        <v>0.27195293284438798</v>
      </c>
      <c r="H86" s="68">
        <v>68.831168831168796</v>
      </c>
      <c r="I86" s="71">
        <v>2.1778159380825401E-3</v>
      </c>
      <c r="J86" s="68">
        <v>8.9381207028265894</v>
      </c>
      <c r="K86" s="71">
        <v>4.12621359223301E-2</v>
      </c>
      <c r="L86" s="68">
        <v>44.385026737967898</v>
      </c>
    </row>
    <row r="87" spans="1:12" x14ac:dyDescent="0.2">
      <c r="A87" s="72" t="s">
        <v>510</v>
      </c>
      <c r="B87" s="66" t="s">
        <v>511</v>
      </c>
      <c r="C87" s="67">
        <v>67</v>
      </c>
      <c r="D87" s="67" t="s">
        <v>343</v>
      </c>
      <c r="E87" s="71">
        <v>9.6643835009376802E-2</v>
      </c>
      <c r="F87" s="68">
        <v>25.8212375859435</v>
      </c>
      <c r="G87" s="71">
        <v>0.24999999081332</v>
      </c>
      <c r="H87" s="68">
        <v>32.696715049656198</v>
      </c>
      <c r="I87" s="71">
        <v>3.5237472245191002E-3</v>
      </c>
      <c r="J87" s="68">
        <v>13.6745607333843</v>
      </c>
      <c r="K87" s="71">
        <v>3.6407766990291197E-2</v>
      </c>
      <c r="L87" s="68">
        <v>43.009931245225403</v>
      </c>
    </row>
    <row r="88" spans="1:12" x14ac:dyDescent="0.2">
      <c r="A88" s="72" t="s">
        <v>512</v>
      </c>
      <c r="B88" s="66" t="s">
        <v>513</v>
      </c>
      <c r="C88" s="67">
        <v>67</v>
      </c>
      <c r="D88" s="67" t="s">
        <v>343</v>
      </c>
      <c r="E88" s="71">
        <v>9.2692446506158196E-2</v>
      </c>
      <c r="F88" s="68">
        <v>21.161191749427001</v>
      </c>
      <c r="G88" s="71">
        <v>0.25</v>
      </c>
      <c r="H88" s="68">
        <v>43.621084797555397</v>
      </c>
      <c r="I88" s="71">
        <v>1.3783103922609199E-3</v>
      </c>
      <c r="J88" s="68">
        <v>6.0351413292589804</v>
      </c>
      <c r="K88" s="71">
        <v>2.6699029126213601E-2</v>
      </c>
      <c r="L88" s="68">
        <v>38.197097020626401</v>
      </c>
    </row>
    <row r="89" spans="1:12" x14ac:dyDescent="0.2">
      <c r="A89" s="72" t="s">
        <v>514</v>
      </c>
      <c r="B89" s="66" t="s">
        <v>515</v>
      </c>
      <c r="C89" s="67">
        <v>67</v>
      </c>
      <c r="D89" s="67" t="s">
        <v>343</v>
      </c>
      <c r="E89" s="71">
        <v>9.8560141941830604E-2</v>
      </c>
      <c r="F89" s="68">
        <v>27.731092436974802</v>
      </c>
      <c r="G89" s="71">
        <v>0.25</v>
      </c>
      <c r="H89" s="68">
        <v>43.621084797555397</v>
      </c>
      <c r="I89" s="71">
        <v>4.4182899031616303E-3</v>
      </c>
      <c r="J89" s="68">
        <v>16.501145912910602</v>
      </c>
      <c r="K89" s="71">
        <v>4.12621359223301E-2</v>
      </c>
      <c r="L89" s="68">
        <v>44.385026737967898</v>
      </c>
    </row>
    <row r="90" spans="1:12" x14ac:dyDescent="0.2">
      <c r="A90" s="72" t="s">
        <v>516</v>
      </c>
      <c r="B90" s="66" t="s">
        <v>517</v>
      </c>
      <c r="C90" s="67">
        <v>67</v>
      </c>
      <c r="D90" s="67" t="s">
        <v>343</v>
      </c>
      <c r="E90" s="71">
        <v>0.113761910110423</v>
      </c>
      <c r="F90" s="68">
        <v>39.648586707410203</v>
      </c>
      <c r="G90" s="71">
        <v>0.25</v>
      </c>
      <c r="H90" s="68">
        <v>43.621084797555397</v>
      </c>
      <c r="I90" s="71">
        <v>8.7614584866087999E-3</v>
      </c>
      <c r="J90" s="68">
        <v>25.8976317799847</v>
      </c>
      <c r="K90" s="71">
        <v>8.2524271844660199E-2</v>
      </c>
      <c r="L90" s="68">
        <v>54.927425515660801</v>
      </c>
    </row>
    <row r="91" spans="1:12" x14ac:dyDescent="0.2">
      <c r="A91" s="72" t="s">
        <v>518</v>
      </c>
      <c r="B91" s="66" t="s">
        <v>519</v>
      </c>
      <c r="C91" s="67">
        <v>67</v>
      </c>
      <c r="D91" s="67" t="s">
        <v>343</v>
      </c>
      <c r="E91" s="71">
        <v>0.14078908780734201</v>
      </c>
      <c r="F91" s="68">
        <v>52.406417112299501</v>
      </c>
      <c r="G91" s="71">
        <v>0.29676022093321403</v>
      </c>
      <c r="H91" s="68">
        <v>77.998472116119203</v>
      </c>
      <c r="I91" s="71">
        <v>5.5218692974248598E-2</v>
      </c>
      <c r="J91" s="68">
        <v>66.386554621848703</v>
      </c>
      <c r="K91" s="71">
        <v>7.0388349514563103E-2</v>
      </c>
      <c r="L91" s="68">
        <v>51.948051948051898</v>
      </c>
    </row>
    <row r="92" spans="1:12" x14ac:dyDescent="0.2">
      <c r="A92" s="72" t="s">
        <v>520</v>
      </c>
      <c r="B92" s="66" t="s">
        <v>521</v>
      </c>
      <c r="C92" s="67">
        <v>67</v>
      </c>
      <c r="D92" s="67" t="s">
        <v>343</v>
      </c>
      <c r="E92" s="71">
        <v>0.105846501537878</v>
      </c>
      <c r="F92" s="68">
        <v>34.377387318563798</v>
      </c>
      <c r="G92" s="71">
        <v>0.232659941403315</v>
      </c>
      <c r="H92" s="68">
        <v>16.348357524828099</v>
      </c>
      <c r="I92" s="71">
        <v>4.0715327969232098E-3</v>
      </c>
      <c r="J92" s="68">
        <v>15.8135981665393</v>
      </c>
      <c r="K92" s="71">
        <v>8.0808030413394696E-2</v>
      </c>
      <c r="L92" s="68">
        <v>54.621848739495803</v>
      </c>
    </row>
    <row r="93" spans="1:12" x14ac:dyDescent="0.2">
      <c r="A93" s="72" t="s">
        <v>522</v>
      </c>
      <c r="B93" s="66" t="s">
        <v>523</v>
      </c>
      <c r="C93" s="67">
        <v>67</v>
      </c>
      <c r="D93" s="67" t="s">
        <v>343</v>
      </c>
      <c r="E93" s="71">
        <v>0.14257209197758999</v>
      </c>
      <c r="F93" s="68">
        <v>53.170359052712001</v>
      </c>
      <c r="G93" s="71">
        <v>0.23963965108657601</v>
      </c>
      <c r="H93" s="68">
        <v>19.786096256684498</v>
      </c>
      <c r="I93" s="71">
        <v>1.18974572232895E-2</v>
      </c>
      <c r="J93" s="68">
        <v>32.085561497326204</v>
      </c>
      <c r="K93" s="71">
        <v>0.176179167622906</v>
      </c>
      <c r="L93" s="68">
        <v>69.747899159663902</v>
      </c>
    </row>
    <row r="94" spans="1:12" x14ac:dyDescent="0.2">
      <c r="A94" s="72" t="s">
        <v>524</v>
      </c>
      <c r="B94" s="66" t="s">
        <v>525</v>
      </c>
      <c r="C94" s="67">
        <v>67</v>
      </c>
      <c r="D94" s="67" t="s">
        <v>343</v>
      </c>
      <c r="E94" s="71">
        <v>0.12513872168562101</v>
      </c>
      <c r="F94" s="68">
        <v>44.232238349885399</v>
      </c>
      <c r="G94" s="71">
        <v>0.24371030701461099</v>
      </c>
      <c r="H94" s="68">
        <v>22.307104660045798</v>
      </c>
      <c r="I94" s="71">
        <v>3.1480351900701198E-2</v>
      </c>
      <c r="J94" s="68">
        <v>52.177234530175703</v>
      </c>
      <c r="K94" s="71">
        <v>0.10022550614155</v>
      </c>
      <c r="L94" s="68">
        <v>57.983193277310903</v>
      </c>
    </row>
    <row r="95" spans="1:12" x14ac:dyDescent="0.2">
      <c r="A95" s="72" t="s">
        <v>526</v>
      </c>
      <c r="B95" s="66" t="s">
        <v>527</v>
      </c>
      <c r="C95" s="67">
        <v>67</v>
      </c>
      <c r="D95" s="67" t="s">
        <v>343</v>
      </c>
      <c r="E95" s="71">
        <v>0.12139734892737999</v>
      </c>
      <c r="F95" s="68">
        <v>42.857142857142897</v>
      </c>
      <c r="G95" s="71">
        <v>0.246388535206126</v>
      </c>
      <c r="H95" s="68">
        <v>24.9809014514897</v>
      </c>
      <c r="I95" s="71">
        <v>2.4859558832522399E-2</v>
      </c>
      <c r="J95" s="68">
        <v>46.982429335370497</v>
      </c>
      <c r="K95" s="71">
        <v>9.2943952743491806E-2</v>
      </c>
      <c r="L95" s="68">
        <v>56.531703590527101</v>
      </c>
    </row>
    <row r="96" spans="1:12" x14ac:dyDescent="0.2">
      <c r="A96" s="72" t="s">
        <v>528</v>
      </c>
      <c r="B96" s="66" t="s">
        <v>529</v>
      </c>
      <c r="C96" s="67">
        <v>67</v>
      </c>
      <c r="D96" s="67" t="s">
        <v>343</v>
      </c>
      <c r="E96" s="71">
        <v>0.16024298612332399</v>
      </c>
      <c r="F96" s="68">
        <v>59.893048128342201</v>
      </c>
      <c r="G96" s="71">
        <v>0.265573692674341</v>
      </c>
      <c r="H96" s="68">
        <v>65.393430099312496</v>
      </c>
      <c r="I96" s="71">
        <v>8.3376361495828694E-2</v>
      </c>
      <c r="J96" s="68">
        <v>75.401069518716596</v>
      </c>
      <c r="K96" s="71">
        <v>0.13177890419980201</v>
      </c>
      <c r="L96" s="68">
        <v>62.719633307868598</v>
      </c>
    </row>
    <row r="97" spans="1:12" x14ac:dyDescent="0.2">
      <c r="A97" s="72" t="s">
        <v>530</v>
      </c>
      <c r="B97" s="66" t="s">
        <v>531</v>
      </c>
      <c r="C97" s="67">
        <v>67</v>
      </c>
      <c r="D97" s="67" t="s">
        <v>343</v>
      </c>
      <c r="E97" s="71">
        <v>0.157262844270003</v>
      </c>
      <c r="F97" s="68">
        <v>58.670741023682197</v>
      </c>
      <c r="G97" s="71">
        <v>0.24774845866942799</v>
      </c>
      <c r="H97" s="68">
        <v>26.508785332314702</v>
      </c>
      <c r="I97" s="71">
        <v>0.12209832656776599</v>
      </c>
      <c r="J97" s="68">
        <v>81.894576012223098</v>
      </c>
      <c r="K97" s="71">
        <v>0.101941747572816</v>
      </c>
      <c r="L97" s="68">
        <v>58.288770053475901</v>
      </c>
    </row>
    <row r="98" spans="1:12" x14ac:dyDescent="0.2">
      <c r="A98" s="72" t="s">
        <v>532</v>
      </c>
      <c r="B98" s="66" t="s">
        <v>533</v>
      </c>
      <c r="C98" s="67">
        <v>67</v>
      </c>
      <c r="D98" s="67" t="s">
        <v>343</v>
      </c>
      <c r="E98" s="71">
        <v>0.121790273213011</v>
      </c>
      <c r="F98" s="68">
        <v>43.162719633307901</v>
      </c>
      <c r="G98" s="71">
        <v>0.2423259330932</v>
      </c>
      <c r="H98" s="68">
        <v>21.3139801375095</v>
      </c>
      <c r="I98" s="71">
        <v>2.5246564870303499E-2</v>
      </c>
      <c r="J98" s="68">
        <v>47.440794499618001</v>
      </c>
      <c r="K98" s="71">
        <v>9.7798321675530597E-2</v>
      </c>
      <c r="L98" s="68">
        <v>57.142857142857103</v>
      </c>
    </row>
    <row r="99" spans="1:12" x14ac:dyDescent="0.2">
      <c r="A99" s="72" t="s">
        <v>534</v>
      </c>
      <c r="B99" s="66" t="s">
        <v>535</v>
      </c>
      <c r="C99" s="67">
        <v>67</v>
      </c>
      <c r="D99" s="67" t="s">
        <v>343</v>
      </c>
      <c r="E99" s="71">
        <v>0.126441927096798</v>
      </c>
      <c r="F99" s="68">
        <v>44.766997708174202</v>
      </c>
      <c r="G99" s="71">
        <v>0.247753456546492</v>
      </c>
      <c r="H99" s="68">
        <v>26.585179526356001</v>
      </c>
      <c r="I99" s="71">
        <v>1.43565273402173E-2</v>
      </c>
      <c r="J99" s="68">
        <v>36.363636363636402</v>
      </c>
      <c r="K99" s="71">
        <v>0.117215797403686</v>
      </c>
      <c r="L99" s="68">
        <v>59.893048128342201</v>
      </c>
    </row>
    <row r="100" spans="1:12" x14ac:dyDescent="0.2">
      <c r="A100" s="72" t="s">
        <v>536</v>
      </c>
      <c r="B100" s="66" t="s">
        <v>537</v>
      </c>
      <c r="C100" s="67">
        <v>67</v>
      </c>
      <c r="D100" s="67" t="s">
        <v>343</v>
      </c>
      <c r="E100" s="71">
        <v>0.112776391581222</v>
      </c>
      <c r="F100" s="68">
        <v>39.1902215431627</v>
      </c>
      <c r="G100" s="71">
        <v>0.245968073204854</v>
      </c>
      <c r="H100" s="68">
        <v>24.751718869365899</v>
      </c>
      <c r="I100" s="71">
        <v>4.3817412218423703E-2</v>
      </c>
      <c r="J100" s="68">
        <v>61.420932009167302</v>
      </c>
      <c r="K100" s="71">
        <v>4.85436893203883E-2</v>
      </c>
      <c r="L100" s="68">
        <v>46.065699006875498</v>
      </c>
    </row>
    <row r="101" spans="1:12" x14ac:dyDescent="0.2">
      <c r="A101" s="72" t="s">
        <v>538</v>
      </c>
      <c r="B101" s="66" t="s">
        <v>539</v>
      </c>
      <c r="C101" s="67">
        <v>67</v>
      </c>
      <c r="D101" s="67" t="s">
        <v>343</v>
      </c>
      <c r="E101" s="71">
        <v>0.11256447181451899</v>
      </c>
      <c r="F101" s="68">
        <v>38.961038961039002</v>
      </c>
      <c r="G101" s="71">
        <v>0.23988102874203099</v>
      </c>
      <c r="H101" s="68">
        <v>19.938884644767001</v>
      </c>
      <c r="I101" s="71">
        <v>1.28609303908473E-2</v>
      </c>
      <c r="J101" s="68">
        <v>33.613445378151297</v>
      </c>
      <c r="K101" s="71">
        <v>8.4951456310679602E-2</v>
      </c>
      <c r="L101" s="68">
        <v>55.385790679908297</v>
      </c>
    </row>
    <row r="102" spans="1:12" x14ac:dyDescent="0.2">
      <c r="A102" s="72" t="s">
        <v>540</v>
      </c>
      <c r="B102" s="66" t="s">
        <v>541</v>
      </c>
      <c r="C102" s="67">
        <v>67</v>
      </c>
      <c r="D102" s="67" t="s">
        <v>343</v>
      </c>
      <c r="E102" s="71">
        <v>0.102148559159841</v>
      </c>
      <c r="F102" s="68">
        <v>30.634071810542402</v>
      </c>
      <c r="G102" s="71">
        <v>0.24999999950631599</v>
      </c>
      <c r="H102" s="68">
        <v>34.453781512604998</v>
      </c>
      <c r="I102" s="71">
        <v>6.2043525476096603E-4</v>
      </c>
      <c r="J102" s="68">
        <v>2.9029793735676099</v>
      </c>
      <c r="K102" s="71">
        <v>5.5825242718446598E-2</v>
      </c>
      <c r="L102" s="68">
        <v>48.586707410236798</v>
      </c>
    </row>
    <row r="103" spans="1:12" x14ac:dyDescent="0.2">
      <c r="A103" s="72" t="s">
        <v>542</v>
      </c>
      <c r="B103" s="66" t="s">
        <v>543</v>
      </c>
      <c r="C103" s="67">
        <v>67</v>
      </c>
      <c r="D103" s="67" t="s">
        <v>343</v>
      </c>
      <c r="E103" s="71">
        <v>0.149419589558976</v>
      </c>
      <c r="F103" s="68">
        <v>55.538579067990803</v>
      </c>
      <c r="G103" s="71">
        <v>0.247960524741106</v>
      </c>
      <c r="H103" s="68">
        <v>26.890756302521002</v>
      </c>
      <c r="I103" s="71">
        <v>6.8519339736019105E-2</v>
      </c>
      <c r="J103" s="68">
        <v>71.352177234530203</v>
      </c>
      <c r="K103" s="71">
        <v>0.13177890419980201</v>
      </c>
      <c r="L103" s="68">
        <v>62.719633307868598</v>
      </c>
    </row>
    <row r="104" spans="1:12" x14ac:dyDescent="0.2">
      <c r="A104" s="72" t="s">
        <v>544</v>
      </c>
      <c r="B104" s="66" t="s">
        <v>545</v>
      </c>
      <c r="C104" s="67">
        <v>67</v>
      </c>
      <c r="D104" s="67" t="s">
        <v>343</v>
      </c>
      <c r="E104" s="71">
        <v>0.137667275559366</v>
      </c>
      <c r="F104" s="68">
        <v>50.572956455309402</v>
      </c>
      <c r="G104" s="71">
        <v>0.255608011968388</v>
      </c>
      <c r="H104" s="68">
        <v>55.920550038197099</v>
      </c>
      <c r="I104" s="71">
        <v>7.2442358399031306E-2</v>
      </c>
      <c r="J104" s="68">
        <v>72.956455309396503</v>
      </c>
      <c r="K104" s="71">
        <v>8.4951456310679602E-2</v>
      </c>
      <c r="L104" s="68">
        <v>55.385790679908297</v>
      </c>
    </row>
    <row r="105" spans="1:12" x14ac:dyDescent="0.2">
      <c r="A105" s="72" t="s">
        <v>546</v>
      </c>
      <c r="B105" s="66" t="s">
        <v>547</v>
      </c>
      <c r="C105" s="67">
        <v>67</v>
      </c>
      <c r="D105" s="67" t="s">
        <v>343</v>
      </c>
      <c r="E105" s="71">
        <v>0.13960911918242799</v>
      </c>
      <c r="F105" s="68">
        <v>51.489686783804402</v>
      </c>
      <c r="G105" s="71">
        <v>0.196948901234475</v>
      </c>
      <c r="H105" s="68">
        <v>9.7784568372803697</v>
      </c>
      <c r="I105" s="71">
        <v>1.72840181324228E-2</v>
      </c>
      <c r="J105" s="68">
        <v>40.0305576776165</v>
      </c>
      <c r="K105" s="71">
        <v>0.204594438180385</v>
      </c>
      <c r="L105" s="68">
        <v>72.880061115355204</v>
      </c>
    </row>
    <row r="106" spans="1:12" x14ac:dyDescent="0.2">
      <c r="A106" s="72" t="s">
        <v>548</v>
      </c>
      <c r="B106" s="66" t="s">
        <v>549</v>
      </c>
      <c r="C106" s="67">
        <v>67</v>
      </c>
      <c r="D106" s="67" t="s">
        <v>343</v>
      </c>
      <c r="E106" s="71">
        <v>0.18553749228418001</v>
      </c>
      <c r="F106" s="68">
        <v>66.539343009931201</v>
      </c>
      <c r="G106" s="71">
        <v>0.26234183581558002</v>
      </c>
      <c r="H106" s="68">
        <v>62.566844919786099</v>
      </c>
      <c r="I106" s="71">
        <v>6.5404358196381907E-2</v>
      </c>
      <c r="J106" s="68">
        <v>70.511841100076396</v>
      </c>
      <c r="K106" s="71">
        <v>0.228866282840579</v>
      </c>
      <c r="L106" s="68">
        <v>74.9427043544691</v>
      </c>
    </row>
    <row r="107" spans="1:12" x14ac:dyDescent="0.2">
      <c r="A107" s="72" t="s">
        <v>550</v>
      </c>
      <c r="B107" s="66" t="s">
        <v>551</v>
      </c>
      <c r="C107" s="67">
        <v>67</v>
      </c>
      <c r="D107" s="67" t="s">
        <v>343</v>
      </c>
      <c r="E107" s="71">
        <v>0.110605863363618</v>
      </c>
      <c r="F107" s="68">
        <v>37.203972498090103</v>
      </c>
      <c r="G107" s="71">
        <v>0.25493940984990499</v>
      </c>
      <c r="H107" s="68">
        <v>54.621848739495803</v>
      </c>
      <c r="I107" s="71">
        <v>1.63546179434854E-3</v>
      </c>
      <c r="J107" s="68">
        <v>6.7226890756302504</v>
      </c>
      <c r="K107" s="71">
        <v>7.5242718446601894E-2</v>
      </c>
      <c r="L107" s="68">
        <v>53.552330022918298</v>
      </c>
    </row>
    <row r="108" spans="1:12" x14ac:dyDescent="0.2">
      <c r="A108" s="72" t="s">
        <v>552</v>
      </c>
      <c r="B108" s="66" t="s">
        <v>553</v>
      </c>
      <c r="C108" s="67">
        <v>67</v>
      </c>
      <c r="D108" s="67" t="s">
        <v>343</v>
      </c>
      <c r="E108" s="71">
        <v>0.161772591110627</v>
      </c>
      <c r="F108" s="68">
        <v>60.351413292589797</v>
      </c>
      <c r="G108" s="71">
        <v>0.26553414699227201</v>
      </c>
      <c r="H108" s="68">
        <v>65.240641711229998</v>
      </c>
      <c r="I108" s="71">
        <v>3.7642088638796499E-3</v>
      </c>
      <c r="J108" s="68">
        <v>14.5912910618793</v>
      </c>
      <c r="K108" s="71">
        <v>0.216019417475728</v>
      </c>
      <c r="L108" s="68">
        <v>73.949579831932795</v>
      </c>
    </row>
    <row r="109" spans="1:12" x14ac:dyDescent="0.2">
      <c r="A109" s="72" t="s">
        <v>554</v>
      </c>
      <c r="B109" s="66" t="s">
        <v>555</v>
      </c>
      <c r="C109" s="67">
        <v>67</v>
      </c>
      <c r="D109" s="67" t="s">
        <v>343</v>
      </c>
      <c r="E109" s="71">
        <v>0.17511264545477001</v>
      </c>
      <c r="F109" s="68">
        <v>64.476699770817405</v>
      </c>
      <c r="G109" s="71">
        <v>0.32833808317707602</v>
      </c>
      <c r="H109" s="68">
        <v>83.422459893048099</v>
      </c>
      <c r="I109" s="71">
        <v>7.6794648377194498E-3</v>
      </c>
      <c r="J109" s="68">
        <v>23.682200152788401</v>
      </c>
      <c r="K109" s="71">
        <v>0.18932038834951501</v>
      </c>
      <c r="L109" s="68">
        <v>71.352177234530203</v>
      </c>
    </row>
    <row r="110" spans="1:12" x14ac:dyDescent="0.2">
      <c r="A110" s="72" t="s">
        <v>556</v>
      </c>
      <c r="B110" s="66" t="s">
        <v>557</v>
      </c>
      <c r="C110" s="67">
        <v>67</v>
      </c>
      <c r="D110" s="67" t="s">
        <v>343</v>
      </c>
      <c r="E110" s="71">
        <v>0.171038168747707</v>
      </c>
      <c r="F110" s="68">
        <v>62.719633307868598</v>
      </c>
      <c r="G110" s="71">
        <v>0.28811943984906502</v>
      </c>
      <c r="H110" s="68">
        <v>75.859434682964107</v>
      </c>
      <c r="I110" s="71">
        <v>6.5484644523076301E-3</v>
      </c>
      <c r="J110" s="68">
        <v>21.084797555385801</v>
      </c>
      <c r="K110" s="71">
        <v>0.218446601941748</v>
      </c>
      <c r="L110" s="68">
        <v>74.025974025973994</v>
      </c>
    </row>
    <row r="111" spans="1:12" x14ac:dyDescent="0.2">
      <c r="A111" s="72" t="s">
        <v>558</v>
      </c>
      <c r="B111" s="66" t="s">
        <v>559</v>
      </c>
      <c r="C111" s="67">
        <v>67</v>
      </c>
      <c r="D111" s="67" t="s">
        <v>343</v>
      </c>
      <c r="E111" s="71">
        <v>0.176410549707256</v>
      </c>
      <c r="F111" s="68">
        <v>64.935064935064901</v>
      </c>
      <c r="G111" s="71">
        <v>0.22800651527677501</v>
      </c>
      <c r="H111" s="68">
        <v>15.0496562261268</v>
      </c>
      <c r="I111" s="71">
        <v>3.5951084014122697E-2</v>
      </c>
      <c r="J111" s="68">
        <v>55.920550038197099</v>
      </c>
      <c r="K111" s="71">
        <v>0.26527404983087</v>
      </c>
      <c r="L111" s="68">
        <v>77.616501145912906</v>
      </c>
    </row>
    <row r="112" spans="1:12" x14ac:dyDescent="0.2">
      <c r="A112" s="72" t="s">
        <v>560</v>
      </c>
      <c r="B112" s="66" t="s">
        <v>561</v>
      </c>
      <c r="C112" s="67">
        <v>67</v>
      </c>
      <c r="D112" s="67" t="s">
        <v>343</v>
      </c>
      <c r="E112" s="71">
        <v>0.10409578818598</v>
      </c>
      <c r="F112" s="68">
        <v>32.085561497326204</v>
      </c>
      <c r="G112" s="71">
        <v>0.25026141270945401</v>
      </c>
      <c r="H112" s="68">
        <v>43.850267379679103</v>
      </c>
      <c r="I112" s="71">
        <v>6.2007091300400998E-3</v>
      </c>
      <c r="J112" s="68">
        <v>20.320855614973301</v>
      </c>
      <c r="K112" s="71">
        <v>5.5825242718446598E-2</v>
      </c>
      <c r="L112" s="68">
        <v>48.586707410236798</v>
      </c>
    </row>
    <row r="113" spans="1:12" x14ac:dyDescent="0.2">
      <c r="A113" s="72" t="s">
        <v>562</v>
      </c>
      <c r="B113" s="66" t="s">
        <v>563</v>
      </c>
      <c r="C113" s="67">
        <v>67</v>
      </c>
      <c r="D113" s="67" t="s">
        <v>343</v>
      </c>
      <c r="E113" s="71">
        <v>0.12908602390485699</v>
      </c>
      <c r="F113" s="68">
        <v>45.683728036669201</v>
      </c>
      <c r="G113" s="71">
        <v>0.24749624376957799</v>
      </c>
      <c r="H113" s="68">
        <v>26.203208556149701</v>
      </c>
      <c r="I113" s="71">
        <v>6.2666823139254499E-3</v>
      </c>
      <c r="J113" s="68">
        <v>20.3972498090145</v>
      </c>
      <c r="K113" s="71">
        <v>0.13349514563106801</v>
      </c>
      <c r="L113" s="68">
        <v>63.025210084033603</v>
      </c>
    </row>
    <row r="114" spans="1:12" x14ac:dyDescent="0.2">
      <c r="A114" s="72" t="s">
        <v>564</v>
      </c>
      <c r="B114" s="66" t="s">
        <v>565</v>
      </c>
      <c r="C114" s="67">
        <v>67</v>
      </c>
      <c r="D114" s="67" t="s">
        <v>343</v>
      </c>
      <c r="E114" s="71">
        <v>0.156381600959318</v>
      </c>
      <c r="F114" s="68">
        <v>58.3651642475172</v>
      </c>
      <c r="G114" s="71">
        <v>0.23918110270703</v>
      </c>
      <c r="H114" s="68">
        <v>19.5569136745607</v>
      </c>
      <c r="I114" s="71">
        <v>1.8087708592479799E-2</v>
      </c>
      <c r="J114" s="68">
        <v>40.641711229946502</v>
      </c>
      <c r="K114" s="71">
        <v>0.211875991578443</v>
      </c>
      <c r="L114" s="68">
        <v>73.567608861726498</v>
      </c>
    </row>
    <row r="115" spans="1:12" x14ac:dyDescent="0.2">
      <c r="A115" s="72" t="s">
        <v>566</v>
      </c>
      <c r="B115" s="66" t="s">
        <v>567</v>
      </c>
      <c r="C115" s="67">
        <v>67</v>
      </c>
      <c r="D115" s="67" t="s">
        <v>343</v>
      </c>
      <c r="E115" s="71">
        <v>0.24302333632014</v>
      </c>
      <c r="F115" s="68">
        <v>75.630252100840295</v>
      </c>
      <c r="G115" s="71">
        <v>0.40873008247119202</v>
      </c>
      <c r="H115" s="68">
        <v>91.138273491214704</v>
      </c>
      <c r="I115" s="71">
        <v>5.0211507726317703E-2</v>
      </c>
      <c r="J115" s="68">
        <v>63.789152024446103</v>
      </c>
      <c r="K115" s="71">
        <v>0.270128418762909</v>
      </c>
      <c r="L115" s="68">
        <v>77.845683728036704</v>
      </c>
    </row>
    <row r="116" spans="1:12" x14ac:dyDescent="0.2">
      <c r="A116" s="72" t="s">
        <v>568</v>
      </c>
      <c r="B116" s="66" t="s">
        <v>569</v>
      </c>
      <c r="C116" s="67">
        <v>67</v>
      </c>
      <c r="D116" s="67" t="s">
        <v>343</v>
      </c>
      <c r="E116" s="71">
        <v>0.121874087879737</v>
      </c>
      <c r="F116" s="68">
        <v>43.239113827349101</v>
      </c>
      <c r="G116" s="71">
        <v>0.20374614802465599</v>
      </c>
      <c r="H116" s="68">
        <v>10.4660045836516</v>
      </c>
      <c r="I116" s="71">
        <v>5.0225630177662302E-2</v>
      </c>
      <c r="J116" s="68">
        <v>63.865546218487403</v>
      </c>
      <c r="K116" s="71">
        <v>0.111650485436893</v>
      </c>
      <c r="L116" s="68">
        <v>59.1291061879297</v>
      </c>
    </row>
    <row r="117" spans="1:12" x14ac:dyDescent="0.2">
      <c r="A117" s="72" t="s">
        <v>570</v>
      </c>
      <c r="B117" s="66" t="s">
        <v>571</v>
      </c>
      <c r="C117" s="67">
        <v>67</v>
      </c>
      <c r="D117" s="67" t="s">
        <v>343</v>
      </c>
      <c r="E117" s="71">
        <v>9.6108868477300297E-2</v>
      </c>
      <c r="F117" s="68">
        <v>25.362872421696</v>
      </c>
      <c r="G117" s="71">
        <v>0.13999846522530601</v>
      </c>
      <c r="H117" s="68">
        <v>4.8892284186401804</v>
      </c>
      <c r="I117" s="71">
        <v>2.69689169056237E-2</v>
      </c>
      <c r="J117" s="68">
        <v>49.045072574484301</v>
      </c>
      <c r="K117" s="71">
        <v>0.121359223300971</v>
      </c>
      <c r="L117" s="68">
        <v>60.962566844919799</v>
      </c>
    </row>
    <row r="118" spans="1:12" x14ac:dyDescent="0.2">
      <c r="A118" s="72" t="s">
        <v>572</v>
      </c>
      <c r="B118" s="66" t="s">
        <v>573</v>
      </c>
      <c r="C118" s="67">
        <v>66</v>
      </c>
      <c r="D118" s="67" t="s">
        <v>343</v>
      </c>
      <c r="E118" s="71">
        <v>0.104324697868196</v>
      </c>
      <c r="F118" s="68">
        <v>16.5137614678899</v>
      </c>
      <c r="G118" s="71">
        <v>0.15592738075749499</v>
      </c>
      <c r="H118" s="68">
        <v>11.3761467889908</v>
      </c>
      <c r="I118" s="71">
        <v>1.7789418417384399E-2</v>
      </c>
      <c r="J118" s="68">
        <v>27.339449541284399</v>
      </c>
      <c r="K118" s="71">
        <v>0.139257294429708</v>
      </c>
      <c r="L118" s="68">
        <v>41.651376146788998</v>
      </c>
    </row>
    <row r="119" spans="1:12" x14ac:dyDescent="0.2">
      <c r="A119" s="72" t="s">
        <v>574</v>
      </c>
      <c r="B119" s="66" t="s">
        <v>575</v>
      </c>
      <c r="C119" s="67">
        <v>67</v>
      </c>
      <c r="D119" s="67" t="s">
        <v>343</v>
      </c>
      <c r="E119" s="71">
        <v>0.10433789649580601</v>
      </c>
      <c r="F119" s="68">
        <v>32.238349885408702</v>
      </c>
      <c r="G119" s="71">
        <v>8.0677654272478999E-2</v>
      </c>
      <c r="H119" s="68">
        <v>2.2154316271963301</v>
      </c>
      <c r="I119" s="71">
        <v>8.3241213063986602E-3</v>
      </c>
      <c r="J119" s="68">
        <v>25.133689839572199</v>
      </c>
      <c r="K119" s="71">
        <v>0.22401191390854</v>
      </c>
      <c r="L119" s="68">
        <v>74.560733384262804</v>
      </c>
    </row>
    <row r="120" spans="1:12" x14ac:dyDescent="0.2">
      <c r="A120" s="72" t="s">
        <v>576</v>
      </c>
      <c r="B120" s="66" t="s">
        <v>577</v>
      </c>
      <c r="C120" s="67">
        <v>67</v>
      </c>
      <c r="D120" s="67" t="s">
        <v>343</v>
      </c>
      <c r="E120" s="71">
        <v>9.7408060081606504E-2</v>
      </c>
      <c r="F120" s="68">
        <v>26.6615737203973</v>
      </c>
      <c r="G120" s="71">
        <v>0.16690887779791799</v>
      </c>
      <c r="H120" s="68">
        <v>6.6462948815890002</v>
      </c>
      <c r="I120" s="71">
        <v>6.3832636119506604E-3</v>
      </c>
      <c r="J120" s="68">
        <v>20.7792207792208</v>
      </c>
      <c r="K120" s="71">
        <v>0.118932038834951</v>
      </c>
      <c r="L120" s="68">
        <v>60.351413292589797</v>
      </c>
    </row>
    <row r="121" spans="1:12" x14ac:dyDescent="0.2">
      <c r="A121" s="72" t="s">
        <v>578</v>
      </c>
      <c r="B121" s="66" t="s">
        <v>579</v>
      </c>
      <c r="C121" s="67">
        <v>67</v>
      </c>
      <c r="D121" s="67" t="s">
        <v>343</v>
      </c>
      <c r="E121" s="71">
        <v>0.13161527696179801</v>
      </c>
      <c r="F121" s="68">
        <v>47.288006111535502</v>
      </c>
      <c r="G121" s="71">
        <v>0.21542300487227301</v>
      </c>
      <c r="H121" s="68">
        <v>12.2230710466005</v>
      </c>
      <c r="I121" s="71">
        <v>6.5345156110208996E-2</v>
      </c>
      <c r="J121" s="68">
        <v>70.435446906035097</v>
      </c>
      <c r="K121" s="71">
        <v>0.114077669902913</v>
      </c>
      <c r="L121" s="68">
        <v>59.511077158135997</v>
      </c>
    </row>
    <row r="122" spans="1:12" x14ac:dyDescent="0.2">
      <c r="A122" s="72" t="s">
        <v>580</v>
      </c>
      <c r="B122" s="66" t="s">
        <v>581</v>
      </c>
      <c r="C122" s="67">
        <v>64</v>
      </c>
      <c r="D122" s="67" t="s">
        <v>343</v>
      </c>
      <c r="E122" s="71">
        <v>0.118378209367835</v>
      </c>
      <c r="F122" s="68">
        <v>43.947368421052602</v>
      </c>
      <c r="G122" s="71">
        <v>0.27978791088112898</v>
      </c>
      <c r="H122" s="68">
        <v>48.947368421052602</v>
      </c>
      <c r="I122" s="71">
        <v>6.1979775578624198E-2</v>
      </c>
      <c r="J122" s="68">
        <v>55.2631578947368</v>
      </c>
      <c r="K122" s="71">
        <v>1.3366941643751899E-2</v>
      </c>
      <c r="L122" s="68">
        <v>67.105263157894697</v>
      </c>
    </row>
    <row r="123" spans="1:12" x14ac:dyDescent="0.2">
      <c r="A123" s="72" t="s">
        <v>582</v>
      </c>
      <c r="B123" s="66" t="s">
        <v>583</v>
      </c>
      <c r="C123" s="67">
        <v>64</v>
      </c>
      <c r="D123" s="67" t="s">
        <v>343</v>
      </c>
      <c r="E123" s="71">
        <v>0.11526468729238901</v>
      </c>
      <c r="F123" s="68">
        <v>42.105263157894697</v>
      </c>
      <c r="G123" s="71">
        <v>0.322317269190664</v>
      </c>
      <c r="H123" s="68">
        <v>68.684210526315795</v>
      </c>
      <c r="I123" s="71">
        <v>1.01098510427518E-2</v>
      </c>
      <c r="J123" s="68">
        <v>18.157894736842099</v>
      </c>
      <c r="K123" s="71">
        <v>1.3366941643751899E-2</v>
      </c>
      <c r="L123" s="68">
        <v>67.105263157894697</v>
      </c>
    </row>
    <row r="124" spans="1:12" x14ac:dyDescent="0.2">
      <c r="A124" s="72" t="s">
        <v>584</v>
      </c>
      <c r="B124" s="66" t="s">
        <v>585</v>
      </c>
      <c r="C124" s="67">
        <v>64</v>
      </c>
      <c r="D124" s="67" t="s">
        <v>343</v>
      </c>
      <c r="E124" s="71">
        <v>9.82943335479423E-2</v>
      </c>
      <c r="F124" s="68">
        <v>27.105263157894701</v>
      </c>
      <c r="G124" s="71">
        <v>0.27754056802509403</v>
      </c>
      <c r="H124" s="68">
        <v>47.105263157894697</v>
      </c>
      <c r="I124" s="71">
        <v>3.9754909749814098E-3</v>
      </c>
      <c r="J124" s="68">
        <v>8.4210526315789505</v>
      </c>
      <c r="K124" s="71">
        <v>1.3366941643751899E-2</v>
      </c>
      <c r="L124" s="68">
        <v>67.105263157894697</v>
      </c>
    </row>
    <row r="125" spans="1:12" x14ac:dyDescent="0.2">
      <c r="A125" s="72" t="s">
        <v>586</v>
      </c>
      <c r="B125" s="66" t="s">
        <v>587</v>
      </c>
      <c r="C125" s="67">
        <v>64</v>
      </c>
      <c r="D125" s="67" t="s">
        <v>343</v>
      </c>
      <c r="E125" s="71">
        <v>0.10638912930255701</v>
      </c>
      <c r="F125" s="68">
        <v>34.7368421052632</v>
      </c>
      <c r="G125" s="71">
        <v>0.30570225299603598</v>
      </c>
      <c r="H125" s="68">
        <v>61.842105263157897</v>
      </c>
      <c r="I125" s="71">
        <v>9.6460087277060198E-3</v>
      </c>
      <c r="J125" s="68">
        <v>17.3684210526316</v>
      </c>
      <c r="K125" s="71">
        <v>3.8191261839291201E-3</v>
      </c>
      <c r="L125" s="68">
        <v>54.210526315789501</v>
      </c>
    </row>
    <row r="126" spans="1:12" x14ac:dyDescent="0.2">
      <c r="A126" s="72" t="s">
        <v>588</v>
      </c>
      <c r="B126" s="66" t="s">
        <v>589</v>
      </c>
      <c r="C126" s="67">
        <v>64</v>
      </c>
      <c r="D126" s="67" t="s">
        <v>343</v>
      </c>
      <c r="E126" s="71">
        <v>4.61063345684136E-2</v>
      </c>
      <c r="F126" s="68">
        <v>3.6842105263157898</v>
      </c>
      <c r="G126" s="71">
        <v>0.12846155749718199</v>
      </c>
      <c r="H126" s="68">
        <v>5.5263157894736796</v>
      </c>
      <c r="I126" s="71">
        <v>3.0963074823584701E-4</v>
      </c>
      <c r="J126" s="68">
        <v>1.57894736842105</v>
      </c>
      <c r="K126" s="71">
        <v>9.5478154598228008E-3</v>
      </c>
      <c r="L126" s="68">
        <v>64.210526315789494</v>
      </c>
    </row>
    <row r="127" spans="1:12" x14ac:dyDescent="0.2">
      <c r="A127" s="72" t="s">
        <v>590</v>
      </c>
      <c r="B127" s="66" t="s">
        <v>591</v>
      </c>
      <c r="C127" s="67">
        <v>64</v>
      </c>
      <c r="D127" s="67" t="s">
        <v>343</v>
      </c>
      <c r="E127" s="71">
        <v>3.2586322330324297E-2</v>
      </c>
      <c r="F127" s="68">
        <v>2.3684210526315801</v>
      </c>
      <c r="G127" s="71">
        <v>8.1338671962145295E-2</v>
      </c>
      <c r="H127" s="68">
        <v>2.8947368421052602</v>
      </c>
      <c r="I127" s="71">
        <v>4.9629164770402402E-3</v>
      </c>
      <c r="J127" s="68">
        <v>10.789473684210501</v>
      </c>
      <c r="K127" s="71">
        <v>1.1457378551787399E-2</v>
      </c>
      <c r="L127" s="68">
        <v>65.789473684210506</v>
      </c>
    </row>
    <row r="128" spans="1:12" x14ac:dyDescent="0.2">
      <c r="A128" s="72" t="s">
        <v>592</v>
      </c>
      <c r="B128" s="66" t="s">
        <v>593</v>
      </c>
      <c r="C128" s="67">
        <v>64</v>
      </c>
      <c r="D128" s="67" t="s">
        <v>343</v>
      </c>
      <c r="E128" s="71">
        <v>1.4476464979139901E-2</v>
      </c>
      <c r="F128" s="68">
        <v>1.0526315789473699</v>
      </c>
      <c r="G128" s="71">
        <v>1.6921082718628602E-2</v>
      </c>
      <c r="H128" s="68">
        <v>1.31578947368421</v>
      </c>
      <c r="I128" s="71">
        <v>1.68399202325191E-3</v>
      </c>
      <c r="J128" s="68">
        <v>3.9473684210526301</v>
      </c>
      <c r="K128" s="71">
        <v>2.48243201955393E-2</v>
      </c>
      <c r="L128" s="68">
        <v>71.052631578947398</v>
      </c>
    </row>
    <row r="129" spans="1:12" x14ac:dyDescent="0.2">
      <c r="A129" s="72" t="s">
        <v>594</v>
      </c>
      <c r="B129" s="66" t="s">
        <v>595</v>
      </c>
      <c r="C129" s="67">
        <v>64</v>
      </c>
      <c r="D129" s="67" t="s">
        <v>343</v>
      </c>
      <c r="E129" s="71">
        <v>1.2577978473417E-2</v>
      </c>
      <c r="F129" s="68">
        <v>0.52631578947368396</v>
      </c>
      <c r="G129" s="71">
        <v>7.7317096743017401E-3</v>
      </c>
      <c r="H129" s="68">
        <v>1.0526315789473699</v>
      </c>
      <c r="I129" s="71">
        <v>4.9312808232266801E-3</v>
      </c>
      <c r="J129" s="68">
        <v>10.526315789473699</v>
      </c>
      <c r="K129" s="71">
        <v>2.50709449227225E-2</v>
      </c>
      <c r="L129" s="68">
        <v>71.315789473684205</v>
      </c>
    </row>
    <row r="130" spans="1:12" x14ac:dyDescent="0.2">
      <c r="A130" s="72" t="s">
        <v>596</v>
      </c>
      <c r="B130" s="66" t="s">
        <v>597</v>
      </c>
      <c r="C130" s="67">
        <v>64</v>
      </c>
      <c r="D130" s="67" t="s">
        <v>343</v>
      </c>
      <c r="E130" s="71">
        <v>7.3485002700954094E-2</v>
      </c>
      <c r="F130" s="68">
        <v>11.3157894736842</v>
      </c>
      <c r="G130" s="71">
        <v>0.20927104196556601</v>
      </c>
      <c r="H130" s="68">
        <v>21.052631578947398</v>
      </c>
      <c r="I130" s="71">
        <v>1.6361506774734201E-3</v>
      </c>
      <c r="J130" s="68">
        <v>3.6842105263157898</v>
      </c>
      <c r="K130" s="71">
        <v>9.5478154598228008E-3</v>
      </c>
      <c r="L130" s="68">
        <v>64.210526315789494</v>
      </c>
    </row>
    <row r="131" spans="1:12" x14ac:dyDescent="0.2">
      <c r="A131" s="72" t="s">
        <v>598</v>
      </c>
      <c r="B131" s="66" t="s">
        <v>599</v>
      </c>
      <c r="C131" s="67">
        <v>64</v>
      </c>
      <c r="D131" s="67" t="s">
        <v>343</v>
      </c>
      <c r="E131" s="71">
        <v>6.7647453056234805E-2</v>
      </c>
      <c r="F131" s="68">
        <v>8.9473684210526301</v>
      </c>
      <c r="G131" s="71">
        <v>0.18439560942220401</v>
      </c>
      <c r="H131" s="68">
        <v>13.421052631578901</v>
      </c>
      <c r="I131" s="71">
        <v>3.2702450107842999E-3</v>
      </c>
      <c r="J131" s="68">
        <v>6.3157894736842097</v>
      </c>
      <c r="K131" s="71">
        <v>1.52765047357165E-2</v>
      </c>
      <c r="L131" s="68">
        <v>67.894736842105303</v>
      </c>
    </row>
    <row r="132" spans="1:12" x14ac:dyDescent="0.2">
      <c r="A132" s="72" t="s">
        <v>600</v>
      </c>
      <c r="B132" s="66" t="s">
        <v>601</v>
      </c>
      <c r="C132" s="67">
        <v>64</v>
      </c>
      <c r="D132" s="67" t="s">
        <v>343</v>
      </c>
      <c r="E132" s="71">
        <v>0.14021254864862601</v>
      </c>
      <c r="F132" s="68">
        <v>57.368421052631597</v>
      </c>
      <c r="G132" s="71">
        <v>0.38795776740314603</v>
      </c>
      <c r="H132" s="68">
        <v>81.578947368421098</v>
      </c>
      <c r="I132" s="71">
        <v>1.9312936898981101E-2</v>
      </c>
      <c r="J132" s="68">
        <v>28.421052631578899</v>
      </c>
      <c r="K132" s="71">
        <v>1.3366941643751899E-2</v>
      </c>
      <c r="L132" s="68">
        <v>67.105263157894697</v>
      </c>
    </row>
    <row r="133" spans="1:12" x14ac:dyDescent="0.2">
      <c r="A133" s="72" t="s">
        <v>434</v>
      </c>
      <c r="B133" s="66" t="s">
        <v>602</v>
      </c>
      <c r="C133" s="67">
        <v>64</v>
      </c>
      <c r="D133" s="67" t="s">
        <v>343</v>
      </c>
      <c r="E133" s="71">
        <v>1.66159138405476E-2</v>
      </c>
      <c r="F133" s="68">
        <v>1.31578947368421</v>
      </c>
      <c r="G133" s="71">
        <v>1.8788047200143401E-2</v>
      </c>
      <c r="H133" s="68">
        <v>1.57894736842105</v>
      </c>
      <c r="I133" s="71">
        <v>2.5331005045605599E-2</v>
      </c>
      <c r="J133" s="68">
        <v>33.421052631578902</v>
      </c>
      <c r="K133" s="71">
        <v>5.7286892758936798E-3</v>
      </c>
      <c r="L133" s="68">
        <v>60</v>
      </c>
    </row>
    <row r="134" spans="1:12" x14ac:dyDescent="0.2">
      <c r="A134" s="72" t="s">
        <v>603</v>
      </c>
      <c r="B134" s="66" t="s">
        <v>604</v>
      </c>
      <c r="C134" s="67">
        <v>64</v>
      </c>
      <c r="D134" s="67" t="s">
        <v>343</v>
      </c>
      <c r="E134" s="71">
        <v>0.16096663200331801</v>
      </c>
      <c r="F134" s="68">
        <v>66.315789473684205</v>
      </c>
      <c r="G134" s="71">
        <v>0.472601078411993</v>
      </c>
      <c r="H134" s="68">
        <v>92.105263157894697</v>
      </c>
      <c r="I134" s="71">
        <v>6.4796914140332999E-3</v>
      </c>
      <c r="J134" s="68">
        <v>13.6842105263158</v>
      </c>
      <c r="K134" s="71">
        <v>3.8191261839291201E-3</v>
      </c>
      <c r="L134" s="68">
        <v>54.210526315789501</v>
      </c>
    </row>
    <row r="135" spans="1:12" x14ac:dyDescent="0.2">
      <c r="A135" s="72" t="s">
        <v>605</v>
      </c>
      <c r="B135" s="66" t="s">
        <v>606</v>
      </c>
      <c r="C135" s="67">
        <v>64</v>
      </c>
      <c r="D135" s="67" t="s">
        <v>343</v>
      </c>
      <c r="E135" s="71">
        <v>0.14501986204112999</v>
      </c>
      <c r="F135" s="68">
        <v>61.315789473684198</v>
      </c>
      <c r="G135" s="71">
        <v>0.420325340433372</v>
      </c>
      <c r="H135" s="68">
        <v>86.578947368421098</v>
      </c>
      <c r="I135" s="71">
        <v>5.18643023019428E-3</v>
      </c>
      <c r="J135" s="68">
        <v>11.0526315789474</v>
      </c>
      <c r="K135" s="71">
        <v>9.5478154598228008E-3</v>
      </c>
      <c r="L135" s="68">
        <v>64.210526315789494</v>
      </c>
    </row>
    <row r="136" spans="1:12" x14ac:dyDescent="0.2">
      <c r="A136" s="72" t="s">
        <v>607</v>
      </c>
      <c r="B136" s="66" t="s">
        <v>608</v>
      </c>
      <c r="C136" s="67">
        <v>64</v>
      </c>
      <c r="D136" s="67" t="s">
        <v>343</v>
      </c>
      <c r="E136" s="71">
        <v>0.308129529115933</v>
      </c>
      <c r="F136" s="68">
        <v>89.473684210526301</v>
      </c>
      <c r="G136" s="71">
        <v>0.85466796867917205</v>
      </c>
      <c r="H136" s="68">
        <v>99.473684210526301</v>
      </c>
      <c r="I136" s="71">
        <v>5.4444113932909502E-2</v>
      </c>
      <c r="J136" s="68">
        <v>51.052631578947398</v>
      </c>
      <c r="K136" s="71">
        <v>1.52765047357165E-2</v>
      </c>
      <c r="L136" s="68">
        <v>67.894736842105303</v>
      </c>
    </row>
    <row r="137" spans="1:12" x14ac:dyDescent="0.2">
      <c r="A137" s="72" t="s">
        <v>609</v>
      </c>
      <c r="B137" s="66" t="s">
        <v>610</v>
      </c>
      <c r="C137" s="67">
        <v>64</v>
      </c>
      <c r="D137" s="67" t="s">
        <v>343</v>
      </c>
      <c r="E137" s="71">
        <v>0.235510075934068</v>
      </c>
      <c r="F137" s="68">
        <v>84.473684210526301</v>
      </c>
      <c r="G137" s="71">
        <v>0.67009440145829902</v>
      </c>
      <c r="H137" s="68">
        <v>96.315789473684205</v>
      </c>
      <c r="I137" s="71">
        <v>3.6435826343903799E-2</v>
      </c>
      <c r="J137" s="68">
        <v>42.368421052631597</v>
      </c>
      <c r="K137" s="71">
        <v>0</v>
      </c>
      <c r="L137" s="68">
        <v>42.368421052631597</v>
      </c>
    </row>
    <row r="138" spans="1:12" x14ac:dyDescent="0.2">
      <c r="A138" s="72" t="s">
        <v>611</v>
      </c>
      <c r="B138" s="66" t="s">
        <v>612</v>
      </c>
      <c r="C138" s="67">
        <v>64</v>
      </c>
      <c r="D138" s="67" t="s">
        <v>343</v>
      </c>
      <c r="E138" s="71">
        <v>0.302082274815133</v>
      </c>
      <c r="F138" s="68">
        <v>88.947368421052602</v>
      </c>
      <c r="G138" s="71">
        <v>0.84407845579393304</v>
      </c>
      <c r="H138" s="68">
        <v>99.210526315789494</v>
      </c>
      <c r="I138" s="71">
        <v>6.2168368651467201E-2</v>
      </c>
      <c r="J138" s="68">
        <v>55.789473684210499</v>
      </c>
      <c r="K138" s="71">
        <v>0</v>
      </c>
      <c r="L138" s="68">
        <v>42.368421052631597</v>
      </c>
    </row>
    <row r="139" spans="1:12" x14ac:dyDescent="0.2">
      <c r="A139" s="72" t="s">
        <v>613</v>
      </c>
      <c r="B139" s="66" t="s">
        <v>614</v>
      </c>
      <c r="C139" s="67">
        <v>64</v>
      </c>
      <c r="D139" s="67" t="s">
        <v>343</v>
      </c>
      <c r="E139" s="71">
        <v>0.354146525848203</v>
      </c>
      <c r="F139" s="68">
        <v>91.842105263157904</v>
      </c>
      <c r="G139" s="71">
        <v>0.96412510383801497</v>
      </c>
      <c r="H139" s="68">
        <v>100</v>
      </c>
      <c r="I139" s="71">
        <v>9.8314473706593603E-2</v>
      </c>
      <c r="J139" s="68">
        <v>69.736842105263193</v>
      </c>
      <c r="K139" s="71">
        <v>0</v>
      </c>
      <c r="L139" s="68">
        <v>42.368421052631597</v>
      </c>
    </row>
    <row r="140" spans="1:12" x14ac:dyDescent="0.2">
      <c r="A140" s="72" t="s">
        <v>615</v>
      </c>
      <c r="B140" s="66" t="s">
        <v>616</v>
      </c>
      <c r="C140" s="67">
        <v>64</v>
      </c>
      <c r="D140" s="67" t="s">
        <v>343</v>
      </c>
      <c r="E140" s="71">
        <v>0.22103235045290101</v>
      </c>
      <c r="F140" s="68">
        <v>82.631578947368396</v>
      </c>
      <c r="G140" s="71">
        <v>0.57698125024509594</v>
      </c>
      <c r="H140" s="68">
        <v>95</v>
      </c>
      <c r="I140" s="71">
        <v>8.6115801113607102E-2</v>
      </c>
      <c r="J140" s="68">
        <v>65.526315789473699</v>
      </c>
      <c r="K140" s="71">
        <v>0</v>
      </c>
      <c r="L140" s="68">
        <v>42.368421052631597</v>
      </c>
    </row>
    <row r="141" spans="1:12" x14ac:dyDescent="0.2">
      <c r="A141" s="72" t="s">
        <v>617</v>
      </c>
      <c r="B141" s="66" t="s">
        <v>618</v>
      </c>
      <c r="C141" s="67">
        <v>45</v>
      </c>
      <c r="D141" s="67" t="s">
        <v>343</v>
      </c>
      <c r="E141" s="71">
        <v>0.28632046344141698</v>
      </c>
      <c r="F141" s="68">
        <v>73.937246963562799</v>
      </c>
      <c r="G141" s="71">
        <v>0.52081305868893601</v>
      </c>
      <c r="H141" s="68">
        <v>93.066801619433207</v>
      </c>
      <c r="I141" s="71">
        <v>0.33814833163531599</v>
      </c>
      <c r="J141" s="68">
        <v>96.204453441295499</v>
      </c>
      <c r="K141" s="71">
        <v>0</v>
      </c>
      <c r="L141" s="68">
        <v>1.1133603238866401</v>
      </c>
    </row>
    <row r="142" spans="1:12" x14ac:dyDescent="0.2">
      <c r="A142" s="72" t="s">
        <v>619</v>
      </c>
      <c r="B142" s="66" t="s">
        <v>620</v>
      </c>
      <c r="C142" s="67">
        <v>64</v>
      </c>
      <c r="D142" s="67" t="s">
        <v>343</v>
      </c>
      <c r="E142" s="71">
        <v>0.19402472248441699</v>
      </c>
      <c r="F142" s="68">
        <v>77.631578947368396</v>
      </c>
      <c r="G142" s="71">
        <v>0.38760098467554999</v>
      </c>
      <c r="H142" s="68">
        <v>81.315789473684205</v>
      </c>
      <c r="I142" s="71">
        <v>0.19447318277770201</v>
      </c>
      <c r="J142" s="68">
        <v>84.210526315789494</v>
      </c>
      <c r="K142" s="71">
        <v>0</v>
      </c>
      <c r="L142" s="68">
        <v>42.368421052631597</v>
      </c>
    </row>
    <row r="143" spans="1:12" x14ac:dyDescent="0.2">
      <c r="A143" s="72" t="s">
        <v>621</v>
      </c>
      <c r="B143" s="66" t="s">
        <v>622</v>
      </c>
      <c r="C143" s="67">
        <v>64</v>
      </c>
      <c r="D143" s="67" t="s">
        <v>343</v>
      </c>
      <c r="E143" s="71">
        <v>0.237351467705539</v>
      </c>
      <c r="F143" s="68">
        <v>84.736842105263193</v>
      </c>
      <c r="G143" s="71">
        <v>0.338148919097078</v>
      </c>
      <c r="H143" s="68">
        <v>70.789473684210506</v>
      </c>
      <c r="I143" s="71">
        <v>0.37390548401953699</v>
      </c>
      <c r="J143" s="68">
        <v>97.894736842105303</v>
      </c>
      <c r="K143" s="71">
        <v>0</v>
      </c>
      <c r="L143" s="68">
        <v>42.368421052631597</v>
      </c>
    </row>
    <row r="144" spans="1:12" x14ac:dyDescent="0.2">
      <c r="A144" s="72" t="s">
        <v>623</v>
      </c>
      <c r="B144" s="66" t="s">
        <v>624</v>
      </c>
      <c r="C144" s="67">
        <v>65</v>
      </c>
      <c r="D144" s="67" t="s">
        <v>343</v>
      </c>
      <c r="E144" s="71">
        <v>0.231653573697712</v>
      </c>
      <c r="F144" s="68">
        <v>46.442360728075002</v>
      </c>
      <c r="G144" s="71">
        <v>0.34527062965801802</v>
      </c>
      <c r="H144" s="68">
        <v>89.271924986210706</v>
      </c>
      <c r="I144" s="71">
        <v>0.341223551202118</v>
      </c>
      <c r="J144" s="68">
        <v>96.221731936017605</v>
      </c>
      <c r="K144" s="71">
        <v>8.4665402329992204E-3</v>
      </c>
      <c r="L144" s="68">
        <v>2.0683949255377798</v>
      </c>
    </row>
    <row r="145" spans="1:12" x14ac:dyDescent="0.2">
      <c r="A145" s="72" t="s">
        <v>625</v>
      </c>
      <c r="B145" s="66" t="s">
        <v>626</v>
      </c>
      <c r="C145" s="67">
        <v>65</v>
      </c>
      <c r="D145" s="67" t="s">
        <v>343</v>
      </c>
      <c r="E145" s="71">
        <v>0.33274220300898899</v>
      </c>
      <c r="F145" s="68">
        <v>80.722559293987899</v>
      </c>
      <c r="G145" s="71">
        <v>0.65990992860267395</v>
      </c>
      <c r="H145" s="68">
        <v>98.014340871483697</v>
      </c>
      <c r="I145" s="71">
        <v>0.33662337237769202</v>
      </c>
      <c r="J145" s="68">
        <v>95.890788747931595</v>
      </c>
      <c r="K145" s="71">
        <v>1.69330804659984E-3</v>
      </c>
      <c r="L145" s="68">
        <v>1.54440154440154</v>
      </c>
    </row>
    <row r="146" spans="1:12" x14ac:dyDescent="0.2">
      <c r="A146" s="72" t="s">
        <v>627</v>
      </c>
      <c r="B146" s="66" t="s">
        <v>628</v>
      </c>
      <c r="C146" s="67">
        <v>65</v>
      </c>
      <c r="D146" s="67" t="s">
        <v>343</v>
      </c>
      <c r="E146" s="71">
        <v>0.29896094026619102</v>
      </c>
      <c r="F146" s="68">
        <v>68.008825151682302</v>
      </c>
      <c r="G146" s="71">
        <v>0.55644806130992697</v>
      </c>
      <c r="H146" s="68">
        <v>96.497517926089401</v>
      </c>
      <c r="I146" s="71">
        <v>0.33366152730224802</v>
      </c>
      <c r="J146" s="68">
        <v>95.725317153888597</v>
      </c>
      <c r="K146" s="71">
        <v>6.7732321863993696E-3</v>
      </c>
      <c r="L146" s="68">
        <v>1.90292333149476</v>
      </c>
    </row>
    <row r="147" spans="1:12" x14ac:dyDescent="0.2">
      <c r="A147" s="72" t="s">
        <v>629</v>
      </c>
      <c r="B147" s="66" t="s">
        <v>630</v>
      </c>
      <c r="C147" s="67">
        <v>45</v>
      </c>
      <c r="D147" s="67" t="s">
        <v>343</v>
      </c>
      <c r="E147" s="71">
        <v>0.24878117654547</v>
      </c>
      <c r="F147" s="68">
        <v>62.246963562753002</v>
      </c>
      <c r="G147" s="71">
        <v>0.41127461144595601</v>
      </c>
      <c r="H147" s="68">
        <v>88.208502024291505</v>
      </c>
      <c r="I147" s="71">
        <v>0.33506891819045598</v>
      </c>
      <c r="J147" s="68">
        <v>96.002024291498003</v>
      </c>
      <c r="K147" s="71">
        <v>0</v>
      </c>
      <c r="L147" s="68">
        <v>1.1133603238866401</v>
      </c>
    </row>
    <row r="148" spans="1:12" x14ac:dyDescent="0.2">
      <c r="A148" s="72" t="s">
        <v>631</v>
      </c>
      <c r="B148" s="66" t="s">
        <v>632</v>
      </c>
      <c r="C148" s="67">
        <v>45</v>
      </c>
      <c r="D148" s="67" t="s">
        <v>343</v>
      </c>
      <c r="E148" s="71">
        <v>0.252265721094937</v>
      </c>
      <c r="F148" s="68">
        <v>63.714574898785401</v>
      </c>
      <c r="G148" s="71">
        <v>0.39365803628304002</v>
      </c>
      <c r="H148" s="68">
        <v>87.398785425101195</v>
      </c>
      <c r="I148" s="71">
        <v>0.36313912700176898</v>
      </c>
      <c r="J148" s="68">
        <v>97.216599190283404</v>
      </c>
      <c r="K148" s="71">
        <v>0</v>
      </c>
      <c r="L148" s="68">
        <v>1.1133603238866401</v>
      </c>
    </row>
    <row r="149" spans="1:12" x14ac:dyDescent="0.2">
      <c r="A149" s="72" t="s">
        <v>633</v>
      </c>
      <c r="B149" s="66" t="s">
        <v>634</v>
      </c>
      <c r="C149" s="67">
        <v>64</v>
      </c>
      <c r="D149" s="67" t="s">
        <v>343</v>
      </c>
      <c r="E149" s="71">
        <v>2.9364578005532299E-2</v>
      </c>
      <c r="F149" s="68">
        <v>2.1052631578947398</v>
      </c>
      <c r="G149" s="71">
        <v>6.7339467380496107E-2</v>
      </c>
      <c r="H149" s="68">
        <v>2.6315789473684199</v>
      </c>
      <c r="I149" s="71">
        <v>1.50255773602071E-2</v>
      </c>
      <c r="J149" s="68">
        <v>24.473684210526301</v>
      </c>
      <c r="K149" s="71">
        <v>5.7286892758936798E-3</v>
      </c>
      <c r="L149" s="68">
        <v>60</v>
      </c>
    </row>
    <row r="150" spans="1:12" x14ac:dyDescent="0.2">
      <c r="A150" s="72" t="s">
        <v>635</v>
      </c>
      <c r="B150" s="66" t="s">
        <v>636</v>
      </c>
      <c r="C150" s="67">
        <v>64</v>
      </c>
      <c r="D150" s="67" t="s">
        <v>343</v>
      </c>
      <c r="E150" s="71">
        <v>0.19973306204779101</v>
      </c>
      <c r="F150" s="68">
        <v>78.684210526315795</v>
      </c>
      <c r="G150" s="71">
        <v>0.56064810238001395</v>
      </c>
      <c r="H150" s="68">
        <v>93.947368421052602</v>
      </c>
      <c r="I150" s="71">
        <v>3.2822394487464303E-2</v>
      </c>
      <c r="J150" s="68">
        <v>38.421052631578902</v>
      </c>
      <c r="K150" s="71">
        <v>5.7286892758936798E-3</v>
      </c>
      <c r="L150" s="68">
        <v>60</v>
      </c>
    </row>
    <row r="151" spans="1:12" x14ac:dyDescent="0.2">
      <c r="A151" s="72" t="s">
        <v>637</v>
      </c>
      <c r="B151" s="66" t="s">
        <v>638</v>
      </c>
      <c r="C151" s="67">
        <v>64</v>
      </c>
      <c r="D151" s="67" t="s">
        <v>343</v>
      </c>
      <c r="E151" s="71">
        <v>0.162676265093114</v>
      </c>
      <c r="F151" s="68">
        <v>66.842105263157904</v>
      </c>
      <c r="G151" s="71">
        <v>0.38626727960764201</v>
      </c>
      <c r="H151" s="68">
        <v>81.052631578947398</v>
      </c>
      <c r="I151" s="71">
        <v>9.7942389487770107E-2</v>
      </c>
      <c r="J151" s="68">
        <v>68.947368421052602</v>
      </c>
      <c r="K151" s="71">
        <v>3.8191261839291201E-3</v>
      </c>
      <c r="L151" s="68">
        <v>54.210526315789501</v>
      </c>
    </row>
    <row r="152" spans="1:12" x14ac:dyDescent="0.2">
      <c r="A152" s="72" t="s">
        <v>639</v>
      </c>
      <c r="B152" s="66" t="s">
        <v>640</v>
      </c>
      <c r="C152" s="67">
        <v>64</v>
      </c>
      <c r="D152" s="67" t="s">
        <v>343</v>
      </c>
      <c r="E152" s="71">
        <v>0.34374989206905998</v>
      </c>
      <c r="F152" s="68">
        <v>91.315789473684205</v>
      </c>
      <c r="G152" s="71">
        <v>0.91636764629708101</v>
      </c>
      <c r="H152" s="68">
        <v>99.736842105263193</v>
      </c>
      <c r="I152" s="71">
        <v>0.10533421445027601</v>
      </c>
      <c r="J152" s="68">
        <v>72.631578947368396</v>
      </c>
      <c r="K152" s="71">
        <v>9.5478154598228008E-3</v>
      </c>
      <c r="L152" s="68">
        <v>64.210526315789494</v>
      </c>
    </row>
    <row r="153" spans="1:12" x14ac:dyDescent="0.2">
      <c r="A153" s="72" t="s">
        <v>641</v>
      </c>
      <c r="B153" s="66" t="s">
        <v>642</v>
      </c>
      <c r="C153" s="67">
        <v>64</v>
      </c>
      <c r="D153" s="67" t="s">
        <v>343</v>
      </c>
      <c r="E153" s="71">
        <v>0.100298208221484</v>
      </c>
      <c r="F153" s="68">
        <v>28.947368421052602</v>
      </c>
      <c r="G153" s="71">
        <v>0.26892507920356501</v>
      </c>
      <c r="H153" s="68">
        <v>43.684210526315802</v>
      </c>
      <c r="I153" s="71">
        <v>2.8150419276958501E-2</v>
      </c>
      <c r="J153" s="68">
        <v>36.052631578947398</v>
      </c>
      <c r="K153" s="71">
        <v>3.8191261839291201E-3</v>
      </c>
      <c r="L153" s="68">
        <v>54.210526315789501</v>
      </c>
    </row>
    <row r="154" spans="1:12" x14ac:dyDescent="0.2">
      <c r="A154" s="72" t="s">
        <v>643</v>
      </c>
      <c r="B154" s="66" t="s">
        <v>644</v>
      </c>
      <c r="C154" s="67">
        <v>64</v>
      </c>
      <c r="D154" s="67" t="s">
        <v>343</v>
      </c>
      <c r="E154" s="71">
        <v>9.11474327753522E-2</v>
      </c>
      <c r="F154" s="68">
        <v>21.052631578947398</v>
      </c>
      <c r="G154" s="71">
        <v>0.20501155939156199</v>
      </c>
      <c r="H154" s="68">
        <v>19.7368421052632</v>
      </c>
      <c r="I154" s="71">
        <v>6.6521175842529603E-2</v>
      </c>
      <c r="J154" s="68">
        <v>56.578947368420998</v>
      </c>
      <c r="K154" s="71">
        <v>1.9095630919645601E-3</v>
      </c>
      <c r="L154" s="68">
        <v>48.684210526315802</v>
      </c>
    </row>
    <row r="155" spans="1:12" x14ac:dyDescent="0.2">
      <c r="A155" s="72" t="s">
        <v>645</v>
      </c>
      <c r="B155" s="66" t="s">
        <v>646</v>
      </c>
      <c r="C155" s="67">
        <v>64</v>
      </c>
      <c r="D155" s="67" t="s">
        <v>343</v>
      </c>
      <c r="E155" s="71">
        <v>0.112162034811166</v>
      </c>
      <c r="F155" s="68">
        <v>40</v>
      </c>
      <c r="G155" s="71">
        <v>0.24677864461003901</v>
      </c>
      <c r="H155" s="68">
        <v>29.210526315789501</v>
      </c>
      <c r="I155" s="71">
        <v>8.39787705475636E-2</v>
      </c>
      <c r="J155" s="68">
        <v>64.736842105263193</v>
      </c>
      <c r="K155" s="71">
        <v>5.7286892758936798E-3</v>
      </c>
      <c r="L155" s="68">
        <v>60</v>
      </c>
    </row>
    <row r="156" spans="1:12" x14ac:dyDescent="0.2">
      <c r="A156" s="72" t="s">
        <v>647</v>
      </c>
      <c r="B156" s="66" t="s">
        <v>648</v>
      </c>
      <c r="C156" s="67">
        <v>64</v>
      </c>
      <c r="D156" s="67" t="s">
        <v>343</v>
      </c>
      <c r="E156" s="71">
        <v>0.115666911260357</v>
      </c>
      <c r="F156" s="68">
        <v>42.631578947368403</v>
      </c>
      <c r="G156" s="71">
        <v>0.26451038775526597</v>
      </c>
      <c r="H156" s="68">
        <v>41.842105263157897</v>
      </c>
      <c r="I156" s="71">
        <v>8.0580782933839995E-2</v>
      </c>
      <c r="J156" s="68">
        <v>63.947368421052602</v>
      </c>
      <c r="K156" s="71">
        <v>1.9095630919645601E-3</v>
      </c>
      <c r="L156" s="68">
        <v>48.684210526315802</v>
      </c>
    </row>
    <row r="157" spans="1:12" x14ac:dyDescent="0.2">
      <c r="A157" s="72" t="s">
        <v>649</v>
      </c>
      <c r="B157" s="66" t="s">
        <v>650</v>
      </c>
      <c r="C157" s="67">
        <v>64</v>
      </c>
      <c r="D157" s="67" t="s">
        <v>343</v>
      </c>
      <c r="E157" s="71">
        <v>0.100547564842981</v>
      </c>
      <c r="F157" s="68">
        <v>29.210526315789501</v>
      </c>
      <c r="G157" s="71">
        <v>0.23846551580967701</v>
      </c>
      <c r="H157" s="68">
        <v>26.842105263157901</v>
      </c>
      <c r="I157" s="71">
        <v>5.9358052535336103E-2</v>
      </c>
      <c r="J157" s="68">
        <v>54.210526315789501</v>
      </c>
      <c r="K157" s="71">
        <v>3.8191261839291201E-3</v>
      </c>
      <c r="L157" s="68">
        <v>54.210526315789501</v>
      </c>
    </row>
    <row r="158" spans="1:12" x14ac:dyDescent="0.2">
      <c r="A158" s="72" t="s">
        <v>651</v>
      </c>
      <c r="B158" s="66" t="s">
        <v>652</v>
      </c>
      <c r="C158" s="67">
        <v>64</v>
      </c>
      <c r="D158" s="67" t="s">
        <v>343</v>
      </c>
      <c r="E158" s="71">
        <v>2.2187843562057E-2</v>
      </c>
      <c r="F158" s="68">
        <v>1.57894736842105</v>
      </c>
      <c r="G158" s="71">
        <v>6.5236300376920898E-3</v>
      </c>
      <c r="H158" s="68">
        <v>0.78947368421052599</v>
      </c>
      <c r="I158" s="71">
        <v>5.6220774464549803E-2</v>
      </c>
      <c r="J158" s="68">
        <v>52.631578947368403</v>
      </c>
      <c r="K158" s="71">
        <v>3.8191261839291201E-3</v>
      </c>
      <c r="L158" s="68">
        <v>54.210526315789501</v>
      </c>
    </row>
    <row r="159" spans="1:12" x14ac:dyDescent="0.2">
      <c r="A159" s="72" t="s">
        <v>653</v>
      </c>
      <c r="B159" s="66" t="s">
        <v>654</v>
      </c>
      <c r="C159" s="67">
        <v>64</v>
      </c>
      <c r="D159" s="67" t="s">
        <v>343</v>
      </c>
      <c r="E159" s="71">
        <v>0.119489898859774</v>
      </c>
      <c r="F159" s="68">
        <v>45</v>
      </c>
      <c r="G159" s="71">
        <v>0.34434309280558101</v>
      </c>
      <c r="H159" s="68">
        <v>73.421052631578902</v>
      </c>
      <c r="I159" s="71">
        <v>1.2217040681776E-2</v>
      </c>
      <c r="J159" s="68">
        <v>20.2631578947368</v>
      </c>
      <c r="K159" s="71">
        <v>1.9095630919645601E-3</v>
      </c>
      <c r="L159" s="68">
        <v>48.684210526315802</v>
      </c>
    </row>
    <row r="160" spans="1:12" x14ac:dyDescent="0.2">
      <c r="A160" s="72" t="s">
        <v>655</v>
      </c>
      <c r="B160" s="66" t="s">
        <v>656</v>
      </c>
      <c r="C160" s="67">
        <v>64</v>
      </c>
      <c r="D160" s="67" t="s">
        <v>343</v>
      </c>
      <c r="E160" s="71">
        <v>0.26819642860474302</v>
      </c>
      <c r="F160" s="68">
        <v>87.894736842105303</v>
      </c>
      <c r="G160" s="71">
        <v>0.76921699207322003</v>
      </c>
      <c r="H160" s="68">
        <v>97.894736842105303</v>
      </c>
      <c r="I160" s="71">
        <v>2.7734041373150099E-2</v>
      </c>
      <c r="J160" s="68">
        <v>35.789473684210499</v>
      </c>
      <c r="K160" s="71">
        <v>7.6382523678582403E-3</v>
      </c>
      <c r="L160" s="68">
        <v>62.105263157894697</v>
      </c>
    </row>
    <row r="161" spans="1:12" x14ac:dyDescent="0.2">
      <c r="A161" s="72" t="s">
        <v>657</v>
      </c>
      <c r="B161" s="66" t="s">
        <v>658</v>
      </c>
      <c r="C161" s="67">
        <v>64</v>
      </c>
      <c r="D161" s="67" t="s">
        <v>343</v>
      </c>
      <c r="E161" s="71">
        <v>0.16709656996514799</v>
      </c>
      <c r="F161" s="68">
        <v>68.684210526315795</v>
      </c>
      <c r="G161" s="71">
        <v>0.43733054887362</v>
      </c>
      <c r="H161" s="68">
        <v>88.947368421052602</v>
      </c>
      <c r="I161" s="71">
        <v>6.2049597929859299E-2</v>
      </c>
      <c r="J161" s="68">
        <v>55.526315789473699</v>
      </c>
      <c r="K161" s="71">
        <v>1.9095630919645601E-3</v>
      </c>
      <c r="L161" s="68">
        <v>48.684210526315802</v>
      </c>
    </row>
    <row r="162" spans="1:12" x14ac:dyDescent="0.2">
      <c r="A162" s="72" t="s">
        <v>659</v>
      </c>
      <c r="B162" s="66" t="s">
        <v>660</v>
      </c>
      <c r="C162" s="67">
        <v>64</v>
      </c>
      <c r="D162" s="67" t="s">
        <v>343</v>
      </c>
      <c r="E162" s="71">
        <v>0.30798436979633098</v>
      </c>
      <c r="F162" s="68">
        <v>89.210526315789494</v>
      </c>
      <c r="G162" s="71">
        <v>0.79130997984457796</v>
      </c>
      <c r="H162" s="68">
        <v>98.157894736842096</v>
      </c>
      <c r="I162" s="71">
        <v>0.13264312954441401</v>
      </c>
      <c r="J162" s="68">
        <v>77.631578947368396</v>
      </c>
      <c r="K162" s="71">
        <v>0</v>
      </c>
      <c r="L162" s="68">
        <v>42.368421052631597</v>
      </c>
    </row>
    <row r="163" spans="1:12" x14ac:dyDescent="0.2">
      <c r="A163" s="72" t="s">
        <v>661</v>
      </c>
      <c r="B163" s="66" t="s">
        <v>662</v>
      </c>
      <c r="C163" s="67">
        <v>45</v>
      </c>
      <c r="D163" s="67" t="s">
        <v>343</v>
      </c>
      <c r="E163" s="71">
        <v>0.279927121465951</v>
      </c>
      <c r="F163" s="68">
        <v>72.317813765182194</v>
      </c>
      <c r="G163" s="71">
        <v>0.52630876043621999</v>
      </c>
      <c r="H163" s="68">
        <v>93.370445344129607</v>
      </c>
      <c r="I163" s="71">
        <v>0.31347260396163301</v>
      </c>
      <c r="J163" s="68">
        <v>95.242914979757103</v>
      </c>
      <c r="K163" s="71">
        <v>0</v>
      </c>
      <c r="L163" s="68">
        <v>1.1133603238866401</v>
      </c>
    </row>
    <row r="164" spans="1:12" x14ac:dyDescent="0.2">
      <c r="A164" s="72" t="s">
        <v>663</v>
      </c>
      <c r="B164" s="66" t="s">
        <v>664</v>
      </c>
      <c r="C164" s="67">
        <v>45</v>
      </c>
      <c r="D164" s="67" t="s">
        <v>343</v>
      </c>
      <c r="E164" s="71">
        <v>0.20620072227543201</v>
      </c>
      <c r="F164" s="68">
        <v>49.443319838056702</v>
      </c>
      <c r="G164" s="71">
        <v>0.52538829606756798</v>
      </c>
      <c r="H164" s="68">
        <v>93.218623481781407</v>
      </c>
      <c r="I164" s="71">
        <v>9.3213870758729903E-2</v>
      </c>
      <c r="J164" s="68">
        <v>79.504048582995907</v>
      </c>
      <c r="K164" s="71">
        <v>0</v>
      </c>
      <c r="L164" s="68">
        <v>1.1133603238866401</v>
      </c>
    </row>
    <row r="165" spans="1:12" x14ac:dyDescent="0.2">
      <c r="A165" s="72" t="s">
        <v>665</v>
      </c>
      <c r="B165" s="66" t="s">
        <v>666</v>
      </c>
      <c r="C165" s="67">
        <v>45</v>
      </c>
      <c r="D165" s="67" t="s">
        <v>343</v>
      </c>
      <c r="E165" s="71">
        <v>0.213194417815914</v>
      </c>
      <c r="F165" s="68">
        <v>50.9109311740891</v>
      </c>
      <c r="G165" s="71">
        <v>0.44788333846404799</v>
      </c>
      <c r="H165" s="68">
        <v>89.979757085020196</v>
      </c>
      <c r="I165" s="71">
        <v>0.19169991498369399</v>
      </c>
      <c r="J165" s="68">
        <v>90.131578947368396</v>
      </c>
      <c r="K165" s="71">
        <v>0</v>
      </c>
      <c r="L165" s="68">
        <v>1.1133603238866401</v>
      </c>
    </row>
    <row r="166" spans="1:12" x14ac:dyDescent="0.2">
      <c r="A166" s="72" t="s">
        <v>667</v>
      </c>
      <c r="B166" s="66" t="s">
        <v>668</v>
      </c>
      <c r="C166" s="67">
        <v>65</v>
      </c>
      <c r="D166" s="67" t="s">
        <v>343</v>
      </c>
      <c r="E166" s="71">
        <v>0.31469140054903699</v>
      </c>
      <c r="F166" s="68">
        <v>74.627688913403205</v>
      </c>
      <c r="G166" s="71">
        <v>0.78519620022113401</v>
      </c>
      <c r="H166" s="68">
        <v>98.8416988416988</v>
      </c>
      <c r="I166" s="71">
        <v>0.15549138533277801</v>
      </c>
      <c r="J166" s="68">
        <v>86.734693877550995</v>
      </c>
      <c r="K166" s="71">
        <v>3.38661609319969E-3</v>
      </c>
      <c r="L166" s="68">
        <v>1.6271373414230601</v>
      </c>
    </row>
    <row r="167" spans="1:12" x14ac:dyDescent="0.2">
      <c r="A167" s="72" t="s">
        <v>669</v>
      </c>
      <c r="B167" s="66" t="s">
        <v>670</v>
      </c>
      <c r="C167" s="67">
        <v>45</v>
      </c>
      <c r="D167" s="67" t="s">
        <v>343</v>
      </c>
      <c r="E167" s="71">
        <v>0.43680347881890602</v>
      </c>
      <c r="F167" s="68">
        <v>96.508097165991899</v>
      </c>
      <c r="G167" s="71">
        <v>0.95286260474207196</v>
      </c>
      <c r="H167" s="68">
        <v>99.5445344129555</v>
      </c>
      <c r="I167" s="71">
        <v>0.35016775791390697</v>
      </c>
      <c r="J167" s="68">
        <v>96.862348178137694</v>
      </c>
      <c r="K167" s="71">
        <v>7.3800738007380098E-3</v>
      </c>
      <c r="L167" s="68">
        <v>1.82186234817814</v>
      </c>
    </row>
    <row r="168" spans="1:12" x14ac:dyDescent="0.2">
      <c r="A168" s="72" t="s">
        <v>671</v>
      </c>
      <c r="B168" s="66" t="s">
        <v>672</v>
      </c>
      <c r="C168" s="67">
        <v>45</v>
      </c>
      <c r="D168" s="67" t="s">
        <v>343</v>
      </c>
      <c r="E168" s="71">
        <v>0.35959617650300602</v>
      </c>
      <c r="F168" s="68">
        <v>88.4109311740891</v>
      </c>
      <c r="G168" s="71">
        <v>0.92787072083400901</v>
      </c>
      <c r="H168" s="68">
        <v>99.443319838056695</v>
      </c>
      <c r="I168" s="71">
        <v>0.15091780867501001</v>
      </c>
      <c r="J168" s="68">
        <v>87.398785425101195</v>
      </c>
      <c r="K168" s="71">
        <v>0</v>
      </c>
      <c r="L168" s="68">
        <v>1.1133603238866401</v>
      </c>
    </row>
    <row r="169" spans="1:12" x14ac:dyDescent="0.2">
      <c r="A169" s="72" t="s">
        <v>673</v>
      </c>
      <c r="B169" s="66" t="s">
        <v>674</v>
      </c>
      <c r="C169" s="67">
        <v>45</v>
      </c>
      <c r="D169" s="67" t="s">
        <v>343</v>
      </c>
      <c r="E169" s="71">
        <v>0.13139577610698</v>
      </c>
      <c r="F169" s="68">
        <v>15.9919028340081</v>
      </c>
      <c r="G169" s="71">
        <v>0.27360578275996</v>
      </c>
      <c r="H169" s="68">
        <v>73.279352226720604</v>
      </c>
      <c r="I169" s="71">
        <v>0.120581545560981</v>
      </c>
      <c r="J169" s="68">
        <v>83.805668016194304</v>
      </c>
      <c r="K169" s="71">
        <v>0</v>
      </c>
      <c r="L169" s="68">
        <v>1.1133603238866401</v>
      </c>
    </row>
    <row r="170" spans="1:12" x14ac:dyDescent="0.2">
      <c r="A170" s="72" t="s">
        <v>675</v>
      </c>
      <c r="B170" s="66" t="s">
        <v>676</v>
      </c>
      <c r="C170" s="67">
        <v>45</v>
      </c>
      <c r="D170" s="67" t="s">
        <v>343</v>
      </c>
      <c r="E170" s="71">
        <v>3.0892350256819499E-2</v>
      </c>
      <c r="F170" s="68">
        <v>0.15182186234817799</v>
      </c>
      <c r="G170" s="71">
        <v>7.7922699349959101E-2</v>
      </c>
      <c r="H170" s="68">
        <v>2.2267206477732802</v>
      </c>
      <c r="I170" s="71">
        <v>1.47543514204992E-2</v>
      </c>
      <c r="J170" s="68">
        <v>36.4372469635627</v>
      </c>
      <c r="K170" s="71">
        <v>0</v>
      </c>
      <c r="L170" s="68">
        <v>1.1133603238866401</v>
      </c>
    </row>
    <row r="171" spans="1:12" x14ac:dyDescent="0.2">
      <c r="A171" s="72" t="s">
        <v>677</v>
      </c>
      <c r="B171" s="66" t="s">
        <v>678</v>
      </c>
      <c r="C171" s="67">
        <v>45</v>
      </c>
      <c r="D171" s="67" t="s">
        <v>343</v>
      </c>
      <c r="E171" s="71">
        <v>1.63309254582438E-2</v>
      </c>
      <c r="F171" s="68">
        <v>5.0607287449392697E-2</v>
      </c>
      <c r="G171" s="71">
        <v>4.17368577820596E-2</v>
      </c>
      <c r="H171" s="68">
        <v>1.6194331983805701</v>
      </c>
      <c r="I171" s="71">
        <v>7.2559185926718596E-3</v>
      </c>
      <c r="J171" s="68">
        <v>21.356275303643699</v>
      </c>
      <c r="K171" s="71">
        <v>0</v>
      </c>
      <c r="L171" s="68">
        <v>1.1133603238866401</v>
      </c>
    </row>
    <row r="172" spans="1:12" x14ac:dyDescent="0.2">
      <c r="A172" s="72" t="s">
        <v>679</v>
      </c>
      <c r="B172" s="66" t="s">
        <v>680</v>
      </c>
      <c r="C172" s="67">
        <v>45</v>
      </c>
      <c r="D172" s="67" t="s">
        <v>343</v>
      </c>
      <c r="E172" s="71">
        <v>0.118930275982208</v>
      </c>
      <c r="F172" s="68">
        <v>10.5769230769231</v>
      </c>
      <c r="G172" s="71">
        <v>0.25720548440879298</v>
      </c>
      <c r="H172" s="68">
        <v>62.5</v>
      </c>
      <c r="I172" s="71">
        <v>9.9585343537830495E-2</v>
      </c>
      <c r="J172" s="68">
        <v>80.566801619433207</v>
      </c>
      <c r="K172" s="71">
        <v>0</v>
      </c>
      <c r="L172" s="68">
        <v>1.1133603238866401</v>
      </c>
    </row>
    <row r="173" spans="1:12" x14ac:dyDescent="0.2">
      <c r="A173" s="72" t="s">
        <v>681</v>
      </c>
      <c r="B173" s="66" t="s">
        <v>682</v>
      </c>
      <c r="C173" s="67">
        <v>65</v>
      </c>
      <c r="D173" s="67" t="s">
        <v>343</v>
      </c>
      <c r="E173" s="71">
        <v>0.40141978968318898</v>
      </c>
      <c r="F173" s="68">
        <v>93.436293436293397</v>
      </c>
      <c r="G173" s="71">
        <v>0.91075373997988596</v>
      </c>
      <c r="H173" s="68">
        <v>99.476006618863806</v>
      </c>
      <c r="I173" s="71">
        <v>0.29181232102308102</v>
      </c>
      <c r="J173" s="68">
        <v>94.511858797573097</v>
      </c>
      <c r="K173" s="71">
        <v>1.69330804659984E-3</v>
      </c>
      <c r="L173" s="68">
        <v>1.54440154440154</v>
      </c>
    </row>
    <row r="174" spans="1:12" x14ac:dyDescent="0.2">
      <c r="A174" s="72" t="s">
        <v>683</v>
      </c>
      <c r="B174" s="66" t="s">
        <v>684</v>
      </c>
      <c r="C174" s="67">
        <v>65</v>
      </c>
      <c r="D174" s="67" t="s">
        <v>343</v>
      </c>
      <c r="E174" s="71">
        <v>0.216066085584524</v>
      </c>
      <c r="F174" s="68">
        <v>43.546607832322103</v>
      </c>
      <c r="G174" s="71">
        <v>0.600114791449055</v>
      </c>
      <c r="H174" s="68">
        <v>97.352454495311605</v>
      </c>
      <c r="I174" s="71">
        <v>4.8083465304518701E-2</v>
      </c>
      <c r="J174" s="68">
        <v>59.873138444566997</v>
      </c>
      <c r="K174" s="71">
        <v>0</v>
      </c>
      <c r="L174" s="68">
        <v>1.2686155543298401</v>
      </c>
    </row>
    <row r="175" spans="1:12" x14ac:dyDescent="0.2">
      <c r="A175" s="72" t="s">
        <v>685</v>
      </c>
      <c r="B175" s="66" t="s">
        <v>686</v>
      </c>
      <c r="C175" s="67">
        <v>45</v>
      </c>
      <c r="D175" s="67" t="s">
        <v>343</v>
      </c>
      <c r="E175" s="71">
        <v>0.118776153313273</v>
      </c>
      <c r="F175" s="68">
        <v>10.4757085020243</v>
      </c>
      <c r="G175" s="71">
        <v>0.31868801717051398</v>
      </c>
      <c r="H175" s="68">
        <v>81.629554655870393</v>
      </c>
      <c r="I175" s="71">
        <v>3.7640442769304797E-2</v>
      </c>
      <c r="J175" s="68">
        <v>60.374493927125499</v>
      </c>
      <c r="K175" s="71">
        <v>0</v>
      </c>
      <c r="L175" s="68">
        <v>1.1133603238866401</v>
      </c>
    </row>
    <row r="176" spans="1:12" x14ac:dyDescent="0.2">
      <c r="A176" s="72" t="s">
        <v>687</v>
      </c>
      <c r="B176" s="66" t="s">
        <v>688</v>
      </c>
      <c r="C176" s="67">
        <v>65</v>
      </c>
      <c r="D176" s="67" t="s">
        <v>343</v>
      </c>
      <c r="E176" s="71">
        <v>0.172440484148986</v>
      </c>
      <c r="F176" s="68">
        <v>34.886927744070597</v>
      </c>
      <c r="G176" s="71">
        <v>0.47886560432604303</v>
      </c>
      <c r="H176" s="68">
        <v>94.787644787644794</v>
      </c>
      <c r="I176" s="71">
        <v>3.8455848120914397E-2</v>
      </c>
      <c r="J176" s="68">
        <v>54.688361831218998</v>
      </c>
      <c r="K176" s="71">
        <v>0</v>
      </c>
      <c r="L176" s="68">
        <v>1.2686155543298401</v>
      </c>
    </row>
    <row r="177" spans="1:12" x14ac:dyDescent="0.2">
      <c r="A177" s="72" t="s">
        <v>689</v>
      </c>
      <c r="B177" s="66" t="s">
        <v>690</v>
      </c>
      <c r="C177" s="67">
        <v>65</v>
      </c>
      <c r="D177" s="67" t="s">
        <v>343</v>
      </c>
      <c r="E177" s="71">
        <v>0.127000128010332</v>
      </c>
      <c r="F177" s="68">
        <v>12.851627137341399</v>
      </c>
      <c r="G177" s="71">
        <v>0.31783191404401301</v>
      </c>
      <c r="H177" s="68">
        <v>86.403750689464999</v>
      </c>
      <c r="I177" s="71">
        <v>6.3168469986981807E-2</v>
      </c>
      <c r="J177" s="68">
        <v>67.705460562603406</v>
      </c>
      <c r="K177" s="71">
        <v>0</v>
      </c>
      <c r="L177" s="68">
        <v>1.2686155543298401</v>
      </c>
    </row>
    <row r="178" spans="1:12" x14ac:dyDescent="0.2">
      <c r="A178" s="72" t="s">
        <v>691</v>
      </c>
      <c r="B178" s="66" t="s">
        <v>692</v>
      </c>
      <c r="C178" s="67">
        <v>65</v>
      </c>
      <c r="D178" s="67" t="s">
        <v>343</v>
      </c>
      <c r="E178" s="71">
        <v>0.110224532470922</v>
      </c>
      <c r="F178" s="68">
        <v>5.57087699944843</v>
      </c>
      <c r="G178" s="71">
        <v>0.29045969975334102</v>
      </c>
      <c r="H178" s="68">
        <v>82.046332046332097</v>
      </c>
      <c r="I178" s="71">
        <v>2.6667433286627001E-2</v>
      </c>
      <c r="J178" s="68">
        <v>45.973524544953101</v>
      </c>
      <c r="K178" s="71">
        <v>1.3546464372798699E-2</v>
      </c>
      <c r="L178" s="68">
        <v>2.5372311086596802</v>
      </c>
    </row>
    <row r="179" spans="1:12" x14ac:dyDescent="0.2">
      <c r="A179" s="72" t="s">
        <v>693</v>
      </c>
      <c r="B179" s="66" t="s">
        <v>694</v>
      </c>
      <c r="C179" s="67">
        <v>65</v>
      </c>
      <c r="D179" s="67" t="s">
        <v>343</v>
      </c>
      <c r="E179" s="71">
        <v>0.10682129470221</v>
      </c>
      <c r="F179" s="68">
        <v>4.1643684500827396</v>
      </c>
      <c r="G179" s="71">
        <v>0.26875340691543897</v>
      </c>
      <c r="H179" s="68">
        <v>75.868725868725903</v>
      </c>
      <c r="I179" s="71">
        <v>1.9537624305795601E-2</v>
      </c>
      <c r="J179" s="68">
        <v>38.6100386100386</v>
      </c>
      <c r="K179" s="71">
        <v>3.2172852885397001E-2</v>
      </c>
      <c r="L179" s="68">
        <v>4.6332046332046302</v>
      </c>
    </row>
    <row r="180" spans="1:12" x14ac:dyDescent="0.2">
      <c r="A180" s="72" t="s">
        <v>695</v>
      </c>
      <c r="B180" s="66" t="s">
        <v>696</v>
      </c>
      <c r="C180" s="67">
        <v>63</v>
      </c>
      <c r="D180" s="67" t="s">
        <v>343</v>
      </c>
      <c r="E180" s="71">
        <v>8.7948599273449002E-2</v>
      </c>
      <c r="F180" s="68">
        <v>2.26843100189036</v>
      </c>
      <c r="G180" s="71">
        <v>0.22067670608904699</v>
      </c>
      <c r="H180" s="68">
        <v>11.0586011342155</v>
      </c>
      <c r="I180" s="71">
        <v>1.7933560102767001E-2</v>
      </c>
      <c r="J180" s="68">
        <v>34.310018903591697</v>
      </c>
      <c r="K180" s="71">
        <v>2.5235531628532998E-2</v>
      </c>
      <c r="L180" s="68">
        <v>15.5954631379962</v>
      </c>
    </row>
    <row r="181" spans="1:12" x14ac:dyDescent="0.2">
      <c r="A181" s="72" t="s">
        <v>697</v>
      </c>
      <c r="B181" s="66" t="s">
        <v>698</v>
      </c>
      <c r="C181" s="67">
        <v>65</v>
      </c>
      <c r="D181" s="67" t="s">
        <v>343</v>
      </c>
      <c r="E181" s="71">
        <v>0.101716507622915</v>
      </c>
      <c r="F181" s="68">
        <v>2.7854384997242101</v>
      </c>
      <c r="G181" s="71">
        <v>0.26196936888556299</v>
      </c>
      <c r="H181" s="68">
        <v>72.283507997793706</v>
      </c>
      <c r="I181" s="71">
        <v>3.4713613750182302E-2</v>
      </c>
      <c r="J181" s="68">
        <v>52.261445118588</v>
      </c>
      <c r="K181" s="71">
        <v>8.4665402329992204E-3</v>
      </c>
      <c r="L181" s="68">
        <v>2.0683949255377798</v>
      </c>
    </row>
    <row r="182" spans="1:12" x14ac:dyDescent="0.2">
      <c r="A182" s="72" t="s">
        <v>699</v>
      </c>
      <c r="B182" s="66" t="s">
        <v>700</v>
      </c>
      <c r="C182" s="67">
        <v>65</v>
      </c>
      <c r="D182" s="67" t="s">
        <v>343</v>
      </c>
      <c r="E182" s="71">
        <v>8.5302870568827002E-2</v>
      </c>
      <c r="F182" s="68">
        <v>0.68946497517926097</v>
      </c>
      <c r="G182" s="71">
        <v>0.22960275092479501</v>
      </c>
      <c r="H182" s="68">
        <v>9.6525096525096501</v>
      </c>
      <c r="I182" s="71">
        <v>9.3727803156877093E-3</v>
      </c>
      <c r="J182" s="68">
        <v>24.103695532267</v>
      </c>
      <c r="K182" s="71">
        <v>1.6933080465998399E-2</v>
      </c>
      <c r="L182" s="68">
        <v>2.84059569773855</v>
      </c>
    </row>
    <row r="183" spans="1:12" x14ac:dyDescent="0.2">
      <c r="A183" s="72" t="s">
        <v>701</v>
      </c>
      <c r="B183" s="66" t="s">
        <v>702</v>
      </c>
      <c r="C183" s="67">
        <v>63</v>
      </c>
      <c r="D183" s="67" t="s">
        <v>343</v>
      </c>
      <c r="E183" s="71">
        <v>0.108067438700504</v>
      </c>
      <c r="F183" s="68">
        <v>7.2778827977315697</v>
      </c>
      <c r="G183" s="71">
        <v>0.27188132965230399</v>
      </c>
      <c r="H183" s="68">
        <v>66.635160680529296</v>
      </c>
      <c r="I183" s="71">
        <v>2.1477558903222699E-2</v>
      </c>
      <c r="J183" s="68">
        <v>38.468809073724003</v>
      </c>
      <c r="K183" s="71">
        <v>3.0843427545984702E-2</v>
      </c>
      <c r="L183" s="68">
        <v>16.6351606805293</v>
      </c>
    </row>
    <row r="184" spans="1:12" x14ac:dyDescent="0.2">
      <c r="A184" s="72" t="s">
        <v>703</v>
      </c>
      <c r="B184" s="66" t="s">
        <v>704</v>
      </c>
      <c r="C184" s="67">
        <v>65</v>
      </c>
      <c r="D184" s="67" t="s">
        <v>343</v>
      </c>
      <c r="E184" s="71">
        <v>0.11925353014882201</v>
      </c>
      <c r="F184" s="68">
        <v>9.4318808604522903</v>
      </c>
      <c r="G184" s="71">
        <v>0.25482039881039098</v>
      </c>
      <c r="H184" s="68">
        <v>67.264202978488697</v>
      </c>
      <c r="I184" s="71">
        <v>8.2620495076877298E-2</v>
      </c>
      <c r="J184" s="68">
        <v>74.489795918367307</v>
      </c>
      <c r="K184" s="71">
        <v>2.0319696559198099E-2</v>
      </c>
      <c r="L184" s="68">
        <v>3.1991174848317701</v>
      </c>
    </row>
    <row r="185" spans="1:12" x14ac:dyDescent="0.2">
      <c r="A185" s="72" t="s">
        <v>705</v>
      </c>
      <c r="B185" s="66" t="s">
        <v>706</v>
      </c>
      <c r="C185" s="67">
        <v>65</v>
      </c>
      <c r="D185" s="67" t="s">
        <v>343</v>
      </c>
      <c r="E185" s="71">
        <v>0.12056618628169299</v>
      </c>
      <c r="F185" s="68">
        <v>9.9558742415885302</v>
      </c>
      <c r="G185" s="71">
        <v>0.28536291435171901</v>
      </c>
      <c r="H185" s="68">
        <v>81.136238279095394</v>
      </c>
      <c r="I185" s="71">
        <v>5.0936023794361802E-2</v>
      </c>
      <c r="J185" s="68">
        <v>61.307225592939901</v>
      </c>
      <c r="K185" s="71">
        <v>2.5399620698997601E-2</v>
      </c>
      <c r="L185" s="68">
        <v>3.7231108659680099</v>
      </c>
    </row>
    <row r="186" spans="1:12" x14ac:dyDescent="0.2">
      <c r="A186" s="72" t="s">
        <v>707</v>
      </c>
      <c r="B186" s="66" t="s">
        <v>708</v>
      </c>
      <c r="C186" s="67">
        <v>63</v>
      </c>
      <c r="D186" s="67" t="s">
        <v>343</v>
      </c>
      <c r="E186" s="71">
        <v>9.6648359707054002E-2</v>
      </c>
      <c r="F186" s="68">
        <v>4.0642722117202297</v>
      </c>
      <c r="G186" s="71">
        <v>0.256488036199717</v>
      </c>
      <c r="H186" s="68">
        <v>53.119092627599201</v>
      </c>
      <c r="I186" s="71">
        <v>1.10254592516378E-2</v>
      </c>
      <c r="J186" s="68">
        <v>25.708884688090698</v>
      </c>
      <c r="K186" s="71">
        <v>2.24315836698071E-2</v>
      </c>
      <c r="L186" s="68">
        <v>14.839319470699399</v>
      </c>
    </row>
    <row r="187" spans="1:12" x14ac:dyDescent="0.2">
      <c r="A187" s="72" t="s">
        <v>709</v>
      </c>
      <c r="B187" s="66" t="s">
        <v>710</v>
      </c>
      <c r="C187" s="67">
        <v>63</v>
      </c>
      <c r="D187" s="67" t="s">
        <v>343</v>
      </c>
      <c r="E187" s="71">
        <v>8.3333333934527895E-2</v>
      </c>
      <c r="F187" s="68">
        <v>1.5122873345935699</v>
      </c>
      <c r="G187" s="71">
        <v>0.24999999999422401</v>
      </c>
      <c r="H187" s="68">
        <v>25.047258979205999</v>
      </c>
      <c r="I187" s="71">
        <v>1.80935996327646E-9</v>
      </c>
      <c r="J187" s="68">
        <v>2.0793950850661602</v>
      </c>
      <c r="K187" s="71">
        <v>0</v>
      </c>
      <c r="L187" s="68">
        <v>3.4026465028355402</v>
      </c>
    </row>
    <row r="188" spans="1:12" x14ac:dyDescent="0.2">
      <c r="A188" s="72" t="s">
        <v>711</v>
      </c>
      <c r="B188" s="66" t="s">
        <v>712</v>
      </c>
      <c r="C188" s="67">
        <v>63</v>
      </c>
      <c r="D188" s="67" t="s">
        <v>343</v>
      </c>
      <c r="E188" s="71">
        <v>9.7085279524495499E-2</v>
      </c>
      <c r="F188" s="68">
        <v>4.1587901701323204</v>
      </c>
      <c r="G188" s="71">
        <v>0.250132067316016</v>
      </c>
      <c r="H188" s="68">
        <v>40.453686200378101</v>
      </c>
      <c r="I188" s="71">
        <v>1.3084291670211299E-2</v>
      </c>
      <c r="J188" s="68">
        <v>28.922495274102101</v>
      </c>
      <c r="K188" s="71">
        <v>2.80394795872588E-2</v>
      </c>
      <c r="L188" s="68">
        <v>16.1625708884688</v>
      </c>
    </row>
    <row r="189" spans="1:12" x14ac:dyDescent="0.2">
      <c r="A189" s="72" t="s">
        <v>713</v>
      </c>
      <c r="B189" s="66" t="s">
        <v>714</v>
      </c>
      <c r="C189" s="67">
        <v>65</v>
      </c>
      <c r="D189" s="67" t="s">
        <v>343</v>
      </c>
      <c r="E189" s="71">
        <v>0.11727724728588999</v>
      </c>
      <c r="F189" s="68">
        <v>8.6321014892443504</v>
      </c>
      <c r="G189" s="71">
        <v>0.26845354378469399</v>
      </c>
      <c r="H189" s="68">
        <v>75.785990071704404</v>
      </c>
      <c r="I189" s="71">
        <v>5.62852693273777E-2</v>
      </c>
      <c r="J189" s="68">
        <v>64.451185879757304</v>
      </c>
      <c r="K189" s="71">
        <v>2.7092928745597499E-2</v>
      </c>
      <c r="L189" s="68">
        <v>3.99889685603971</v>
      </c>
    </row>
    <row r="190" spans="1:12" x14ac:dyDescent="0.2">
      <c r="A190" s="72" t="s">
        <v>715</v>
      </c>
      <c r="B190" s="66" t="s">
        <v>716</v>
      </c>
      <c r="C190" s="67">
        <v>63</v>
      </c>
      <c r="D190" s="67" t="s">
        <v>343</v>
      </c>
      <c r="E190" s="71">
        <v>0.112128778697429</v>
      </c>
      <c r="F190" s="68">
        <v>8.6956521739130395</v>
      </c>
      <c r="G190" s="71">
        <v>0.27844341148527502</v>
      </c>
      <c r="H190" s="68">
        <v>70.699432892249504</v>
      </c>
      <c r="I190" s="71">
        <v>2.42955491023014E-2</v>
      </c>
      <c r="J190" s="68">
        <v>41.020793950850702</v>
      </c>
      <c r="K190" s="71">
        <v>3.36473755047106E-2</v>
      </c>
      <c r="L190" s="68">
        <v>17.5803402646503</v>
      </c>
    </row>
    <row r="191" spans="1:12" x14ac:dyDescent="0.2">
      <c r="A191" s="72" t="s">
        <v>717</v>
      </c>
      <c r="B191" s="66" t="s">
        <v>718</v>
      </c>
      <c r="C191" s="67">
        <v>63</v>
      </c>
      <c r="D191" s="67" t="s">
        <v>343</v>
      </c>
      <c r="E191" s="71">
        <v>0.101308584437619</v>
      </c>
      <c r="F191" s="68">
        <v>5.5765595463138</v>
      </c>
      <c r="G191" s="71">
        <v>0.253002032180069</v>
      </c>
      <c r="H191" s="68">
        <v>48.298676748582203</v>
      </c>
      <c r="I191" s="71">
        <v>1.1668449710627001E-2</v>
      </c>
      <c r="J191" s="68">
        <v>26.370510396975401</v>
      </c>
      <c r="K191" s="71">
        <v>3.9255271422162397E-2</v>
      </c>
      <c r="L191" s="68">
        <v>19.092627599243901</v>
      </c>
    </row>
    <row r="192" spans="1:12" x14ac:dyDescent="0.2">
      <c r="A192" s="72" t="s">
        <v>719</v>
      </c>
      <c r="B192" s="66" t="s">
        <v>720</v>
      </c>
      <c r="C192" s="67">
        <v>63</v>
      </c>
      <c r="D192" s="67" t="s">
        <v>343</v>
      </c>
      <c r="E192" s="71">
        <v>0.11000226621414499</v>
      </c>
      <c r="F192" s="68">
        <v>8.0340264650283597</v>
      </c>
      <c r="G192" s="71">
        <v>0.28149089291582002</v>
      </c>
      <c r="H192" s="68">
        <v>71.739130434782595</v>
      </c>
      <c r="I192" s="71">
        <v>1.4868530221904999E-2</v>
      </c>
      <c r="J192" s="68">
        <v>31.1909262759924</v>
      </c>
      <c r="K192" s="71">
        <v>3.36473755047106E-2</v>
      </c>
      <c r="L192" s="68">
        <v>17.5803402646503</v>
      </c>
    </row>
    <row r="193" spans="1:12" x14ac:dyDescent="0.2">
      <c r="A193" s="72" t="s">
        <v>721</v>
      </c>
      <c r="B193" s="66" t="s">
        <v>722</v>
      </c>
      <c r="C193" s="67">
        <v>65</v>
      </c>
      <c r="D193" s="67" t="s">
        <v>343</v>
      </c>
      <c r="E193" s="71">
        <v>0.104136674045518</v>
      </c>
      <c r="F193" s="68">
        <v>3.3370104798676201</v>
      </c>
      <c r="G193" s="71">
        <v>0.25321438346348801</v>
      </c>
      <c r="H193" s="68">
        <v>64.892443463871999</v>
      </c>
      <c r="I193" s="71">
        <v>1.0089705321670099E-2</v>
      </c>
      <c r="J193" s="68">
        <v>25.648097076668499</v>
      </c>
      <c r="K193" s="71">
        <v>4.9105933351395403E-2</v>
      </c>
      <c r="L193" s="68">
        <v>7.3359073359073399</v>
      </c>
    </row>
    <row r="194" spans="1:12" x14ac:dyDescent="0.2">
      <c r="A194" s="72" t="s">
        <v>723</v>
      </c>
      <c r="B194" s="66" t="s">
        <v>724</v>
      </c>
      <c r="C194" s="67">
        <v>65</v>
      </c>
      <c r="D194" s="67" t="s">
        <v>343</v>
      </c>
      <c r="E194" s="71">
        <v>0.14876410094592499</v>
      </c>
      <c r="F194" s="68">
        <v>25.703254274682799</v>
      </c>
      <c r="G194" s="71">
        <v>0.36037820993749298</v>
      </c>
      <c r="H194" s="68">
        <v>90.099282956425796</v>
      </c>
      <c r="I194" s="71">
        <v>6.3286147100887896E-3</v>
      </c>
      <c r="J194" s="68">
        <v>17.9260893546608</v>
      </c>
      <c r="K194" s="71">
        <v>7.9585478190192599E-2</v>
      </c>
      <c r="L194" s="68">
        <v>13.4859349145063</v>
      </c>
    </row>
    <row r="195" spans="1:12" x14ac:dyDescent="0.2">
      <c r="A195" s="72" t="s">
        <v>725</v>
      </c>
      <c r="B195" s="66" t="s">
        <v>726</v>
      </c>
      <c r="C195" s="67">
        <v>65</v>
      </c>
      <c r="D195" s="67" t="s">
        <v>343</v>
      </c>
      <c r="E195" s="71">
        <v>0.166208110396252</v>
      </c>
      <c r="F195" s="68">
        <v>33.149476006618897</v>
      </c>
      <c r="G195" s="71">
        <v>0.40296072709540198</v>
      </c>
      <c r="H195" s="68">
        <v>92.608935466078293</v>
      </c>
      <c r="I195" s="71">
        <v>3.1317898322560198E-2</v>
      </c>
      <c r="J195" s="68">
        <v>49.806949806949802</v>
      </c>
      <c r="K195" s="71">
        <v>6.4345705770794001E-2</v>
      </c>
      <c r="L195" s="68">
        <v>10.038610038610001</v>
      </c>
    </row>
    <row r="196" spans="1:12" x14ac:dyDescent="0.2">
      <c r="A196" s="72" t="s">
        <v>727</v>
      </c>
      <c r="B196" s="66" t="s">
        <v>728</v>
      </c>
      <c r="C196" s="67">
        <v>65</v>
      </c>
      <c r="D196" s="67" t="s">
        <v>343</v>
      </c>
      <c r="E196" s="71">
        <v>0.11647400279131399</v>
      </c>
      <c r="F196" s="68">
        <v>8.2735797021511299</v>
      </c>
      <c r="G196" s="71">
        <v>0.26155969260329298</v>
      </c>
      <c r="H196" s="68">
        <v>72.145615002757907</v>
      </c>
      <c r="I196" s="71">
        <v>3.3676458279453002E-2</v>
      </c>
      <c r="J196" s="68">
        <v>51.627137341423101</v>
      </c>
      <c r="K196" s="71">
        <v>5.4185857491194901E-2</v>
      </c>
      <c r="L196" s="68">
        <v>7.9977937120794298</v>
      </c>
    </row>
    <row r="197" spans="1:12" x14ac:dyDescent="0.2">
      <c r="A197" s="72" t="s">
        <v>729</v>
      </c>
      <c r="B197" s="66" t="s">
        <v>730</v>
      </c>
      <c r="C197" s="67">
        <v>65</v>
      </c>
      <c r="D197" s="67" t="s">
        <v>343</v>
      </c>
      <c r="E197" s="71">
        <v>0.111467720329943</v>
      </c>
      <c r="F197" s="68">
        <v>6.26034197462769</v>
      </c>
      <c r="G197" s="71">
        <v>0.25925957738905497</v>
      </c>
      <c r="H197" s="68">
        <v>70.4633204633205</v>
      </c>
      <c r="I197" s="71">
        <v>3.9584114622177598E-2</v>
      </c>
      <c r="J197" s="68">
        <v>55.543298400441302</v>
      </c>
      <c r="K197" s="71">
        <v>3.5559468978596701E-2</v>
      </c>
      <c r="L197" s="68">
        <v>4.9917264202978497</v>
      </c>
    </row>
    <row r="198" spans="1:12" x14ac:dyDescent="0.2">
      <c r="A198" s="72" t="s">
        <v>731</v>
      </c>
      <c r="B198" s="66" t="s">
        <v>732</v>
      </c>
      <c r="C198" s="67">
        <v>63</v>
      </c>
      <c r="D198" s="67" t="s">
        <v>343</v>
      </c>
      <c r="E198" s="71">
        <v>9.95997449248813E-2</v>
      </c>
      <c r="F198" s="68">
        <v>5.0094517958412101</v>
      </c>
      <c r="G198" s="71">
        <v>0.26343405687876997</v>
      </c>
      <c r="H198" s="68">
        <v>60.586011342154997</v>
      </c>
      <c r="I198" s="71">
        <v>1.29335942260667E-2</v>
      </c>
      <c r="J198" s="68">
        <v>28.733459357277901</v>
      </c>
      <c r="K198" s="71">
        <v>2.24315836698071E-2</v>
      </c>
      <c r="L198" s="68">
        <v>14.839319470699399</v>
      </c>
    </row>
    <row r="199" spans="1:12" x14ac:dyDescent="0.2">
      <c r="A199" s="72" t="s">
        <v>733</v>
      </c>
      <c r="B199" s="66" t="s">
        <v>734</v>
      </c>
      <c r="C199" s="67">
        <v>63</v>
      </c>
      <c r="D199" s="67" t="s">
        <v>343</v>
      </c>
      <c r="E199" s="71">
        <v>0.11279179739692501</v>
      </c>
      <c r="F199" s="68">
        <v>8.9792060491493402</v>
      </c>
      <c r="G199" s="71">
        <v>0.27834816109439597</v>
      </c>
      <c r="H199" s="68">
        <v>70.604914933837406</v>
      </c>
      <c r="I199" s="71">
        <v>2.4977881612304801E-2</v>
      </c>
      <c r="J199" s="68">
        <v>41.7769376181474</v>
      </c>
      <c r="K199" s="71">
        <v>3.5049349484073601E-2</v>
      </c>
      <c r="L199" s="68">
        <v>18.147448015122901</v>
      </c>
    </row>
    <row r="200" spans="1:12" x14ac:dyDescent="0.2">
      <c r="A200" s="72" t="s">
        <v>735</v>
      </c>
      <c r="B200" s="66" t="s">
        <v>736</v>
      </c>
      <c r="C200" s="67">
        <v>65</v>
      </c>
      <c r="D200" s="67" t="s">
        <v>343</v>
      </c>
      <c r="E200" s="71">
        <v>0.130948277090186</v>
      </c>
      <c r="F200" s="68">
        <v>15.0303364589079</v>
      </c>
      <c r="G200" s="71">
        <v>0.30128609958854702</v>
      </c>
      <c r="H200" s="68">
        <v>84.0595697738555</v>
      </c>
      <c r="I200" s="71">
        <v>5.2612646610215003E-2</v>
      </c>
      <c r="J200" s="68">
        <v>62.217319360176504</v>
      </c>
      <c r="K200" s="71">
        <v>3.8946085071796401E-2</v>
      </c>
      <c r="L200" s="68">
        <v>5.7363485934914502</v>
      </c>
    </row>
    <row r="201" spans="1:12" x14ac:dyDescent="0.2">
      <c r="A201" s="72" t="s">
        <v>737</v>
      </c>
      <c r="B201" s="66" t="s">
        <v>738</v>
      </c>
      <c r="C201" s="67">
        <v>65</v>
      </c>
      <c r="D201" s="67" t="s">
        <v>343</v>
      </c>
      <c r="E201" s="71">
        <v>0.142714883395092</v>
      </c>
      <c r="F201" s="68">
        <v>22.1180364037507</v>
      </c>
      <c r="G201" s="71">
        <v>0.36848508446575301</v>
      </c>
      <c r="H201" s="68">
        <v>90.733590733590702</v>
      </c>
      <c r="I201" s="71">
        <v>3.2566636973925603E-2</v>
      </c>
      <c r="J201" s="68">
        <v>50.772200772200797</v>
      </c>
      <c r="K201" s="71">
        <v>2.7092928745597499E-2</v>
      </c>
      <c r="L201" s="68">
        <v>3.99889685603971</v>
      </c>
    </row>
    <row r="202" spans="1:12" x14ac:dyDescent="0.2">
      <c r="A202" s="72" t="s">
        <v>739</v>
      </c>
      <c r="B202" s="66" t="s">
        <v>740</v>
      </c>
      <c r="C202" s="67">
        <v>63</v>
      </c>
      <c r="D202" s="67" t="s">
        <v>343</v>
      </c>
      <c r="E202" s="71">
        <v>0.12218625621373699</v>
      </c>
      <c r="F202" s="68">
        <v>12.1928166351607</v>
      </c>
      <c r="G202" s="71">
        <v>0.30644696651472197</v>
      </c>
      <c r="H202" s="68">
        <v>79.489603024574706</v>
      </c>
      <c r="I202" s="71">
        <v>2.2258504683690301E-2</v>
      </c>
      <c r="J202" s="68">
        <v>38.9413988657845</v>
      </c>
      <c r="K202" s="71">
        <v>3.7853297442799499E-2</v>
      </c>
      <c r="L202" s="68">
        <v>18.8090737240076</v>
      </c>
    </row>
    <row r="203" spans="1:12" x14ac:dyDescent="0.2">
      <c r="A203" s="72" t="s">
        <v>741</v>
      </c>
      <c r="B203" s="66" t="s">
        <v>742</v>
      </c>
      <c r="C203" s="67">
        <v>63</v>
      </c>
      <c r="D203" s="67" t="s">
        <v>343</v>
      </c>
      <c r="E203" s="71">
        <v>0.110488041732499</v>
      </c>
      <c r="F203" s="68">
        <v>8.2230623818525501</v>
      </c>
      <c r="G203" s="71">
        <v>0.26579190200611003</v>
      </c>
      <c r="H203" s="68">
        <v>62.476370510396997</v>
      </c>
      <c r="I203" s="71">
        <v>3.0622873707313699E-2</v>
      </c>
      <c r="J203" s="68">
        <v>45.746691871455603</v>
      </c>
      <c r="K203" s="71">
        <v>3.5049349484073601E-2</v>
      </c>
      <c r="L203" s="68">
        <v>18.147448015122901</v>
      </c>
    </row>
    <row r="204" spans="1:12" x14ac:dyDescent="0.2">
      <c r="A204" s="72" t="s">
        <v>743</v>
      </c>
      <c r="B204" s="66" t="s">
        <v>744</v>
      </c>
      <c r="C204" s="67">
        <v>63</v>
      </c>
      <c r="D204" s="67" t="s">
        <v>343</v>
      </c>
      <c r="E204" s="71">
        <v>0.108335608142027</v>
      </c>
      <c r="F204" s="68">
        <v>7.4669187145557698</v>
      </c>
      <c r="G204" s="71">
        <v>0.26687699252783698</v>
      </c>
      <c r="H204" s="68">
        <v>63.421550094517997</v>
      </c>
      <c r="I204" s="71">
        <v>2.3080482414169001E-2</v>
      </c>
      <c r="J204" s="68">
        <v>39.413988657845003</v>
      </c>
      <c r="K204" s="71">
        <v>3.5049349484073601E-2</v>
      </c>
      <c r="L204" s="68">
        <v>18.147448015122901</v>
      </c>
    </row>
    <row r="205" spans="1:12" x14ac:dyDescent="0.2">
      <c r="A205" s="72" t="s">
        <v>745</v>
      </c>
      <c r="B205" s="66" t="s">
        <v>746</v>
      </c>
      <c r="C205" s="67">
        <v>63</v>
      </c>
      <c r="D205" s="67" t="s">
        <v>343</v>
      </c>
      <c r="E205" s="71">
        <v>0.11504517779019401</v>
      </c>
      <c r="F205" s="68">
        <v>9.6408317580340306</v>
      </c>
      <c r="G205" s="71">
        <v>0.26260864359483099</v>
      </c>
      <c r="H205" s="68">
        <v>59.640831758033997</v>
      </c>
      <c r="I205" s="71">
        <v>1.1895843571426999E-2</v>
      </c>
      <c r="J205" s="68">
        <v>26.7485822306238</v>
      </c>
      <c r="K205" s="71">
        <v>7.0631046204324199E-2</v>
      </c>
      <c r="L205" s="68">
        <v>24.1965973534972</v>
      </c>
    </row>
    <row r="206" spans="1:12" x14ac:dyDescent="0.2">
      <c r="A206" s="72" t="s">
        <v>747</v>
      </c>
      <c r="B206" s="66" t="s">
        <v>748</v>
      </c>
      <c r="C206" s="67">
        <v>63</v>
      </c>
      <c r="D206" s="67" t="s">
        <v>343</v>
      </c>
      <c r="E206" s="71">
        <v>0.15459282472500499</v>
      </c>
      <c r="F206" s="68">
        <v>25.708884688090698</v>
      </c>
      <c r="G206" s="71">
        <v>0.33560318880161299</v>
      </c>
      <c r="H206" s="68">
        <v>84.404536862003795</v>
      </c>
      <c r="I206" s="71">
        <v>7.6302248136972006E-2</v>
      </c>
      <c r="J206" s="68">
        <v>67.958412098298695</v>
      </c>
      <c r="K206" s="71">
        <v>5.1873037236428901E-2</v>
      </c>
      <c r="L206" s="68">
        <v>21.077504725897899</v>
      </c>
    </row>
    <row r="207" spans="1:12" x14ac:dyDescent="0.2">
      <c r="A207" s="72" t="s">
        <v>749</v>
      </c>
      <c r="B207" s="66" t="s">
        <v>750</v>
      </c>
      <c r="C207" s="67"/>
      <c r="D207" s="67" t="s">
        <v>343</v>
      </c>
      <c r="E207" s="71"/>
      <c r="F207" s="68"/>
      <c r="G207" s="71"/>
      <c r="H207" s="68"/>
      <c r="I207" s="71"/>
      <c r="J207" s="68"/>
      <c r="K207" s="71"/>
      <c r="L207" s="68"/>
    </row>
    <row r="208" spans="1:12" x14ac:dyDescent="0.2">
      <c r="A208" s="72" t="s">
        <v>751</v>
      </c>
      <c r="B208" s="66" t="s">
        <v>752</v>
      </c>
      <c r="C208" s="67">
        <v>64</v>
      </c>
      <c r="D208" s="67" t="s">
        <v>343</v>
      </c>
      <c r="E208" s="71">
        <v>5.9555200016719503E-2</v>
      </c>
      <c r="F208" s="68">
        <v>5.7894736842105301</v>
      </c>
      <c r="G208" s="71">
        <v>0.15629685616073</v>
      </c>
      <c r="H208" s="68">
        <v>8.6842105263157894</v>
      </c>
      <c r="I208" s="71">
        <v>3.2731129697831499E-3</v>
      </c>
      <c r="J208" s="68">
        <v>6.5789473684210504</v>
      </c>
      <c r="K208" s="71">
        <v>1.9095630919645602E-2</v>
      </c>
      <c r="L208" s="68">
        <v>70.263157894736807</v>
      </c>
    </row>
    <row r="209" spans="1:12" x14ac:dyDescent="0.2">
      <c r="A209" s="72" t="s">
        <v>753</v>
      </c>
      <c r="B209" s="66" t="s">
        <v>754</v>
      </c>
      <c r="C209" s="67">
        <v>64</v>
      </c>
      <c r="D209" s="67" t="s">
        <v>343</v>
      </c>
      <c r="E209" s="71">
        <v>1.41137550786169E-2</v>
      </c>
      <c r="F209" s="68">
        <v>0.78947368421052599</v>
      </c>
      <c r="G209" s="71">
        <v>0</v>
      </c>
      <c r="H209" s="68">
        <v>0.52631578947368396</v>
      </c>
      <c r="I209" s="71">
        <v>2.2404403045948999E-3</v>
      </c>
      <c r="J209" s="68">
        <v>4.2105263157894699</v>
      </c>
      <c r="K209" s="71">
        <v>4.0100824931255698E-2</v>
      </c>
      <c r="L209" s="68">
        <v>73.947368421052602</v>
      </c>
    </row>
    <row r="210" spans="1:12" x14ac:dyDescent="0.2">
      <c r="A210" s="72" t="s">
        <v>755</v>
      </c>
      <c r="B210" s="66" t="s">
        <v>756</v>
      </c>
      <c r="C210" s="67">
        <v>64</v>
      </c>
      <c r="D210" s="67" t="s">
        <v>343</v>
      </c>
      <c r="E210" s="71">
        <v>4.9910280504295697E-2</v>
      </c>
      <c r="F210" s="68">
        <v>3.9473684210526301</v>
      </c>
      <c r="G210" s="71">
        <v>0.13254477368520601</v>
      </c>
      <c r="H210" s="68">
        <v>6.5789473684210504</v>
      </c>
      <c r="I210" s="71">
        <v>0</v>
      </c>
      <c r="J210" s="68">
        <v>0.52631578947368396</v>
      </c>
      <c r="K210" s="71">
        <v>1.7186067827680999E-2</v>
      </c>
      <c r="L210" s="68">
        <v>69.210526315789494</v>
      </c>
    </row>
    <row r="211" spans="1:12" x14ac:dyDescent="0.2">
      <c r="A211" s="72" t="s">
        <v>757</v>
      </c>
      <c r="B211" s="66" t="s">
        <v>758</v>
      </c>
      <c r="C211" s="67">
        <v>64</v>
      </c>
      <c r="D211" s="67" t="s">
        <v>343</v>
      </c>
      <c r="E211" s="71">
        <v>3.8487670956300901E-2</v>
      </c>
      <c r="F211" s="68">
        <v>2.6315789473684199</v>
      </c>
      <c r="G211" s="71">
        <v>8.6707160339794601E-2</v>
      </c>
      <c r="H211" s="68">
        <v>3.1578947368421102</v>
      </c>
      <c r="I211" s="71">
        <v>9.6602216094623591E-3</v>
      </c>
      <c r="J211" s="68">
        <v>17.6315789473684</v>
      </c>
      <c r="K211" s="71">
        <v>1.9095630919645602E-2</v>
      </c>
      <c r="L211" s="68">
        <v>70.263157894736807</v>
      </c>
    </row>
    <row r="212" spans="1:12" x14ac:dyDescent="0.2">
      <c r="A212" s="72" t="s">
        <v>759</v>
      </c>
      <c r="B212" s="66" t="s">
        <v>760</v>
      </c>
      <c r="C212" s="67">
        <v>64</v>
      </c>
      <c r="D212" s="67" t="s">
        <v>343</v>
      </c>
      <c r="E212" s="71">
        <v>7.51377558500676E-2</v>
      </c>
      <c r="F212" s="68">
        <v>12.3684210526316</v>
      </c>
      <c r="G212" s="71">
        <v>0.21530600703591801</v>
      </c>
      <c r="H212" s="68">
        <v>22.105263157894701</v>
      </c>
      <c r="I212" s="71">
        <v>5.5944505446195805E-4</v>
      </c>
      <c r="J212" s="68">
        <v>1.84210526315789</v>
      </c>
      <c r="K212" s="71">
        <v>9.5478154598228008E-3</v>
      </c>
      <c r="L212" s="68">
        <v>64.210526315789494</v>
      </c>
    </row>
    <row r="213" spans="1:12" x14ac:dyDescent="0.2">
      <c r="A213" s="72" t="s">
        <v>761</v>
      </c>
      <c r="B213" s="66" t="s">
        <v>762</v>
      </c>
      <c r="C213" s="67">
        <v>64</v>
      </c>
      <c r="D213" s="67" t="s">
        <v>343</v>
      </c>
      <c r="E213" s="71">
        <v>6.86735356444306E-2</v>
      </c>
      <c r="F213" s="68">
        <v>9.4736842105263204</v>
      </c>
      <c r="G213" s="71">
        <v>0.181563150514546</v>
      </c>
      <c r="H213" s="68">
        <v>12.6315789473684</v>
      </c>
      <c r="I213" s="71">
        <v>1.87287671428523E-2</v>
      </c>
      <c r="J213" s="68">
        <v>28.157894736842099</v>
      </c>
      <c r="K213" s="71">
        <v>5.7286892758936798E-3</v>
      </c>
      <c r="L213" s="68">
        <v>60</v>
      </c>
    </row>
    <row r="214" spans="1:12" x14ac:dyDescent="0.2">
      <c r="A214" s="72" t="s">
        <v>763</v>
      </c>
      <c r="B214" s="66" t="s">
        <v>764</v>
      </c>
      <c r="C214" s="67">
        <v>64</v>
      </c>
      <c r="D214" s="67" t="s">
        <v>343</v>
      </c>
      <c r="E214" s="71">
        <v>6.6821629360803297E-2</v>
      </c>
      <c r="F214" s="68">
        <v>8.4210526315789505</v>
      </c>
      <c r="G214" s="71">
        <v>0.164572206969094</v>
      </c>
      <c r="H214" s="68">
        <v>10</v>
      </c>
      <c r="I214" s="71">
        <v>3.3983118021351698E-2</v>
      </c>
      <c r="J214" s="68">
        <v>39.473684210526301</v>
      </c>
      <c r="K214" s="71">
        <v>1.9095630919645601E-3</v>
      </c>
      <c r="L214" s="68">
        <v>48.684210526315802</v>
      </c>
    </row>
    <row r="215" spans="1:12" x14ac:dyDescent="0.2">
      <c r="A215" s="72" t="s">
        <v>765</v>
      </c>
      <c r="B215" s="66" t="s">
        <v>766</v>
      </c>
      <c r="C215" s="67">
        <v>66</v>
      </c>
      <c r="D215" s="67" t="s">
        <v>343</v>
      </c>
      <c r="E215" s="71">
        <v>6.5416202951494307E-2</v>
      </c>
      <c r="F215" s="68">
        <v>2.5688073394495401</v>
      </c>
      <c r="G215" s="71">
        <v>0.10377628109859</v>
      </c>
      <c r="H215" s="68">
        <v>5.1376146788990802</v>
      </c>
      <c r="I215" s="71">
        <v>2.9474980275787099E-2</v>
      </c>
      <c r="J215" s="68">
        <v>40.733944954128397</v>
      </c>
      <c r="K215" s="71">
        <v>6.29973474801062E-2</v>
      </c>
      <c r="L215" s="68">
        <v>27.5229357798165</v>
      </c>
    </row>
    <row r="216" spans="1:12" x14ac:dyDescent="0.2">
      <c r="A216" s="72" t="s">
        <v>767</v>
      </c>
      <c r="B216" s="66" t="s">
        <v>768</v>
      </c>
      <c r="C216" s="67">
        <v>66</v>
      </c>
      <c r="D216" s="67" t="s">
        <v>343</v>
      </c>
      <c r="E216" s="71">
        <v>7.6111714015942203E-2</v>
      </c>
      <c r="F216" s="68">
        <v>4.03669724770642</v>
      </c>
      <c r="G216" s="71">
        <v>0.14472729762984701</v>
      </c>
      <c r="H216" s="68">
        <v>9.7247706422018396</v>
      </c>
      <c r="I216" s="71">
        <v>2.7241796672621599E-2</v>
      </c>
      <c r="J216" s="68">
        <v>38.899082568807302</v>
      </c>
      <c r="K216" s="71">
        <v>5.6366047745358201E-2</v>
      </c>
      <c r="L216" s="68">
        <v>24.220183486238501</v>
      </c>
    </row>
    <row r="217" spans="1:12" x14ac:dyDescent="0.2">
      <c r="A217" s="72" t="s">
        <v>769</v>
      </c>
      <c r="B217" s="66" t="s">
        <v>770</v>
      </c>
      <c r="C217" s="67">
        <v>64</v>
      </c>
      <c r="D217" s="67" t="s">
        <v>343</v>
      </c>
      <c r="E217" s="71">
        <v>5.6001764211074098E-2</v>
      </c>
      <c r="F217" s="68">
        <v>4.7368421052631602</v>
      </c>
      <c r="G217" s="71">
        <v>9.5356062238992498E-2</v>
      </c>
      <c r="H217" s="68">
        <v>3.6842105263157898</v>
      </c>
      <c r="I217" s="71">
        <v>3.6583343563223098E-3</v>
      </c>
      <c r="J217" s="68">
        <v>8.1578947368421098</v>
      </c>
      <c r="K217" s="71">
        <v>6.8990896037907395E-2</v>
      </c>
      <c r="L217" s="68">
        <v>77.894736842105303</v>
      </c>
    </row>
    <row r="218" spans="1:12" x14ac:dyDescent="0.2">
      <c r="A218" s="72" t="s">
        <v>771</v>
      </c>
      <c r="B218" s="66" t="s">
        <v>772</v>
      </c>
      <c r="C218" s="67">
        <v>64</v>
      </c>
      <c r="D218" s="67" t="s">
        <v>343</v>
      </c>
      <c r="E218" s="71">
        <v>7.0805551201534006E-2</v>
      </c>
      <c r="F218" s="68">
        <v>10.2631578947368</v>
      </c>
      <c r="G218" s="71">
        <v>0.18806430630221799</v>
      </c>
      <c r="H218" s="68">
        <v>15.2631578947368</v>
      </c>
      <c r="I218" s="71">
        <v>5.2567163827377597E-3</v>
      </c>
      <c r="J218" s="68">
        <v>11.3157894736842</v>
      </c>
      <c r="K218" s="71">
        <v>1.9095630919645602E-2</v>
      </c>
      <c r="L218" s="68">
        <v>70.263157894736807</v>
      </c>
    </row>
    <row r="219" spans="1:12" x14ac:dyDescent="0.2">
      <c r="A219" s="72" t="s">
        <v>773</v>
      </c>
      <c r="B219" s="66" t="s">
        <v>774</v>
      </c>
      <c r="C219" s="67">
        <v>64</v>
      </c>
      <c r="D219" s="67" t="s">
        <v>343</v>
      </c>
      <c r="E219" s="71">
        <v>1.1522971109516601E-2</v>
      </c>
      <c r="F219" s="68">
        <v>0.26315789473684198</v>
      </c>
      <c r="G219" s="71">
        <v>0</v>
      </c>
      <c r="H219" s="68">
        <v>0.52631578947368396</v>
      </c>
      <c r="I219" s="71">
        <v>1.96777673187698E-4</v>
      </c>
      <c r="J219" s="68">
        <v>1.0526315789473699</v>
      </c>
      <c r="K219" s="71">
        <v>3.4372135655362103E-2</v>
      </c>
      <c r="L219" s="68">
        <v>72.631578947368396</v>
      </c>
    </row>
    <row r="220" spans="1:12" x14ac:dyDescent="0.2">
      <c r="A220" s="72" t="s">
        <v>775</v>
      </c>
      <c r="B220" s="66" t="s">
        <v>776</v>
      </c>
      <c r="C220" s="67">
        <v>64</v>
      </c>
      <c r="D220" s="67" t="s">
        <v>343</v>
      </c>
      <c r="E220" s="71">
        <v>2.7837627496701101E-2</v>
      </c>
      <c r="F220" s="68">
        <v>1.84210526315789</v>
      </c>
      <c r="G220" s="71">
        <v>3.5773805190989397E-2</v>
      </c>
      <c r="H220" s="68">
        <v>1.84210526315789</v>
      </c>
      <c r="I220" s="71">
        <v>0</v>
      </c>
      <c r="J220" s="68">
        <v>0.52631578947368396</v>
      </c>
      <c r="K220" s="71">
        <v>4.7739077299114002E-2</v>
      </c>
      <c r="L220" s="68">
        <v>75</v>
      </c>
    </row>
    <row r="221" spans="1:12" x14ac:dyDescent="0.2">
      <c r="A221" s="72" t="s">
        <v>777</v>
      </c>
      <c r="B221" s="66" t="s">
        <v>778</v>
      </c>
      <c r="C221" s="67">
        <v>64</v>
      </c>
      <c r="D221" s="67" t="s">
        <v>343</v>
      </c>
      <c r="E221" s="71">
        <v>8.7935177204776505E-2</v>
      </c>
      <c r="F221" s="68">
        <v>17.894736842105299</v>
      </c>
      <c r="G221" s="71">
        <v>0.22647206235824799</v>
      </c>
      <c r="H221" s="68">
        <v>24.473684210526301</v>
      </c>
      <c r="I221" s="71">
        <v>2.9613336007193198E-3</v>
      </c>
      <c r="J221" s="68">
        <v>5.7894736842105301</v>
      </c>
      <c r="K221" s="71">
        <v>3.4372135655362103E-2</v>
      </c>
      <c r="L221" s="68">
        <v>72.631578947368396</v>
      </c>
    </row>
    <row r="222" spans="1:12" x14ac:dyDescent="0.2">
      <c r="A222" s="72" t="s">
        <v>779</v>
      </c>
      <c r="B222" s="66" t="s">
        <v>780</v>
      </c>
      <c r="C222" s="67">
        <v>64</v>
      </c>
      <c r="D222" s="67" t="s">
        <v>343</v>
      </c>
      <c r="E222" s="71">
        <v>8.8664828810332996E-2</v>
      </c>
      <c r="F222" s="68">
        <v>18.684210526315798</v>
      </c>
      <c r="G222" s="71">
        <v>0.25481798688679302</v>
      </c>
      <c r="H222" s="68">
        <v>33.421052631578902</v>
      </c>
      <c r="I222" s="71">
        <v>3.5382471763480798E-3</v>
      </c>
      <c r="J222" s="68">
        <v>7.8947368421052602</v>
      </c>
      <c r="K222" s="71">
        <v>7.6382523678582403E-3</v>
      </c>
      <c r="L222" s="68">
        <v>62.105263157894697</v>
      </c>
    </row>
    <row r="223" spans="1:12" x14ac:dyDescent="0.2">
      <c r="A223" s="72" t="s">
        <v>781</v>
      </c>
      <c r="B223" s="66" t="s">
        <v>782</v>
      </c>
      <c r="C223" s="67">
        <v>64</v>
      </c>
      <c r="D223" s="67" t="s">
        <v>343</v>
      </c>
      <c r="E223" s="71">
        <v>8.5326553263666796E-2</v>
      </c>
      <c r="F223" s="68">
        <v>16.052631578947398</v>
      </c>
      <c r="G223" s="71">
        <v>0.24266442986162401</v>
      </c>
      <c r="H223" s="68">
        <v>28.157894736842099</v>
      </c>
      <c r="I223" s="71">
        <v>1.1405666837411701E-2</v>
      </c>
      <c r="J223" s="68">
        <v>19.473684210526301</v>
      </c>
      <c r="K223" s="71">
        <v>1.9095630919645601E-3</v>
      </c>
      <c r="L223" s="68">
        <v>48.684210526315802</v>
      </c>
    </row>
    <row r="224" spans="1:12" x14ac:dyDescent="0.2">
      <c r="A224" s="72" t="s">
        <v>783</v>
      </c>
      <c r="B224" s="66" t="s">
        <v>784</v>
      </c>
      <c r="C224" s="67">
        <v>64</v>
      </c>
      <c r="D224" s="67" t="s">
        <v>343</v>
      </c>
      <c r="E224" s="71">
        <v>0.16742233546826901</v>
      </c>
      <c r="F224" s="68">
        <v>69.210526315789494</v>
      </c>
      <c r="G224" s="71">
        <v>0.31929918695464599</v>
      </c>
      <c r="H224" s="68">
        <v>67.631578947368396</v>
      </c>
      <c r="I224" s="71">
        <v>0.16769131471444601</v>
      </c>
      <c r="J224" s="68">
        <v>82.368421052631604</v>
      </c>
      <c r="K224" s="71">
        <v>1.52765047357165E-2</v>
      </c>
      <c r="L224" s="68">
        <v>67.894736842105303</v>
      </c>
    </row>
    <row r="225" spans="1:12" x14ac:dyDescent="0.2">
      <c r="A225" s="72" t="s">
        <v>785</v>
      </c>
      <c r="B225" s="66" t="s">
        <v>786</v>
      </c>
      <c r="C225" s="67">
        <v>64</v>
      </c>
      <c r="D225" s="67" t="s">
        <v>343</v>
      </c>
      <c r="E225" s="71">
        <v>0.106159241325856</v>
      </c>
      <c r="F225" s="68">
        <v>34.210526315789501</v>
      </c>
      <c r="G225" s="71">
        <v>0.25801936870988701</v>
      </c>
      <c r="H225" s="68">
        <v>36.315789473684198</v>
      </c>
      <c r="I225" s="71">
        <v>5.8548792175716499E-2</v>
      </c>
      <c r="J225" s="68">
        <v>53.157894736842103</v>
      </c>
      <c r="K225" s="71">
        <v>1.9095630919645601E-3</v>
      </c>
      <c r="L225" s="68">
        <v>48.684210526315802</v>
      </c>
    </row>
    <row r="226" spans="1:12" x14ac:dyDescent="0.2">
      <c r="A226" s="72" t="s">
        <v>787</v>
      </c>
      <c r="B226" s="66" t="s">
        <v>788</v>
      </c>
      <c r="C226" s="67">
        <v>64</v>
      </c>
      <c r="D226" s="67" t="s">
        <v>343</v>
      </c>
      <c r="E226" s="71">
        <v>0.14070747194401201</v>
      </c>
      <c r="F226" s="68">
        <v>58.157894736842103</v>
      </c>
      <c r="G226" s="71">
        <v>0.36500431081083101</v>
      </c>
      <c r="H226" s="68">
        <v>77.631578947368396</v>
      </c>
      <c r="I226" s="71">
        <v>5.1389415745311903E-2</v>
      </c>
      <c r="J226" s="68">
        <v>50</v>
      </c>
      <c r="K226" s="71">
        <v>5.7286892758936798E-3</v>
      </c>
      <c r="L226" s="68">
        <v>60</v>
      </c>
    </row>
    <row r="227" spans="1:12" x14ac:dyDescent="0.2">
      <c r="A227" s="72" t="s">
        <v>789</v>
      </c>
      <c r="B227" s="66" t="s">
        <v>790</v>
      </c>
      <c r="C227" s="67">
        <v>64</v>
      </c>
      <c r="D227" s="67" t="s">
        <v>343</v>
      </c>
      <c r="E227" s="71">
        <v>0.160592037964849</v>
      </c>
      <c r="F227" s="68">
        <v>65.526315789473699</v>
      </c>
      <c r="G227" s="71">
        <v>0.27540803899856803</v>
      </c>
      <c r="H227" s="68">
        <v>46.052631578947398</v>
      </c>
      <c r="I227" s="71">
        <v>0.204458511804015</v>
      </c>
      <c r="J227" s="68">
        <v>85.526315789473699</v>
      </c>
      <c r="K227" s="71">
        <v>1.9095630919645601E-3</v>
      </c>
      <c r="L227" s="68">
        <v>48.684210526315802</v>
      </c>
    </row>
    <row r="228" spans="1:12" x14ac:dyDescent="0.2">
      <c r="A228" s="72" t="s">
        <v>791</v>
      </c>
      <c r="B228" s="66" t="s">
        <v>792</v>
      </c>
      <c r="C228" s="67">
        <v>64</v>
      </c>
      <c r="D228" s="67" t="s">
        <v>343</v>
      </c>
      <c r="E228" s="71">
        <v>0.126669306489578</v>
      </c>
      <c r="F228" s="68">
        <v>50</v>
      </c>
      <c r="G228" s="71">
        <v>0.26486248430807902</v>
      </c>
      <c r="H228" s="68">
        <v>42.368421052631597</v>
      </c>
      <c r="I228" s="71">
        <v>0.111326308976726</v>
      </c>
      <c r="J228" s="68">
        <v>73.157894736842096</v>
      </c>
      <c r="K228" s="71">
        <v>3.8191261839291201E-3</v>
      </c>
      <c r="L228" s="68">
        <v>54.210526315789501</v>
      </c>
    </row>
    <row r="229" spans="1:12" x14ac:dyDescent="0.2">
      <c r="A229" s="72" t="s">
        <v>793</v>
      </c>
      <c r="B229" s="66" t="s">
        <v>794</v>
      </c>
      <c r="C229" s="67">
        <v>45</v>
      </c>
      <c r="D229" s="67" t="s">
        <v>343</v>
      </c>
      <c r="E229" s="71">
        <v>9.4646390396045402E-2</v>
      </c>
      <c r="F229" s="68">
        <v>3.0364372469635601</v>
      </c>
      <c r="G229" s="71">
        <v>0.247722477564499</v>
      </c>
      <c r="H229" s="68">
        <v>21.3056680161943</v>
      </c>
      <c r="I229" s="71">
        <v>3.6216693623637601E-2</v>
      </c>
      <c r="J229" s="68">
        <v>59.817813765182201</v>
      </c>
      <c r="K229" s="71">
        <v>0</v>
      </c>
      <c r="L229" s="68">
        <v>1.1133603238866401</v>
      </c>
    </row>
    <row r="230" spans="1:12" x14ac:dyDescent="0.2">
      <c r="A230" s="72" t="s">
        <v>795</v>
      </c>
      <c r="B230" s="66" t="s">
        <v>796</v>
      </c>
      <c r="C230" s="67">
        <v>45</v>
      </c>
      <c r="D230" s="67" t="s">
        <v>343</v>
      </c>
      <c r="E230" s="71">
        <v>0.107120892438506</v>
      </c>
      <c r="F230" s="68">
        <v>6.7307692307692299</v>
      </c>
      <c r="G230" s="71">
        <v>0.29158718030187197</v>
      </c>
      <c r="H230" s="68">
        <v>77.732793522267201</v>
      </c>
      <c r="I230" s="71">
        <v>2.97754970136445E-2</v>
      </c>
      <c r="J230" s="68">
        <v>54.453441295546597</v>
      </c>
      <c r="K230" s="71">
        <v>0</v>
      </c>
      <c r="L230" s="68">
        <v>1.1133603238866401</v>
      </c>
    </row>
    <row r="231" spans="1:12" x14ac:dyDescent="0.2">
      <c r="A231" s="72" t="s">
        <v>797</v>
      </c>
      <c r="B231" s="66" t="s">
        <v>798</v>
      </c>
      <c r="C231" s="67">
        <v>66</v>
      </c>
      <c r="D231" s="67" t="s">
        <v>343</v>
      </c>
      <c r="E231" s="71">
        <v>9.4275581600039293E-2</v>
      </c>
      <c r="F231" s="68">
        <v>10.275229357798199</v>
      </c>
      <c r="G231" s="71">
        <v>0.157151343851925</v>
      </c>
      <c r="H231" s="68">
        <v>11.743119266055</v>
      </c>
      <c r="I231" s="71">
        <v>3.9468504396468103E-2</v>
      </c>
      <c r="J231" s="68">
        <v>52.110091743119298</v>
      </c>
      <c r="K231" s="71">
        <v>8.6206896551724296E-2</v>
      </c>
      <c r="L231" s="68">
        <v>32.660550458715598</v>
      </c>
    </row>
    <row r="232" spans="1:12" x14ac:dyDescent="0.2">
      <c r="A232" s="72" t="s">
        <v>799</v>
      </c>
      <c r="B232" s="66" t="s">
        <v>800</v>
      </c>
      <c r="C232" s="67">
        <v>66</v>
      </c>
      <c r="D232" s="67" t="s">
        <v>343</v>
      </c>
      <c r="E232" s="71">
        <v>7.9960578394111803E-2</v>
      </c>
      <c r="F232" s="68">
        <v>4.9541284403669703</v>
      </c>
      <c r="G232" s="71">
        <v>0.14956828618693299</v>
      </c>
      <c r="H232" s="68">
        <v>10.825688073394501</v>
      </c>
      <c r="I232" s="71">
        <v>1.73691519131744E-2</v>
      </c>
      <c r="J232" s="68">
        <v>26.422018348623901</v>
      </c>
      <c r="K232" s="71">
        <v>7.2944297082228202E-2</v>
      </c>
      <c r="L232" s="68">
        <v>29.724770642201801</v>
      </c>
    </row>
    <row r="233" spans="1:12" x14ac:dyDescent="0.2">
      <c r="A233" s="72" t="s">
        <v>801</v>
      </c>
      <c r="B233" s="66" t="s">
        <v>802</v>
      </c>
      <c r="C233" s="67">
        <v>64</v>
      </c>
      <c r="D233" s="67" t="s">
        <v>343</v>
      </c>
      <c r="E233" s="71">
        <v>9.17757122258374E-2</v>
      </c>
      <c r="F233" s="68">
        <v>22.105263157894701</v>
      </c>
      <c r="G233" s="71">
        <v>0.13017825790975401</v>
      </c>
      <c r="H233" s="68">
        <v>5.7894736842105301</v>
      </c>
      <c r="I233" s="71">
        <v>4.9670724169530597E-2</v>
      </c>
      <c r="J233" s="68">
        <v>49.473684210526301</v>
      </c>
      <c r="K233" s="71">
        <v>9.5478154598228004E-2</v>
      </c>
      <c r="L233" s="68">
        <v>82.368421052631604</v>
      </c>
    </row>
    <row r="234" spans="1:12" x14ac:dyDescent="0.2">
      <c r="A234" s="72" t="s">
        <v>803</v>
      </c>
      <c r="B234" s="66" t="s">
        <v>804</v>
      </c>
      <c r="C234" s="67">
        <v>64</v>
      </c>
      <c r="D234" s="67" t="s">
        <v>343</v>
      </c>
      <c r="E234" s="71">
        <v>0.13503042678320301</v>
      </c>
      <c r="F234" s="68">
        <v>55.526315789473699</v>
      </c>
      <c r="G234" s="71">
        <v>0.186196400350125</v>
      </c>
      <c r="H234" s="68">
        <v>14.210526315789499</v>
      </c>
      <c r="I234" s="71">
        <v>0.111959346849469</v>
      </c>
      <c r="J234" s="68">
        <v>73.684210526315795</v>
      </c>
      <c r="K234" s="71">
        <v>0.106935533150015</v>
      </c>
      <c r="L234" s="68">
        <v>83.421052631578902</v>
      </c>
    </row>
    <row r="235" spans="1:12" x14ac:dyDescent="0.2">
      <c r="A235" s="72" t="s">
        <v>805</v>
      </c>
      <c r="B235" s="66" t="s">
        <v>806</v>
      </c>
      <c r="C235" s="67">
        <v>64</v>
      </c>
      <c r="D235" s="67" t="s">
        <v>343</v>
      </c>
      <c r="E235" s="71">
        <v>6.3108965965026201E-2</v>
      </c>
      <c r="F235" s="68">
        <v>7.1052631578947398</v>
      </c>
      <c r="G235" s="71">
        <v>6.6036887865855501E-2</v>
      </c>
      <c r="H235" s="68">
        <v>2.3684210526315801</v>
      </c>
      <c r="I235" s="71">
        <v>1.4198289060059901E-2</v>
      </c>
      <c r="J235" s="68">
        <v>23.157894736842099</v>
      </c>
      <c r="K235" s="71">
        <v>0.109091720969163</v>
      </c>
      <c r="L235" s="68">
        <v>83.947368421052602</v>
      </c>
    </row>
    <row r="236" spans="1:12" x14ac:dyDescent="0.2">
      <c r="A236" s="72" t="s">
        <v>807</v>
      </c>
      <c r="B236" s="66" t="s">
        <v>808</v>
      </c>
      <c r="C236" s="67">
        <v>64</v>
      </c>
      <c r="D236" s="67" t="s">
        <v>343</v>
      </c>
      <c r="E236" s="71">
        <v>0.12964177790325801</v>
      </c>
      <c r="F236" s="68">
        <v>52.894736842105303</v>
      </c>
      <c r="G236" s="71">
        <v>0.25</v>
      </c>
      <c r="H236" s="68">
        <v>30.526315789473699</v>
      </c>
      <c r="I236" s="71">
        <v>1.07379818209644E-2</v>
      </c>
      <c r="J236" s="68">
        <v>18.684210526315798</v>
      </c>
      <c r="K236" s="71">
        <v>0.128187351888809</v>
      </c>
      <c r="L236" s="68">
        <v>85</v>
      </c>
    </row>
    <row r="237" spans="1:12" x14ac:dyDescent="0.2">
      <c r="A237" s="72" t="s">
        <v>809</v>
      </c>
      <c r="B237" s="66" t="s">
        <v>810</v>
      </c>
      <c r="C237" s="67">
        <v>64</v>
      </c>
      <c r="D237" s="67" t="s">
        <v>343</v>
      </c>
      <c r="E237" s="71">
        <v>0.124250112704404</v>
      </c>
      <c r="F237" s="68">
        <v>47.894736842105303</v>
      </c>
      <c r="G237" s="71">
        <v>0.191540235264513</v>
      </c>
      <c r="H237" s="68">
        <v>16.315789473684202</v>
      </c>
      <c r="I237" s="71">
        <v>4.53844985920306E-2</v>
      </c>
      <c r="J237" s="68">
        <v>46.578947368421098</v>
      </c>
      <c r="K237" s="71">
        <v>0.13582560425666701</v>
      </c>
      <c r="L237" s="68">
        <v>85.263157894736807</v>
      </c>
    </row>
    <row r="238" spans="1:12" x14ac:dyDescent="0.2">
      <c r="A238" s="72" t="s">
        <v>811</v>
      </c>
      <c r="B238" s="66" t="s">
        <v>812</v>
      </c>
      <c r="C238" s="67">
        <v>66</v>
      </c>
      <c r="D238" s="67" t="s">
        <v>343</v>
      </c>
      <c r="E238" s="71">
        <v>3.4861549657327399E-2</v>
      </c>
      <c r="F238" s="68">
        <v>1.28440366972477</v>
      </c>
      <c r="G238" s="71">
        <v>6.2782348108725794E-2</v>
      </c>
      <c r="H238" s="68">
        <v>3.3027522935779801</v>
      </c>
      <c r="I238" s="71">
        <v>5.3301523221421501E-3</v>
      </c>
      <c r="J238" s="68">
        <v>10.6422018348624</v>
      </c>
      <c r="K238" s="71">
        <v>3.6472148541114198E-2</v>
      </c>
      <c r="L238" s="68">
        <v>15.4128440366972</v>
      </c>
    </row>
    <row r="239" spans="1:12" x14ac:dyDescent="0.2">
      <c r="A239" s="72" t="s">
        <v>813</v>
      </c>
      <c r="B239" s="66" t="s">
        <v>814</v>
      </c>
      <c r="C239" s="67">
        <v>64</v>
      </c>
      <c r="D239" s="67" t="s">
        <v>343</v>
      </c>
      <c r="E239" s="71">
        <v>0.10874235971551</v>
      </c>
      <c r="F239" s="68">
        <v>37.368421052631597</v>
      </c>
      <c r="G239" s="71">
        <v>0.23557668660895401</v>
      </c>
      <c r="H239" s="68">
        <v>26.578947368421101</v>
      </c>
      <c r="I239" s="71">
        <v>6.5430248805798698E-4</v>
      </c>
      <c r="J239" s="68">
        <v>2.3684210526315801</v>
      </c>
      <c r="K239" s="71">
        <v>8.9996090049517502E-2</v>
      </c>
      <c r="L239" s="68">
        <v>81.315789473684205</v>
      </c>
    </row>
    <row r="240" spans="1:12" x14ac:dyDescent="0.2">
      <c r="A240" s="72" t="s">
        <v>815</v>
      </c>
      <c r="B240" s="66" t="s">
        <v>816</v>
      </c>
      <c r="C240" s="67">
        <v>64</v>
      </c>
      <c r="D240" s="67" t="s">
        <v>343</v>
      </c>
      <c r="E240" s="71">
        <v>0.114095365623545</v>
      </c>
      <c r="F240" s="68">
        <v>41.842105263157897</v>
      </c>
      <c r="G240" s="71">
        <v>0.232392296426257</v>
      </c>
      <c r="H240" s="68">
        <v>25.526315789473699</v>
      </c>
      <c r="I240" s="71">
        <v>8.0207947521328596E-4</v>
      </c>
      <c r="J240" s="68">
        <v>2.6315789473684199</v>
      </c>
      <c r="K240" s="71">
        <v>0.109091720969163</v>
      </c>
      <c r="L240" s="68">
        <v>83.947368421052602</v>
      </c>
    </row>
    <row r="241" spans="1:12" x14ac:dyDescent="0.2">
      <c r="A241" s="72" t="s">
        <v>817</v>
      </c>
      <c r="B241" s="66" t="s">
        <v>818</v>
      </c>
      <c r="C241" s="67">
        <v>64</v>
      </c>
      <c r="D241" s="67" t="s">
        <v>343</v>
      </c>
      <c r="E241" s="71">
        <v>0.127494539130553</v>
      </c>
      <c r="F241" s="68">
        <v>51.052631578947398</v>
      </c>
      <c r="G241" s="71">
        <v>0.24085835674688999</v>
      </c>
      <c r="H241" s="68">
        <v>27.3684210526316</v>
      </c>
      <c r="I241" s="71">
        <v>2.48952873077487E-2</v>
      </c>
      <c r="J241" s="68">
        <v>33.157894736842103</v>
      </c>
      <c r="K241" s="71">
        <v>0.116729973337021</v>
      </c>
      <c r="L241" s="68">
        <v>84.210526315789494</v>
      </c>
    </row>
    <row r="242" spans="1:12" x14ac:dyDescent="0.2">
      <c r="A242" s="72" t="s">
        <v>566</v>
      </c>
      <c r="B242" s="66" t="s">
        <v>819</v>
      </c>
      <c r="C242" s="67">
        <v>64</v>
      </c>
      <c r="D242" s="67" t="s">
        <v>343</v>
      </c>
      <c r="E242" s="71">
        <v>9.84740045046823E-2</v>
      </c>
      <c r="F242" s="68">
        <v>27.894736842105299</v>
      </c>
      <c r="G242" s="71">
        <v>0.249092442208277</v>
      </c>
      <c r="H242" s="68">
        <v>29.7368421052632</v>
      </c>
      <c r="I242" s="71">
        <v>8.1383094664788398E-3</v>
      </c>
      <c r="J242" s="68">
        <v>15.526315789473699</v>
      </c>
      <c r="K242" s="71">
        <v>3.8191261839291203E-2</v>
      </c>
      <c r="L242" s="68">
        <v>73.684210526315795</v>
      </c>
    </row>
    <row r="243" spans="1:12" x14ac:dyDescent="0.2">
      <c r="A243" s="72" t="s">
        <v>820</v>
      </c>
      <c r="B243" s="66" t="s">
        <v>821</v>
      </c>
      <c r="C243" s="67">
        <v>64</v>
      </c>
      <c r="D243" s="67" t="s">
        <v>343</v>
      </c>
      <c r="E243" s="71">
        <v>0.12917215781760999</v>
      </c>
      <c r="F243" s="68">
        <v>52.368421052631597</v>
      </c>
      <c r="G243" s="71">
        <v>0.24493924970627001</v>
      </c>
      <c r="H243" s="68">
        <v>28.947368421052602</v>
      </c>
      <c r="I243" s="71">
        <v>4.7099069148331903E-2</v>
      </c>
      <c r="J243" s="68">
        <v>48.157894736842103</v>
      </c>
      <c r="K243" s="71">
        <v>9.5478154598228004E-2</v>
      </c>
      <c r="L243" s="68">
        <v>82.368421052631604</v>
      </c>
    </row>
    <row r="244" spans="1:12" x14ac:dyDescent="0.2">
      <c r="A244" s="72" t="s">
        <v>822</v>
      </c>
      <c r="B244" s="66" t="s">
        <v>823</v>
      </c>
      <c r="C244" s="67">
        <v>64</v>
      </c>
      <c r="D244" s="67" t="s">
        <v>343</v>
      </c>
      <c r="E244" s="71">
        <v>6.7195731639203907E-2</v>
      </c>
      <c r="F244" s="68">
        <v>8.6842105263157894</v>
      </c>
      <c r="G244" s="71">
        <v>0.15453065580422601</v>
      </c>
      <c r="H244" s="68">
        <v>8.1578947368421098</v>
      </c>
      <c r="I244" s="71">
        <v>1.8413092733917599E-2</v>
      </c>
      <c r="J244" s="68">
        <v>27.894736842105299</v>
      </c>
      <c r="K244" s="71">
        <v>2.8643446379468401E-2</v>
      </c>
      <c r="L244" s="68">
        <v>72.105263157894697</v>
      </c>
    </row>
    <row r="245" spans="1:12" x14ac:dyDescent="0.2">
      <c r="A245" s="72" t="s">
        <v>824</v>
      </c>
      <c r="B245" s="66" t="s">
        <v>825</v>
      </c>
      <c r="C245" s="67">
        <v>64</v>
      </c>
      <c r="D245" s="67" t="s">
        <v>343</v>
      </c>
      <c r="E245" s="71">
        <v>0.122772293162917</v>
      </c>
      <c r="F245" s="68">
        <v>46.842105263157897</v>
      </c>
      <c r="G245" s="71">
        <v>0.25154766144305402</v>
      </c>
      <c r="H245" s="68">
        <v>31.842105263157901</v>
      </c>
      <c r="I245" s="71">
        <v>9.9583150218015906E-2</v>
      </c>
      <c r="J245" s="68">
        <v>70</v>
      </c>
      <c r="K245" s="71">
        <v>1.7186067827680999E-2</v>
      </c>
      <c r="L245" s="68">
        <v>69.210526315789494</v>
      </c>
    </row>
    <row r="246" spans="1:12" x14ac:dyDescent="0.2">
      <c r="A246" s="72" t="s">
        <v>826</v>
      </c>
      <c r="B246" s="66" t="s">
        <v>827</v>
      </c>
      <c r="C246" s="67">
        <v>64</v>
      </c>
      <c r="D246" s="67" t="s">
        <v>343</v>
      </c>
      <c r="E246" s="71">
        <v>0.186445736241585</v>
      </c>
      <c r="F246" s="68">
        <v>75.789473684210506</v>
      </c>
      <c r="G246" s="71">
        <v>0.206556066952225</v>
      </c>
      <c r="H246" s="68">
        <v>20.2631578947368</v>
      </c>
      <c r="I246" s="71">
        <v>0.335595073944849</v>
      </c>
      <c r="J246" s="68">
        <v>94.736842105263193</v>
      </c>
      <c r="K246" s="71">
        <v>1.7186067827680999E-2</v>
      </c>
      <c r="L246" s="68">
        <v>69.210526315789494</v>
      </c>
    </row>
    <row r="247" spans="1:12" x14ac:dyDescent="0.2">
      <c r="A247" s="72" t="s">
        <v>828</v>
      </c>
      <c r="B247" s="66" t="s">
        <v>829</v>
      </c>
      <c r="C247" s="67">
        <v>45</v>
      </c>
      <c r="D247" s="67" t="s">
        <v>343</v>
      </c>
      <c r="E247" s="71">
        <v>9.6306063194281394E-2</v>
      </c>
      <c r="F247" s="68">
        <v>3.3906882591093099</v>
      </c>
      <c r="G247" s="71">
        <v>0.20327794409160599</v>
      </c>
      <c r="H247" s="68">
        <v>9.1093117408906892</v>
      </c>
      <c r="I247" s="71">
        <v>8.5640245491238096E-2</v>
      </c>
      <c r="J247" s="68">
        <v>77.580971659919001</v>
      </c>
      <c r="K247" s="71">
        <v>0</v>
      </c>
      <c r="L247" s="68">
        <v>1.1133603238866401</v>
      </c>
    </row>
    <row r="248" spans="1:12" x14ac:dyDescent="0.2">
      <c r="A248" s="72" t="s">
        <v>830</v>
      </c>
      <c r="B248" s="66" t="s">
        <v>831</v>
      </c>
      <c r="C248" s="67">
        <v>45</v>
      </c>
      <c r="D248" s="67" t="s">
        <v>343</v>
      </c>
      <c r="E248" s="71">
        <v>9.6753384488552599E-2</v>
      </c>
      <c r="F248" s="68">
        <v>3.6437246963562799</v>
      </c>
      <c r="G248" s="71">
        <v>0.25311629585957401</v>
      </c>
      <c r="H248" s="68">
        <v>56.427125506072898</v>
      </c>
      <c r="I248" s="71">
        <v>2.7303759205099601E-2</v>
      </c>
      <c r="J248" s="68">
        <v>52.226720647773298</v>
      </c>
      <c r="K248" s="71">
        <v>9.8400984009839702E-3</v>
      </c>
      <c r="L248" s="68">
        <v>2.32793522267206</v>
      </c>
    </row>
    <row r="249" spans="1:12" x14ac:dyDescent="0.2">
      <c r="A249" s="72" t="s">
        <v>832</v>
      </c>
      <c r="B249" s="66" t="s">
        <v>833</v>
      </c>
      <c r="C249" s="67">
        <v>45</v>
      </c>
      <c r="D249" s="67" t="s">
        <v>343</v>
      </c>
      <c r="E249" s="71">
        <v>0.112413621142116</v>
      </c>
      <c r="F249" s="68">
        <v>8.2489878542510109</v>
      </c>
      <c r="G249" s="71">
        <v>0.26439570700557802</v>
      </c>
      <c r="H249" s="68">
        <v>67.914979757085007</v>
      </c>
      <c r="I249" s="71">
        <v>6.0545033419540803E-2</v>
      </c>
      <c r="J249" s="68">
        <v>70.850202429149803</v>
      </c>
      <c r="K249" s="71">
        <v>1.230012300123E-2</v>
      </c>
      <c r="L249" s="68">
        <v>2.58097165991903</v>
      </c>
    </row>
    <row r="250" spans="1:12" x14ac:dyDescent="0.2">
      <c r="A250" s="72" t="s">
        <v>834</v>
      </c>
      <c r="B250" s="66" t="s">
        <v>835</v>
      </c>
      <c r="C250" s="67">
        <v>45</v>
      </c>
      <c r="D250" s="67" t="s">
        <v>343</v>
      </c>
      <c r="E250" s="71">
        <v>5.4424159047874301E-2</v>
      </c>
      <c r="F250" s="68">
        <v>0.25303643724696401</v>
      </c>
      <c r="G250" s="71">
        <v>0.13420857341348799</v>
      </c>
      <c r="H250" s="68">
        <v>4.4028340080971704</v>
      </c>
      <c r="I250" s="71">
        <v>2.6603879129888899E-2</v>
      </c>
      <c r="J250" s="68">
        <v>51.366396761133601</v>
      </c>
      <c r="K250" s="71">
        <v>2.4600246002460099E-3</v>
      </c>
      <c r="L250" s="68">
        <v>1.3663967611336001</v>
      </c>
    </row>
    <row r="251" spans="1:12" x14ac:dyDescent="0.2">
      <c r="A251" s="72" t="s">
        <v>836</v>
      </c>
      <c r="B251" s="66" t="s">
        <v>837</v>
      </c>
      <c r="C251" s="67">
        <v>45</v>
      </c>
      <c r="D251" s="67" t="s">
        <v>343</v>
      </c>
      <c r="E251" s="71">
        <v>8.9290924127078994E-2</v>
      </c>
      <c r="F251" s="68">
        <v>1.92307692307692</v>
      </c>
      <c r="G251" s="71">
        <v>0.24739928371942599</v>
      </c>
      <c r="H251" s="68">
        <v>21.002024291498</v>
      </c>
      <c r="I251" s="71">
        <v>5.7133410603351998E-3</v>
      </c>
      <c r="J251" s="68">
        <v>17.105263157894701</v>
      </c>
      <c r="K251" s="71">
        <v>1.4760147601476E-2</v>
      </c>
      <c r="L251" s="68">
        <v>2.8846153846153801</v>
      </c>
    </row>
    <row r="252" spans="1:12" x14ac:dyDescent="0.2">
      <c r="A252" s="72" t="s">
        <v>838</v>
      </c>
      <c r="B252" s="66" t="s">
        <v>839</v>
      </c>
      <c r="C252" s="67">
        <v>45</v>
      </c>
      <c r="D252" s="67" t="s">
        <v>343</v>
      </c>
      <c r="E252" s="71">
        <v>0.154378744744852</v>
      </c>
      <c r="F252" s="68">
        <v>28.137651821862299</v>
      </c>
      <c r="G252" s="71">
        <v>0.41504918316967099</v>
      </c>
      <c r="H252" s="68">
        <v>88.360323886639705</v>
      </c>
      <c r="I252" s="71">
        <v>4.80870510648847E-2</v>
      </c>
      <c r="J252" s="68">
        <v>65.587044534412996</v>
      </c>
      <c r="K252" s="71">
        <v>0</v>
      </c>
      <c r="L252" s="68">
        <v>1.1133603238866401</v>
      </c>
    </row>
    <row r="253" spans="1:12" x14ac:dyDescent="0.2">
      <c r="A253" s="72" t="s">
        <v>840</v>
      </c>
      <c r="B253" s="66" t="s">
        <v>841</v>
      </c>
      <c r="C253" s="67">
        <v>65</v>
      </c>
      <c r="D253" s="67" t="s">
        <v>343</v>
      </c>
      <c r="E253" s="71">
        <v>0.46926119449778397</v>
      </c>
      <c r="F253" s="68">
        <v>97.821290678433499</v>
      </c>
      <c r="G253" s="71">
        <v>0.98444109332233198</v>
      </c>
      <c r="H253" s="68">
        <v>99.9448428019857</v>
      </c>
      <c r="I253" s="71">
        <v>0.41318264189142301</v>
      </c>
      <c r="J253" s="68">
        <v>98.538334252620004</v>
      </c>
      <c r="K253" s="71">
        <v>1.01598482795991E-2</v>
      </c>
      <c r="L253" s="68">
        <v>2.3717595146166599</v>
      </c>
    </row>
    <row r="254" spans="1:12" x14ac:dyDescent="0.2">
      <c r="A254" s="72" t="s">
        <v>842</v>
      </c>
      <c r="B254" s="66" t="s">
        <v>843</v>
      </c>
      <c r="C254" s="67">
        <v>65</v>
      </c>
      <c r="D254" s="67" t="s">
        <v>343</v>
      </c>
      <c r="E254" s="71">
        <v>0.44821459651621398</v>
      </c>
      <c r="F254" s="68">
        <v>97.131825703254293</v>
      </c>
      <c r="G254" s="71">
        <v>0.98986209436796502</v>
      </c>
      <c r="H254" s="68">
        <v>99.9724214009928</v>
      </c>
      <c r="I254" s="71">
        <v>0.31922222620208202</v>
      </c>
      <c r="J254" s="68">
        <v>95.311638168781002</v>
      </c>
      <c r="K254" s="71">
        <v>3.5559468978596701E-2</v>
      </c>
      <c r="L254" s="68">
        <v>4.9917264202978497</v>
      </c>
    </row>
    <row r="255" spans="1:12" x14ac:dyDescent="0.2">
      <c r="A255" s="72" t="s">
        <v>844</v>
      </c>
      <c r="B255" s="66" t="s">
        <v>845</v>
      </c>
      <c r="C255" s="67">
        <v>65</v>
      </c>
      <c r="D255" s="67" t="s">
        <v>343</v>
      </c>
      <c r="E255" s="71">
        <v>0.114375669926348</v>
      </c>
      <c r="F255" s="68">
        <v>7.5013789299503602</v>
      </c>
      <c r="G255" s="71">
        <v>0.30198101174127101</v>
      </c>
      <c r="H255" s="68">
        <v>84.169884169884199</v>
      </c>
      <c r="I255" s="71">
        <v>3.9452689991174003E-2</v>
      </c>
      <c r="J255" s="68">
        <v>55.460562603419802</v>
      </c>
      <c r="K255" s="71">
        <v>1.69330804659984E-3</v>
      </c>
      <c r="L255" s="68">
        <v>1.54440154440154</v>
      </c>
    </row>
    <row r="256" spans="1:12" x14ac:dyDescent="0.2">
      <c r="A256" s="72" t="s">
        <v>846</v>
      </c>
      <c r="B256" s="66" t="s">
        <v>847</v>
      </c>
      <c r="C256" s="67">
        <v>65</v>
      </c>
      <c r="D256" s="67" t="s">
        <v>343</v>
      </c>
      <c r="E256" s="71">
        <v>7.8162577851378298E-2</v>
      </c>
      <c r="F256" s="68">
        <v>0.46883618312189701</v>
      </c>
      <c r="G256" s="71">
        <v>0.18695680715515101</v>
      </c>
      <c r="H256" s="68">
        <v>5.5984555984556001</v>
      </c>
      <c r="I256" s="71">
        <v>3.9064386165984601E-2</v>
      </c>
      <c r="J256" s="68">
        <v>55.184776613347999</v>
      </c>
      <c r="K256" s="71">
        <v>8.4665402329992204E-3</v>
      </c>
      <c r="L256" s="68">
        <v>2.0683949255377798</v>
      </c>
    </row>
    <row r="257" spans="1:12" x14ac:dyDescent="0.2">
      <c r="A257" s="72" t="s">
        <v>848</v>
      </c>
      <c r="B257" s="66" t="s">
        <v>849</v>
      </c>
      <c r="C257" s="67">
        <v>65</v>
      </c>
      <c r="D257" s="67" t="s">
        <v>343</v>
      </c>
      <c r="E257" s="71">
        <v>1.2409297125863399E-2</v>
      </c>
      <c r="F257" s="68">
        <v>2.7578599007170398E-2</v>
      </c>
      <c r="G257" s="71">
        <v>1.88986232790989E-2</v>
      </c>
      <c r="H257" s="68">
        <v>0.71704357418643105</v>
      </c>
      <c r="I257" s="71">
        <v>1.3961876324929299E-3</v>
      </c>
      <c r="J257" s="68">
        <v>5.0468836183121901</v>
      </c>
      <c r="K257" s="71">
        <v>1.6933080465998399E-2</v>
      </c>
      <c r="L257" s="68">
        <v>2.84059569773855</v>
      </c>
    </row>
    <row r="258" spans="1:12" x14ac:dyDescent="0.2">
      <c r="A258" s="72" t="s">
        <v>850</v>
      </c>
      <c r="B258" s="66" t="s">
        <v>851</v>
      </c>
      <c r="C258" s="67">
        <v>65</v>
      </c>
      <c r="D258" s="67" t="s">
        <v>343</v>
      </c>
      <c r="E258" s="71">
        <v>6.5500340216553404E-2</v>
      </c>
      <c r="F258" s="68">
        <v>0.330943188086045</v>
      </c>
      <c r="G258" s="71">
        <v>0.14675115614110101</v>
      </c>
      <c r="H258" s="68">
        <v>3.5576392719249901</v>
      </c>
      <c r="I258" s="71">
        <v>4.1283324275560203E-2</v>
      </c>
      <c r="J258" s="68">
        <v>56.591285162713703</v>
      </c>
      <c r="K258" s="71">
        <v>8.4665402329992204E-3</v>
      </c>
      <c r="L258" s="68">
        <v>2.0683949255377798</v>
      </c>
    </row>
    <row r="259" spans="1:12" x14ac:dyDescent="0.2">
      <c r="A259" s="72" t="s">
        <v>852</v>
      </c>
      <c r="B259" s="66" t="s">
        <v>853</v>
      </c>
      <c r="C259" s="67">
        <v>65</v>
      </c>
      <c r="D259" s="67" t="s">
        <v>343</v>
      </c>
      <c r="E259" s="71">
        <v>6.16154974872117E-2</v>
      </c>
      <c r="F259" s="68">
        <v>0.30336458907887498</v>
      </c>
      <c r="G259" s="71">
        <v>0.16606212206667001</v>
      </c>
      <c r="H259" s="68">
        <v>4.6883618312189697</v>
      </c>
      <c r="I259" s="71">
        <v>1.37044462551661E-2</v>
      </c>
      <c r="J259" s="68">
        <v>31.108659680088302</v>
      </c>
      <c r="K259" s="71">
        <v>5.07992413979953E-3</v>
      </c>
      <c r="L259" s="68">
        <v>1.6822945394374</v>
      </c>
    </row>
    <row r="260" spans="1:12" x14ac:dyDescent="0.2">
      <c r="A260" s="72" t="s">
        <v>854</v>
      </c>
      <c r="B260" s="66" t="s">
        <v>855</v>
      </c>
      <c r="C260" s="67">
        <v>65</v>
      </c>
      <c r="D260" s="67" t="s">
        <v>343</v>
      </c>
      <c r="E260" s="71">
        <v>8.2709992204461097E-2</v>
      </c>
      <c r="F260" s="68">
        <v>0.55157198014340902</v>
      </c>
      <c r="G260" s="71">
        <v>0.19963986062771499</v>
      </c>
      <c r="H260" s="68">
        <v>6.4258135686707103</v>
      </c>
      <c r="I260" s="71">
        <v>9.5440309138721605E-3</v>
      </c>
      <c r="J260" s="68">
        <v>24.351902923331501</v>
      </c>
      <c r="K260" s="71">
        <v>3.8946085071796401E-2</v>
      </c>
      <c r="L260" s="68">
        <v>5.7363485934914502</v>
      </c>
    </row>
    <row r="261" spans="1:12" x14ac:dyDescent="0.2">
      <c r="A261" s="72" t="s">
        <v>856</v>
      </c>
      <c r="B261" s="66" t="s">
        <v>857</v>
      </c>
      <c r="C261" s="67">
        <v>65</v>
      </c>
      <c r="D261" s="67" t="s">
        <v>343</v>
      </c>
      <c r="E261" s="71">
        <v>9.2597522202593305E-2</v>
      </c>
      <c r="F261" s="68">
        <v>1.10314396028682</v>
      </c>
      <c r="G261" s="71">
        <v>0.223919591534985</v>
      </c>
      <c r="H261" s="68">
        <v>8.7975730832873698</v>
      </c>
      <c r="I261" s="71">
        <v>4.2019818746595702E-2</v>
      </c>
      <c r="J261" s="68">
        <v>56.922228350799799</v>
      </c>
      <c r="K261" s="71">
        <v>1.18531563261989E-2</v>
      </c>
      <c r="L261" s="68">
        <v>2.4269167126309998</v>
      </c>
    </row>
    <row r="262" spans="1:12" x14ac:dyDescent="0.2">
      <c r="A262" s="72" t="s">
        <v>858</v>
      </c>
      <c r="B262" s="66" t="s">
        <v>859</v>
      </c>
      <c r="C262" s="67">
        <v>65</v>
      </c>
      <c r="D262" s="67" t="s">
        <v>343</v>
      </c>
      <c r="E262" s="71">
        <v>0.10978728242833199</v>
      </c>
      <c r="F262" s="68">
        <v>5.3226696083838902</v>
      </c>
      <c r="G262" s="71">
        <v>0.24640544975119599</v>
      </c>
      <c r="H262" s="68">
        <v>14.285714285714301</v>
      </c>
      <c r="I262" s="71">
        <v>4.4010312462004202E-2</v>
      </c>
      <c r="J262" s="68">
        <v>57.9426365140651</v>
      </c>
      <c r="K262" s="71">
        <v>3.8946085071796401E-2</v>
      </c>
      <c r="L262" s="68">
        <v>5.7363485934914502</v>
      </c>
    </row>
    <row r="263" spans="1:12" x14ac:dyDescent="0.2">
      <c r="A263" s="72" t="s">
        <v>860</v>
      </c>
      <c r="B263" s="66" t="s">
        <v>861</v>
      </c>
      <c r="C263" s="67">
        <v>65</v>
      </c>
      <c r="D263" s="67" t="s">
        <v>343</v>
      </c>
      <c r="E263" s="71">
        <v>0.101123947295904</v>
      </c>
      <c r="F263" s="68">
        <v>2.6751241036955302</v>
      </c>
      <c r="G263" s="71">
        <v>0.24163405379056599</v>
      </c>
      <c r="H263" s="68">
        <v>12.0518477661335</v>
      </c>
      <c r="I263" s="71">
        <v>3.2951551304946897E-2</v>
      </c>
      <c r="J263" s="68">
        <v>50.882515168229503</v>
      </c>
      <c r="K263" s="71">
        <v>2.8786236792197301E-2</v>
      </c>
      <c r="L263" s="68">
        <v>4.2746828461114204</v>
      </c>
    </row>
    <row r="264" spans="1:12" x14ac:dyDescent="0.2">
      <c r="A264" s="72" t="s">
        <v>862</v>
      </c>
      <c r="B264" s="66" t="s">
        <v>863</v>
      </c>
      <c r="C264" s="67">
        <v>65</v>
      </c>
      <c r="D264" s="67" t="s">
        <v>343</v>
      </c>
      <c r="E264" s="71">
        <v>9.8145625196001104E-2</v>
      </c>
      <c r="F264" s="68">
        <v>2.1787093215664601</v>
      </c>
      <c r="G264" s="71">
        <v>0.26022601885998697</v>
      </c>
      <c r="H264" s="68">
        <v>71.042471042471007</v>
      </c>
      <c r="I264" s="71">
        <v>1.8971084308617301E-2</v>
      </c>
      <c r="J264" s="68">
        <v>37.948152233866502</v>
      </c>
      <c r="K264" s="71">
        <v>1.52397724193986E-2</v>
      </c>
      <c r="L264" s="68">
        <v>2.6751241036955302</v>
      </c>
    </row>
    <row r="265" spans="1:12" x14ac:dyDescent="0.2">
      <c r="A265" s="72" t="s">
        <v>864</v>
      </c>
      <c r="B265" s="66" t="s">
        <v>865</v>
      </c>
      <c r="C265" s="67">
        <v>65</v>
      </c>
      <c r="D265" s="67" t="s">
        <v>343</v>
      </c>
      <c r="E265" s="71">
        <v>9.8175898701121603E-2</v>
      </c>
      <c r="F265" s="68">
        <v>2.2062879205736299</v>
      </c>
      <c r="G265" s="71">
        <v>0.21873142859928299</v>
      </c>
      <c r="H265" s="68">
        <v>8.1356867071152799</v>
      </c>
      <c r="I265" s="71">
        <v>2.8416593058570999E-2</v>
      </c>
      <c r="J265" s="68">
        <v>47.104247104247101</v>
      </c>
      <c r="K265" s="71">
        <v>4.7379674445510299E-2</v>
      </c>
      <c r="L265" s="68">
        <v>6.7843353557639299</v>
      </c>
    </row>
    <row r="266" spans="1:12" x14ac:dyDescent="0.2">
      <c r="A266" s="72" t="s">
        <v>866</v>
      </c>
      <c r="B266" s="66" t="s">
        <v>867</v>
      </c>
      <c r="C266" s="67">
        <v>65</v>
      </c>
      <c r="D266" s="67" t="s">
        <v>343</v>
      </c>
      <c r="E266" s="71">
        <v>0.10524690708274401</v>
      </c>
      <c r="F266" s="68">
        <v>3.7782680639823498</v>
      </c>
      <c r="G266" s="71">
        <v>0.26354888763532203</v>
      </c>
      <c r="H266" s="68">
        <v>73.221180364037494</v>
      </c>
      <c r="I266" s="71">
        <v>9.8756078775572697E-3</v>
      </c>
      <c r="J266" s="68">
        <v>25.234418091561</v>
      </c>
      <c r="K266" s="71">
        <v>4.2316225735353402E-2</v>
      </c>
      <c r="L266" s="68">
        <v>6.0672917815774996</v>
      </c>
    </row>
    <row r="267" spans="1:12" x14ac:dyDescent="0.2">
      <c r="A267" s="72" t="s">
        <v>868</v>
      </c>
      <c r="B267" s="66" t="s">
        <v>869</v>
      </c>
      <c r="C267" s="67">
        <v>65</v>
      </c>
      <c r="D267" s="67" t="s">
        <v>343</v>
      </c>
      <c r="E267" s="71">
        <v>0.11439652501019799</v>
      </c>
      <c r="F267" s="68">
        <v>7.5289575289575303</v>
      </c>
      <c r="G267" s="71">
        <v>0.28517460179250198</v>
      </c>
      <c r="H267" s="68">
        <v>81.081081081081095</v>
      </c>
      <c r="I267" s="71">
        <v>1.5682272073094899E-2</v>
      </c>
      <c r="J267" s="68">
        <v>33.590733590733599</v>
      </c>
      <c r="K267" s="71">
        <v>4.2332701164996003E-2</v>
      </c>
      <c r="L267" s="68">
        <v>6.2051847766133497</v>
      </c>
    </row>
    <row r="268" spans="1:12" x14ac:dyDescent="0.2">
      <c r="A268" s="72" t="s">
        <v>870</v>
      </c>
      <c r="B268" s="66" t="s">
        <v>871</v>
      </c>
      <c r="C268" s="67">
        <v>65</v>
      </c>
      <c r="D268" s="67" t="s">
        <v>343</v>
      </c>
      <c r="E268" s="71">
        <v>0.12238123940711899</v>
      </c>
      <c r="F268" s="68">
        <v>10.7004964147821</v>
      </c>
      <c r="G268" s="71">
        <v>0.28254105967127102</v>
      </c>
      <c r="H268" s="68">
        <v>80.253723110866005</v>
      </c>
      <c r="I268" s="71">
        <v>3.5513200628333401E-2</v>
      </c>
      <c r="J268" s="68">
        <v>52.923331494760099</v>
      </c>
      <c r="K268" s="71">
        <v>4.9089457921752802E-2</v>
      </c>
      <c r="L268" s="68">
        <v>7.0876999448428002</v>
      </c>
    </row>
    <row r="269" spans="1:12" x14ac:dyDescent="0.2">
      <c r="A269" s="72" t="s">
        <v>872</v>
      </c>
      <c r="B269" s="66" t="s">
        <v>873</v>
      </c>
      <c r="C269" s="67">
        <v>65</v>
      </c>
      <c r="D269" s="67" t="s">
        <v>343</v>
      </c>
      <c r="E269" s="71">
        <v>0.126517875447967</v>
      </c>
      <c r="F269" s="68">
        <v>12.575841147269699</v>
      </c>
      <c r="G269" s="71">
        <v>0.222012260649565</v>
      </c>
      <c r="H269" s="68">
        <v>8.57694429123001</v>
      </c>
      <c r="I269" s="71">
        <v>4.75422443839165E-2</v>
      </c>
      <c r="J269" s="68">
        <v>59.597352454495301</v>
      </c>
      <c r="K269" s="71">
        <v>0.109999121310419</v>
      </c>
      <c r="L269" s="68">
        <v>19.0292333149476</v>
      </c>
    </row>
    <row r="270" spans="1:12" x14ac:dyDescent="0.2">
      <c r="A270" s="72" t="s">
        <v>874</v>
      </c>
      <c r="B270" s="66" t="s">
        <v>875</v>
      </c>
      <c r="C270" s="67">
        <v>65</v>
      </c>
      <c r="D270" s="67" t="s">
        <v>343</v>
      </c>
      <c r="E270" s="71">
        <v>0.115827541177577</v>
      </c>
      <c r="F270" s="68">
        <v>7.9150579150579103</v>
      </c>
      <c r="G270" s="71">
        <v>0.28479349186483099</v>
      </c>
      <c r="H270" s="68">
        <v>80.888030888030897</v>
      </c>
      <c r="I270" s="71">
        <v>4.7449359248500599E-2</v>
      </c>
      <c r="J270" s="68">
        <v>59.459459459459502</v>
      </c>
      <c r="K270" s="71">
        <v>1.52397724193986E-2</v>
      </c>
      <c r="L270" s="68">
        <v>2.6751241036955302</v>
      </c>
    </row>
    <row r="271" spans="1:12" x14ac:dyDescent="0.2">
      <c r="A271" s="72" t="s">
        <v>876</v>
      </c>
      <c r="B271" s="66" t="s">
        <v>877</v>
      </c>
      <c r="C271" s="67">
        <v>65</v>
      </c>
      <c r="D271" s="67" t="s">
        <v>343</v>
      </c>
      <c r="E271" s="71">
        <v>0.111188497684917</v>
      </c>
      <c r="F271" s="68">
        <v>6.0948703805846698</v>
      </c>
      <c r="G271" s="71">
        <v>0.257158824362621</v>
      </c>
      <c r="H271" s="68">
        <v>69.056811913954803</v>
      </c>
      <c r="I271" s="71">
        <v>3.7460583620334199E-2</v>
      </c>
      <c r="J271" s="68">
        <v>54.219525648097097</v>
      </c>
      <c r="K271" s="71">
        <v>3.8946085071796401E-2</v>
      </c>
      <c r="L271" s="68">
        <v>5.7363485934914502</v>
      </c>
    </row>
    <row r="272" spans="1:12" x14ac:dyDescent="0.2">
      <c r="A272" s="72" t="s">
        <v>878</v>
      </c>
      <c r="B272" s="66" t="s">
        <v>879</v>
      </c>
      <c r="C272" s="67">
        <v>65</v>
      </c>
      <c r="D272" s="67" t="s">
        <v>343</v>
      </c>
      <c r="E272" s="71">
        <v>0.107659553870532</v>
      </c>
      <c r="F272" s="68">
        <v>4.5504688361831196</v>
      </c>
      <c r="G272" s="71">
        <v>0.25084571064044697</v>
      </c>
      <c r="H272" s="68">
        <v>58.328736900165502</v>
      </c>
      <c r="I272" s="71">
        <v>6.0939371537548203E-3</v>
      </c>
      <c r="J272" s="68">
        <v>17.236624379481501</v>
      </c>
      <c r="K272" s="71">
        <v>6.6039013817393799E-2</v>
      </c>
      <c r="L272" s="68">
        <v>10.397131825703299</v>
      </c>
    </row>
    <row r="273" spans="1:12" x14ac:dyDescent="0.2">
      <c r="A273" s="72" t="s">
        <v>880</v>
      </c>
      <c r="B273" s="66" t="s">
        <v>881</v>
      </c>
      <c r="C273" s="67">
        <v>65</v>
      </c>
      <c r="D273" s="67" t="s">
        <v>343</v>
      </c>
      <c r="E273" s="71">
        <v>0.10452671019026299</v>
      </c>
      <c r="F273" s="68">
        <v>3.4749034749034799</v>
      </c>
      <c r="G273" s="71">
        <v>0.249999111359617</v>
      </c>
      <c r="H273" s="68">
        <v>19.663541092112499</v>
      </c>
      <c r="I273" s="71">
        <v>2.46349341393752E-2</v>
      </c>
      <c r="J273" s="68">
        <v>44.236072807501401</v>
      </c>
      <c r="K273" s="71">
        <v>3.8946085071796401E-2</v>
      </c>
      <c r="L273" s="68">
        <v>5.7363485934914502</v>
      </c>
    </row>
    <row r="274" spans="1:12" x14ac:dyDescent="0.2">
      <c r="A274" s="72" t="s">
        <v>882</v>
      </c>
      <c r="B274" s="66" t="s">
        <v>883</v>
      </c>
      <c r="C274" s="67">
        <v>65</v>
      </c>
      <c r="D274" s="67" t="s">
        <v>343</v>
      </c>
      <c r="E274" s="71">
        <v>0.11032126447162401</v>
      </c>
      <c r="F274" s="68">
        <v>5.5984555984556001</v>
      </c>
      <c r="G274" s="71">
        <v>0.256972418645321</v>
      </c>
      <c r="H274" s="68">
        <v>69.001654715940404</v>
      </c>
      <c r="I274" s="71">
        <v>1.13554524750009E-2</v>
      </c>
      <c r="J274" s="68">
        <v>27.8543849972421</v>
      </c>
      <c r="K274" s="71">
        <v>6.2635922294551505E-2</v>
      </c>
      <c r="L274" s="68">
        <v>9.5697738554881404</v>
      </c>
    </row>
    <row r="275" spans="1:12" x14ac:dyDescent="0.2">
      <c r="A275" s="72" t="s">
        <v>884</v>
      </c>
      <c r="B275" s="66" t="s">
        <v>885</v>
      </c>
      <c r="C275" s="67">
        <v>65</v>
      </c>
      <c r="D275" s="67" t="s">
        <v>343</v>
      </c>
      <c r="E275" s="71">
        <v>0.10853345068472101</v>
      </c>
      <c r="F275" s="68">
        <v>4.7986762272476602</v>
      </c>
      <c r="G275" s="71">
        <v>0.26095069879163901</v>
      </c>
      <c r="H275" s="68">
        <v>71.704357418643099</v>
      </c>
      <c r="I275" s="71">
        <v>2.06236440509301E-2</v>
      </c>
      <c r="J275" s="68">
        <v>39.878654164368399</v>
      </c>
      <c r="K275" s="71">
        <v>4.4026009211595898E-2</v>
      </c>
      <c r="L275" s="68">
        <v>6.5361279646993902</v>
      </c>
    </row>
    <row r="276" spans="1:12" x14ac:dyDescent="0.2">
      <c r="A276" s="72" t="s">
        <v>886</v>
      </c>
      <c r="B276" s="66" t="s">
        <v>887</v>
      </c>
      <c r="C276" s="67">
        <v>65</v>
      </c>
      <c r="D276" s="67" t="s">
        <v>343</v>
      </c>
      <c r="E276" s="71">
        <v>0.103655378940676</v>
      </c>
      <c r="F276" s="68">
        <v>3.1991174848317701</v>
      </c>
      <c r="G276" s="71">
        <v>0.25826032540675797</v>
      </c>
      <c r="H276" s="68">
        <v>69.718698290126895</v>
      </c>
      <c r="I276" s="71">
        <v>3.06928068094726E-2</v>
      </c>
      <c r="J276" s="68">
        <v>49.255377826806402</v>
      </c>
      <c r="K276" s="71">
        <v>2.2013004605797901E-2</v>
      </c>
      <c r="L276" s="68">
        <v>3.4473248758963</v>
      </c>
    </row>
    <row r="277" spans="1:12" x14ac:dyDescent="0.2">
      <c r="A277" s="72" t="s">
        <v>888</v>
      </c>
      <c r="B277" s="66" t="s">
        <v>889</v>
      </c>
      <c r="C277" s="67">
        <v>65</v>
      </c>
      <c r="D277" s="67" t="s">
        <v>343</v>
      </c>
      <c r="E277" s="71">
        <v>0.103257906468012</v>
      </c>
      <c r="F277" s="68">
        <v>3.0888030888030902</v>
      </c>
      <c r="G277" s="71">
        <v>0.25568557160005101</v>
      </c>
      <c r="H277" s="68">
        <v>67.898510755653604</v>
      </c>
      <c r="I277" s="71">
        <v>1.68353707787888E-2</v>
      </c>
      <c r="J277" s="68">
        <v>35.162713734142301</v>
      </c>
      <c r="K277" s="71">
        <v>3.7252777025196498E-2</v>
      </c>
      <c r="L277" s="68">
        <v>5.2675124103695499</v>
      </c>
    </row>
    <row r="278" spans="1:12" x14ac:dyDescent="0.2">
      <c r="A278" s="72" t="s">
        <v>890</v>
      </c>
      <c r="B278" s="66" t="s">
        <v>891</v>
      </c>
      <c r="C278" s="67">
        <v>65</v>
      </c>
      <c r="D278" s="67" t="s">
        <v>343</v>
      </c>
      <c r="E278" s="71">
        <v>0.11265042485460899</v>
      </c>
      <c r="F278" s="68">
        <v>6.8670711527854396</v>
      </c>
      <c r="G278" s="71">
        <v>0.28353896119015798</v>
      </c>
      <c r="H278" s="68">
        <v>80.446773303916203</v>
      </c>
      <c r="I278" s="71">
        <v>2.3932768534870499E-2</v>
      </c>
      <c r="J278" s="68">
        <v>43.519029233314903</v>
      </c>
      <c r="K278" s="71">
        <v>3.0479544838797099E-2</v>
      </c>
      <c r="L278" s="68">
        <v>4.5228902371759503</v>
      </c>
    </row>
    <row r="279" spans="1:12" x14ac:dyDescent="0.2">
      <c r="A279" s="72" t="s">
        <v>892</v>
      </c>
      <c r="B279" s="66" t="s">
        <v>893</v>
      </c>
      <c r="C279" s="67">
        <v>65</v>
      </c>
      <c r="D279" s="67" t="s">
        <v>343</v>
      </c>
      <c r="E279" s="71">
        <v>9.6340859936371606E-2</v>
      </c>
      <c r="F279" s="68">
        <v>1.8477661334804201</v>
      </c>
      <c r="G279" s="71">
        <v>0.25319012308646999</v>
      </c>
      <c r="H279" s="68">
        <v>64.864864864864899</v>
      </c>
      <c r="I279" s="71">
        <v>1.0432836023647699E-2</v>
      </c>
      <c r="J279" s="68">
        <v>26.199669056811899</v>
      </c>
      <c r="K279" s="71">
        <v>2.5399620698997601E-2</v>
      </c>
      <c r="L279" s="68">
        <v>3.7231108659680099</v>
      </c>
    </row>
    <row r="280" spans="1:12" x14ac:dyDescent="0.2">
      <c r="A280" s="72" t="s">
        <v>894</v>
      </c>
      <c r="B280" s="66" t="s">
        <v>895</v>
      </c>
      <c r="C280" s="67">
        <v>65</v>
      </c>
      <c r="D280" s="67" t="s">
        <v>343</v>
      </c>
      <c r="E280" s="71">
        <v>0.10355367324534601</v>
      </c>
      <c r="F280" s="68">
        <v>3.1715388858245999</v>
      </c>
      <c r="G280" s="71">
        <v>0.27220070251631301</v>
      </c>
      <c r="H280" s="68">
        <v>77.2752344180916</v>
      </c>
      <c r="I280" s="71">
        <v>1.8140620660527001E-2</v>
      </c>
      <c r="J280" s="68">
        <v>37.010479867622699</v>
      </c>
      <c r="K280" s="71">
        <v>2.0319696559198099E-2</v>
      </c>
      <c r="L280" s="68">
        <v>3.1991174848317701</v>
      </c>
    </row>
    <row r="281" spans="1:12" x14ac:dyDescent="0.2">
      <c r="A281" s="72" t="s">
        <v>896</v>
      </c>
      <c r="B281" s="66" t="s">
        <v>897</v>
      </c>
      <c r="C281" s="67">
        <v>63</v>
      </c>
      <c r="D281" s="67" t="s">
        <v>343</v>
      </c>
      <c r="E281" s="71">
        <v>9.9479023774231498E-2</v>
      </c>
      <c r="F281" s="68">
        <v>4.9149338374291096</v>
      </c>
      <c r="G281" s="71">
        <v>0.25049525181348398</v>
      </c>
      <c r="H281" s="68">
        <v>41.020793950850702</v>
      </c>
      <c r="I281" s="71">
        <v>1.8500365942588502E-2</v>
      </c>
      <c r="J281" s="68">
        <v>35.633270321361103</v>
      </c>
      <c r="K281" s="71">
        <v>2.9441453566621801E-2</v>
      </c>
      <c r="L281" s="68">
        <v>16.257088846880901</v>
      </c>
    </row>
    <row r="282" spans="1:12" x14ac:dyDescent="0.2">
      <c r="A282" s="72" t="s">
        <v>898</v>
      </c>
      <c r="B282" s="66" t="s">
        <v>899</v>
      </c>
      <c r="C282" s="67">
        <v>45</v>
      </c>
      <c r="D282" s="67" t="s">
        <v>343</v>
      </c>
      <c r="E282" s="71">
        <v>0.13618883527408701</v>
      </c>
      <c r="F282" s="68">
        <v>18.117408906882599</v>
      </c>
      <c r="G282" s="71">
        <v>0.32829050066135501</v>
      </c>
      <c r="H282" s="68">
        <v>82.591093117408903</v>
      </c>
      <c r="I282" s="71">
        <v>4.82956853577085E-2</v>
      </c>
      <c r="J282" s="68">
        <v>65.688259109311701</v>
      </c>
      <c r="K282" s="71">
        <v>3.1980319803198001E-2</v>
      </c>
      <c r="L282" s="68">
        <v>4.3522267206477698</v>
      </c>
    </row>
    <row r="283" spans="1:12" x14ac:dyDescent="0.2">
      <c r="A283" s="72" t="s">
        <v>900</v>
      </c>
      <c r="B283" s="66" t="s">
        <v>901</v>
      </c>
      <c r="C283" s="67">
        <v>45</v>
      </c>
      <c r="D283" s="67" t="s">
        <v>343</v>
      </c>
      <c r="E283" s="71">
        <v>0.12129819287213001</v>
      </c>
      <c r="F283" s="68">
        <v>11.6396761133603</v>
      </c>
      <c r="G283" s="71">
        <v>0.27015162524900699</v>
      </c>
      <c r="H283" s="68">
        <v>71.862348178137694</v>
      </c>
      <c r="I283" s="71">
        <v>1.9942215360001899E-2</v>
      </c>
      <c r="J283" s="68">
        <v>44.230769230769198</v>
      </c>
      <c r="K283" s="71">
        <v>7.3800738007380004E-2</v>
      </c>
      <c r="L283" s="68">
        <v>8.1477732793522293</v>
      </c>
    </row>
    <row r="284" spans="1:12" x14ac:dyDescent="0.2">
      <c r="A284" s="72" t="s">
        <v>902</v>
      </c>
      <c r="B284" s="66" t="s">
        <v>903</v>
      </c>
      <c r="C284" s="67">
        <v>45</v>
      </c>
      <c r="D284" s="67" t="s">
        <v>343</v>
      </c>
      <c r="E284" s="71">
        <v>0.115950024471379</v>
      </c>
      <c r="F284" s="68">
        <v>9.6153846153846203</v>
      </c>
      <c r="G284" s="71">
        <v>0.254668741662961</v>
      </c>
      <c r="H284" s="68">
        <v>59.767206477732799</v>
      </c>
      <c r="I284" s="71">
        <v>4.6204461423208299E-3</v>
      </c>
      <c r="J284" s="68">
        <v>14.1194331983806</v>
      </c>
      <c r="K284" s="71">
        <v>8.8560885608856096E-2</v>
      </c>
      <c r="L284" s="68">
        <v>10.0202429149798</v>
      </c>
    </row>
    <row r="285" spans="1:12" x14ac:dyDescent="0.2">
      <c r="A285" s="72" t="s">
        <v>904</v>
      </c>
      <c r="B285" s="66" t="s">
        <v>905</v>
      </c>
      <c r="C285" s="67">
        <v>45</v>
      </c>
      <c r="D285" s="67" t="s">
        <v>343</v>
      </c>
      <c r="E285" s="71">
        <v>0.13359824394129399</v>
      </c>
      <c r="F285" s="68">
        <v>17.1558704453441</v>
      </c>
      <c r="G285" s="71">
        <v>0.34747396183368801</v>
      </c>
      <c r="H285" s="68">
        <v>83.856275303643699</v>
      </c>
      <c r="I285" s="71">
        <v>1.6420400986504598E-2</v>
      </c>
      <c r="J285" s="68">
        <v>38.866396761133601</v>
      </c>
      <c r="K285" s="71">
        <v>3.6900369003690002E-2</v>
      </c>
      <c r="L285" s="68">
        <v>4.7064777327935197</v>
      </c>
    </row>
    <row r="286" spans="1:12" x14ac:dyDescent="0.2">
      <c r="A286" s="72" t="s">
        <v>906</v>
      </c>
      <c r="B286" s="66" t="s">
        <v>907</v>
      </c>
      <c r="C286" s="67">
        <v>65</v>
      </c>
      <c r="D286" s="67" t="s">
        <v>343</v>
      </c>
      <c r="E286" s="71">
        <v>8.9605497570829806E-2</v>
      </c>
      <c r="F286" s="68">
        <v>0.91009376723662405</v>
      </c>
      <c r="G286" s="71">
        <v>0.20620083465162001</v>
      </c>
      <c r="H286" s="68">
        <v>6.9222283507997799</v>
      </c>
      <c r="I286" s="71">
        <v>1.01231086162739E-2</v>
      </c>
      <c r="J286" s="68">
        <v>25.730832873690002</v>
      </c>
      <c r="K286" s="71">
        <v>5.2492549444595103E-2</v>
      </c>
      <c r="L286" s="68">
        <v>7.8047435190292296</v>
      </c>
    </row>
    <row r="287" spans="1:12" x14ac:dyDescent="0.2">
      <c r="A287" s="72" t="s">
        <v>908</v>
      </c>
      <c r="B287" s="66" t="s">
        <v>909</v>
      </c>
      <c r="C287" s="67">
        <v>45</v>
      </c>
      <c r="D287" s="67" t="s">
        <v>343</v>
      </c>
      <c r="E287" s="71">
        <v>0.11993754673950301</v>
      </c>
      <c r="F287" s="68">
        <v>10.9817813765182</v>
      </c>
      <c r="G287" s="71">
        <v>0.25422409959982201</v>
      </c>
      <c r="H287" s="68">
        <v>59.311740890688299</v>
      </c>
      <c r="I287" s="71">
        <v>4.7275320086011801E-3</v>
      </c>
      <c r="J287" s="68">
        <v>14.625506072874501</v>
      </c>
      <c r="K287" s="71">
        <v>0.100861008610086</v>
      </c>
      <c r="L287" s="68">
        <v>11.5890688259109</v>
      </c>
    </row>
    <row r="288" spans="1:12" x14ac:dyDescent="0.2">
      <c r="A288" s="72" t="s">
        <v>910</v>
      </c>
      <c r="B288" s="66" t="s">
        <v>911</v>
      </c>
      <c r="C288" s="67">
        <v>45</v>
      </c>
      <c r="D288" s="67" t="s">
        <v>343</v>
      </c>
      <c r="E288" s="71">
        <v>0.117476800973441</v>
      </c>
      <c r="F288" s="68">
        <v>10.070850202429201</v>
      </c>
      <c r="G288" s="71">
        <v>0.267699784120843</v>
      </c>
      <c r="H288" s="68">
        <v>70.141700404858298</v>
      </c>
      <c r="I288" s="71">
        <v>8.4698561918525404E-3</v>
      </c>
      <c r="J288" s="68">
        <v>23.937246963562799</v>
      </c>
      <c r="K288" s="71">
        <v>7.6260762607626001E-2</v>
      </c>
      <c r="L288" s="68">
        <v>8.4514170040485794</v>
      </c>
    </row>
    <row r="289" spans="1:12" x14ac:dyDescent="0.2">
      <c r="A289" s="72" t="s">
        <v>912</v>
      </c>
      <c r="B289" s="66" t="s">
        <v>913</v>
      </c>
      <c r="C289" s="67">
        <v>65</v>
      </c>
      <c r="D289" s="67" t="s">
        <v>343</v>
      </c>
      <c r="E289" s="71">
        <v>0.12702494127623001</v>
      </c>
      <c r="F289" s="68">
        <v>12.879205736348601</v>
      </c>
      <c r="G289" s="71">
        <v>0.33151324777727498</v>
      </c>
      <c r="H289" s="68">
        <v>87.920573634859394</v>
      </c>
      <c r="I289" s="71">
        <v>1.0615490979618499E-2</v>
      </c>
      <c r="J289" s="68">
        <v>26.530612244897998</v>
      </c>
      <c r="K289" s="71">
        <v>3.8946085071796401E-2</v>
      </c>
      <c r="L289" s="68">
        <v>5.7363485934914502</v>
      </c>
    </row>
    <row r="290" spans="1:12" x14ac:dyDescent="0.2">
      <c r="A290" s="72" t="s">
        <v>914</v>
      </c>
      <c r="B290" s="66" t="s">
        <v>915</v>
      </c>
      <c r="C290" s="67">
        <v>65</v>
      </c>
      <c r="D290" s="67" t="s">
        <v>343</v>
      </c>
      <c r="E290" s="71">
        <v>0.160265917466133</v>
      </c>
      <c r="F290" s="68">
        <v>31.136238279095402</v>
      </c>
      <c r="G290" s="71">
        <v>0.34154932341384903</v>
      </c>
      <c r="H290" s="68">
        <v>88.830667402095997</v>
      </c>
      <c r="I290" s="71">
        <v>7.6596031260356606E-2</v>
      </c>
      <c r="J290" s="68">
        <v>72.393822393822404</v>
      </c>
      <c r="K290" s="71">
        <v>6.2652397724194106E-2</v>
      </c>
      <c r="L290" s="68">
        <v>9.7076668505239905</v>
      </c>
    </row>
    <row r="291" spans="1:12" x14ac:dyDescent="0.2">
      <c r="A291" s="72" t="s">
        <v>916</v>
      </c>
      <c r="B291" s="66" t="s">
        <v>917</v>
      </c>
      <c r="C291" s="67">
        <v>65</v>
      </c>
      <c r="D291" s="67" t="s">
        <v>343</v>
      </c>
      <c r="E291" s="71">
        <v>0.117418142645204</v>
      </c>
      <c r="F291" s="68">
        <v>8.7424158852730294</v>
      </c>
      <c r="G291" s="71">
        <v>0.246668304123252</v>
      </c>
      <c r="H291" s="68">
        <v>14.561500275786001</v>
      </c>
      <c r="I291" s="71">
        <v>5.6480190460964398E-2</v>
      </c>
      <c r="J291" s="68">
        <v>64.561500275786003</v>
      </c>
      <c r="K291" s="71">
        <v>4.9105933351395403E-2</v>
      </c>
      <c r="L291" s="68">
        <v>7.3359073359073399</v>
      </c>
    </row>
    <row r="292" spans="1:12" x14ac:dyDescent="0.2">
      <c r="A292" s="72" t="s">
        <v>918</v>
      </c>
      <c r="B292" s="66" t="s">
        <v>919</v>
      </c>
      <c r="C292" s="67">
        <v>65</v>
      </c>
      <c r="D292" s="67" t="s">
        <v>343</v>
      </c>
      <c r="E292" s="71">
        <v>0.16267561131671601</v>
      </c>
      <c r="F292" s="68">
        <v>32.101489244346403</v>
      </c>
      <c r="G292" s="71">
        <v>0.36314142678347899</v>
      </c>
      <c r="H292" s="68">
        <v>90.319911748483193</v>
      </c>
      <c r="I292" s="71">
        <v>4.8686545069675603E-2</v>
      </c>
      <c r="J292" s="68">
        <v>60.2592388306674</v>
      </c>
      <c r="K292" s="71">
        <v>7.6198862096992906E-2</v>
      </c>
      <c r="L292" s="68">
        <v>12.7964699393271</v>
      </c>
    </row>
    <row r="293" spans="1:12" x14ac:dyDescent="0.2">
      <c r="A293" s="72" t="s">
        <v>920</v>
      </c>
      <c r="B293" s="66" t="s">
        <v>921</v>
      </c>
      <c r="C293" s="67">
        <v>65</v>
      </c>
      <c r="D293" s="67" t="s">
        <v>343</v>
      </c>
      <c r="E293" s="71">
        <v>0.11535883704654901</v>
      </c>
      <c r="F293" s="68">
        <v>7.7771649200220603</v>
      </c>
      <c r="G293" s="71">
        <v>0.27891113892365499</v>
      </c>
      <c r="H293" s="68">
        <v>79.095421952564806</v>
      </c>
      <c r="I293" s="71">
        <v>1.9752746911195902E-2</v>
      </c>
      <c r="J293" s="68">
        <v>38.940981798124703</v>
      </c>
      <c r="K293" s="71">
        <v>4.7412625304795598E-2</v>
      </c>
      <c r="L293" s="68">
        <v>7.06012134583563</v>
      </c>
    </row>
    <row r="294" spans="1:12" x14ac:dyDescent="0.2">
      <c r="A294" s="72" t="s">
        <v>922</v>
      </c>
      <c r="B294" s="66" t="s">
        <v>923</v>
      </c>
      <c r="C294" s="67">
        <v>65</v>
      </c>
      <c r="D294" s="67" t="s">
        <v>343</v>
      </c>
      <c r="E294" s="71">
        <v>0.101164297924766</v>
      </c>
      <c r="F294" s="68">
        <v>2.7302813017098702</v>
      </c>
      <c r="G294" s="71">
        <v>0.235950721991454</v>
      </c>
      <c r="H294" s="68">
        <v>10.617760617760601</v>
      </c>
      <c r="I294" s="71">
        <v>4.21425510838472E-2</v>
      </c>
      <c r="J294" s="68">
        <v>56.977385548814098</v>
      </c>
      <c r="K294" s="71">
        <v>2.5399620698997601E-2</v>
      </c>
      <c r="L294" s="68">
        <v>3.7231108659680099</v>
      </c>
    </row>
    <row r="295" spans="1:12" x14ac:dyDescent="0.2">
      <c r="A295" s="72" t="s">
        <v>924</v>
      </c>
      <c r="B295" s="66" t="s">
        <v>925</v>
      </c>
      <c r="C295" s="67">
        <v>65</v>
      </c>
      <c r="D295" s="67" t="s">
        <v>343</v>
      </c>
      <c r="E295" s="71">
        <v>7.1389566210761105E-2</v>
      </c>
      <c r="F295" s="68">
        <v>0.41367898510755702</v>
      </c>
      <c r="G295" s="71">
        <v>0.15028715262192999</v>
      </c>
      <c r="H295" s="68">
        <v>3.80584666298952</v>
      </c>
      <c r="I295" s="71">
        <v>2.66287689851568E-2</v>
      </c>
      <c r="J295" s="68">
        <v>45.945945945946001</v>
      </c>
      <c r="K295" s="71">
        <v>3.7252777025196498E-2</v>
      </c>
      <c r="L295" s="68">
        <v>5.2675124103695499</v>
      </c>
    </row>
    <row r="296" spans="1:12" x14ac:dyDescent="0.2">
      <c r="A296" s="72" t="s">
        <v>926</v>
      </c>
      <c r="B296" s="66" t="s">
        <v>927</v>
      </c>
      <c r="C296" s="67">
        <v>65</v>
      </c>
      <c r="D296" s="67" t="s">
        <v>343</v>
      </c>
      <c r="E296" s="71">
        <v>8.4126564390115496E-2</v>
      </c>
      <c r="F296" s="68">
        <v>0.63430777716492004</v>
      </c>
      <c r="G296" s="71">
        <v>0.19794877831670499</v>
      </c>
      <c r="H296" s="68">
        <v>6.3154991726420304</v>
      </c>
      <c r="I296" s="71">
        <v>1.37915217352451E-2</v>
      </c>
      <c r="J296" s="68">
        <v>31.218974076116901</v>
      </c>
      <c r="K296" s="71">
        <v>4.0639393118396198E-2</v>
      </c>
      <c r="L296" s="68">
        <v>5.9845559845559801</v>
      </c>
    </row>
    <row r="297" spans="1:12" x14ac:dyDescent="0.2">
      <c r="A297" s="72" t="s">
        <v>928</v>
      </c>
      <c r="B297" s="66" t="s">
        <v>929</v>
      </c>
      <c r="C297" s="67">
        <v>65</v>
      </c>
      <c r="D297" s="67" t="s">
        <v>343</v>
      </c>
      <c r="E297" s="71">
        <v>9.3326941340956995E-2</v>
      </c>
      <c r="F297" s="68">
        <v>1.2134583563154999</v>
      </c>
      <c r="G297" s="71">
        <v>0.239150590254704</v>
      </c>
      <c r="H297" s="68">
        <v>11.3623827909542</v>
      </c>
      <c r="I297" s="71">
        <v>3.5774567429701001E-3</v>
      </c>
      <c r="J297" s="68">
        <v>11.555432984004399</v>
      </c>
      <c r="K297" s="71">
        <v>3.7252777025196498E-2</v>
      </c>
      <c r="L297" s="68">
        <v>5.2675124103695499</v>
      </c>
    </row>
    <row r="298" spans="1:12" x14ac:dyDescent="0.2">
      <c r="A298" s="72" t="s">
        <v>930</v>
      </c>
      <c r="B298" s="66" t="s">
        <v>931</v>
      </c>
      <c r="C298" s="67">
        <v>65</v>
      </c>
      <c r="D298" s="67" t="s">
        <v>343</v>
      </c>
      <c r="E298" s="71">
        <v>0.106985152165353</v>
      </c>
      <c r="F298" s="68">
        <v>4.2746828461114204</v>
      </c>
      <c r="G298" s="71">
        <v>0.25</v>
      </c>
      <c r="H298" s="68">
        <v>57.804743519029202</v>
      </c>
      <c r="I298" s="71">
        <v>2.35428311912638E-2</v>
      </c>
      <c r="J298" s="68">
        <v>43.1329288472146</v>
      </c>
      <c r="K298" s="71">
        <v>4.7412625304795598E-2</v>
      </c>
      <c r="L298" s="68">
        <v>7.06012134583563</v>
      </c>
    </row>
    <row r="299" spans="1:12" x14ac:dyDescent="0.2">
      <c r="A299" s="72" t="s">
        <v>932</v>
      </c>
      <c r="B299" s="66" t="s">
        <v>933</v>
      </c>
      <c r="C299" s="67">
        <v>65</v>
      </c>
      <c r="D299" s="67" t="s">
        <v>343</v>
      </c>
      <c r="E299" s="71">
        <v>0.1045691894408</v>
      </c>
      <c r="F299" s="68">
        <v>3.5024820739106501</v>
      </c>
      <c r="G299" s="71">
        <v>0.27060813428730701</v>
      </c>
      <c r="H299" s="68">
        <v>76.640926640926594</v>
      </c>
      <c r="I299" s="71">
        <v>1.4313197242894799E-2</v>
      </c>
      <c r="J299" s="68">
        <v>31.8532818532818</v>
      </c>
      <c r="K299" s="71">
        <v>2.8786236792197301E-2</v>
      </c>
      <c r="L299" s="68">
        <v>4.2746828461114204</v>
      </c>
    </row>
    <row r="300" spans="1:12" x14ac:dyDescent="0.2">
      <c r="A300" s="72" t="s">
        <v>934</v>
      </c>
      <c r="B300" s="66" t="s">
        <v>935</v>
      </c>
      <c r="C300" s="67">
        <v>65</v>
      </c>
      <c r="D300" s="67" t="s">
        <v>343</v>
      </c>
      <c r="E300" s="71">
        <v>0.157929083259714</v>
      </c>
      <c r="F300" s="68">
        <v>30.088251516822901</v>
      </c>
      <c r="G300" s="71">
        <v>0.31210931689825699</v>
      </c>
      <c r="H300" s="68">
        <v>85.714285714285694</v>
      </c>
      <c r="I300" s="71">
        <v>0.12273184780908999</v>
      </c>
      <c r="J300" s="68">
        <v>81.963596249310498</v>
      </c>
      <c r="K300" s="71">
        <v>3.8946085071796401E-2</v>
      </c>
      <c r="L300" s="68">
        <v>5.7363485934914502</v>
      </c>
    </row>
    <row r="301" spans="1:12" x14ac:dyDescent="0.2">
      <c r="A301" s="72" t="s">
        <v>936</v>
      </c>
      <c r="B301" s="66" t="s">
        <v>937</v>
      </c>
      <c r="C301" s="67">
        <v>65</v>
      </c>
      <c r="D301" s="67" t="s">
        <v>343</v>
      </c>
      <c r="E301" s="71">
        <v>0.15285841816050899</v>
      </c>
      <c r="F301" s="68">
        <v>28.019856591285201</v>
      </c>
      <c r="G301" s="71">
        <v>0.261454128484158</v>
      </c>
      <c r="H301" s="68">
        <v>72.090457804743494</v>
      </c>
      <c r="I301" s="71">
        <v>0.17849473748477199</v>
      </c>
      <c r="J301" s="68">
        <v>88.803088803088798</v>
      </c>
      <c r="K301" s="71">
        <v>1.8626388512598201E-2</v>
      </c>
      <c r="L301" s="68">
        <v>3.0060672917815801</v>
      </c>
    </row>
    <row r="302" spans="1:12" x14ac:dyDescent="0.2">
      <c r="A302" s="72" t="s">
        <v>938</v>
      </c>
      <c r="B302" s="66" t="s">
        <v>939</v>
      </c>
      <c r="C302" s="67">
        <v>65</v>
      </c>
      <c r="D302" s="67" t="s">
        <v>343</v>
      </c>
      <c r="E302" s="71">
        <v>0.106832029673608</v>
      </c>
      <c r="F302" s="68">
        <v>4.1919470490899098</v>
      </c>
      <c r="G302" s="71">
        <v>0.269679658918211</v>
      </c>
      <c r="H302" s="68">
        <v>76.254826254826298</v>
      </c>
      <c r="I302" s="71">
        <v>2.0336885263816398E-2</v>
      </c>
      <c r="J302" s="68">
        <v>39.492553778268103</v>
      </c>
      <c r="K302" s="71">
        <v>3.0479544838797099E-2</v>
      </c>
      <c r="L302" s="68">
        <v>4.5228902371759503</v>
      </c>
    </row>
    <row r="303" spans="1:12" x14ac:dyDescent="0.2">
      <c r="A303" s="72" t="s">
        <v>940</v>
      </c>
      <c r="B303" s="66" t="s">
        <v>941</v>
      </c>
      <c r="C303" s="67">
        <v>65</v>
      </c>
      <c r="D303" s="67" t="s">
        <v>343</v>
      </c>
      <c r="E303" s="71">
        <v>0.102489858739768</v>
      </c>
      <c r="F303" s="68">
        <v>2.9233314947600699</v>
      </c>
      <c r="G303" s="71">
        <v>0.25071489298386002</v>
      </c>
      <c r="H303" s="68">
        <v>58.218422504136797</v>
      </c>
      <c r="I303" s="71">
        <v>1.27286740238467E-2</v>
      </c>
      <c r="J303" s="68">
        <v>29.702151130722601</v>
      </c>
      <c r="K303" s="71">
        <v>4.4026009211595898E-2</v>
      </c>
      <c r="L303" s="68">
        <v>6.5361279646993902</v>
      </c>
    </row>
    <row r="304" spans="1:12" x14ac:dyDescent="0.2">
      <c r="A304" s="72" t="s">
        <v>942</v>
      </c>
      <c r="B304" s="66" t="s">
        <v>943</v>
      </c>
      <c r="C304" s="67">
        <v>65</v>
      </c>
      <c r="D304" s="67" t="s">
        <v>343</v>
      </c>
      <c r="E304" s="71">
        <v>0.18343415290286799</v>
      </c>
      <c r="F304" s="68">
        <v>37.672366243794798</v>
      </c>
      <c r="G304" s="71">
        <v>0.45134768863880198</v>
      </c>
      <c r="H304" s="68">
        <v>94.098179812465503</v>
      </c>
      <c r="I304" s="71">
        <v>3.1222448205807302E-2</v>
      </c>
      <c r="J304" s="68">
        <v>49.641478212906797</v>
      </c>
      <c r="K304" s="71">
        <v>6.7732321863993694E-2</v>
      </c>
      <c r="L304" s="68">
        <v>10.7832322118036</v>
      </c>
    </row>
    <row r="305" spans="1:12" x14ac:dyDescent="0.2">
      <c r="A305" s="72" t="s">
        <v>944</v>
      </c>
      <c r="B305" s="66" t="s">
        <v>945</v>
      </c>
      <c r="C305" s="67">
        <v>65</v>
      </c>
      <c r="D305" s="67" t="s">
        <v>343</v>
      </c>
      <c r="E305" s="71">
        <v>0.17286067689912199</v>
      </c>
      <c r="F305" s="68">
        <v>35.052399338113602</v>
      </c>
      <c r="G305" s="71">
        <v>0.266645807259074</v>
      </c>
      <c r="H305" s="68">
        <v>74.875896304467702</v>
      </c>
      <c r="I305" s="71">
        <v>0.177430669387898</v>
      </c>
      <c r="J305" s="68">
        <v>88.6376172090458</v>
      </c>
      <c r="K305" s="71">
        <v>7.4505554050392997E-2</v>
      </c>
      <c r="L305" s="68">
        <v>12.2724765581908</v>
      </c>
    </row>
    <row r="306" spans="1:12" x14ac:dyDescent="0.2">
      <c r="A306" s="72" t="s">
        <v>946</v>
      </c>
      <c r="B306" s="66" t="s">
        <v>947</v>
      </c>
      <c r="C306" s="67">
        <v>45</v>
      </c>
      <c r="D306" s="67" t="s">
        <v>343</v>
      </c>
      <c r="E306" s="71">
        <v>0.142258566268501</v>
      </c>
      <c r="F306" s="68">
        <v>21.912955465587</v>
      </c>
      <c r="G306" s="71">
        <v>0.22241222336234101</v>
      </c>
      <c r="H306" s="68">
        <v>11.5890688259109</v>
      </c>
      <c r="I306" s="71">
        <v>8.6282294631353104E-2</v>
      </c>
      <c r="J306" s="68">
        <v>77.783400809716596</v>
      </c>
      <c r="K306" s="71">
        <v>0.118081180811808</v>
      </c>
      <c r="L306" s="68">
        <v>15.4858299595142</v>
      </c>
    </row>
    <row r="307" spans="1:12" x14ac:dyDescent="0.2">
      <c r="A307" s="72" t="s">
        <v>948</v>
      </c>
      <c r="B307" s="66" t="s">
        <v>949</v>
      </c>
      <c r="C307" s="67">
        <v>45</v>
      </c>
      <c r="D307" s="67" t="s">
        <v>343</v>
      </c>
      <c r="E307" s="71">
        <v>0.16876048011429801</v>
      </c>
      <c r="F307" s="68">
        <v>35.576923076923102</v>
      </c>
      <c r="G307" s="71">
        <v>0.36263506806684798</v>
      </c>
      <c r="H307" s="68">
        <v>85.374493927125499</v>
      </c>
      <c r="I307" s="71">
        <v>1.08050438627636E-2</v>
      </c>
      <c r="J307" s="68">
        <v>29.3016194331984</v>
      </c>
      <c r="K307" s="71">
        <v>0.132841328413284</v>
      </c>
      <c r="L307" s="68">
        <v>19.028340080971699</v>
      </c>
    </row>
    <row r="308" spans="1:12" x14ac:dyDescent="0.2">
      <c r="A308" s="72" t="s">
        <v>950</v>
      </c>
      <c r="B308" s="66" t="s">
        <v>951</v>
      </c>
      <c r="C308" s="67">
        <v>45</v>
      </c>
      <c r="D308" s="67" t="s">
        <v>343</v>
      </c>
      <c r="E308" s="71">
        <v>0.12142184591734299</v>
      </c>
      <c r="F308" s="68">
        <v>11.7914979757085</v>
      </c>
      <c r="G308" s="71">
        <v>0.249037551459351</v>
      </c>
      <c r="H308" s="68">
        <v>22.621457489878502</v>
      </c>
      <c r="I308" s="71">
        <v>1.9287026883083699E-2</v>
      </c>
      <c r="J308" s="68">
        <v>43.421052631579002</v>
      </c>
      <c r="K308" s="71">
        <v>9.5940959409594101E-2</v>
      </c>
      <c r="L308" s="68">
        <v>10.931174089068801</v>
      </c>
    </row>
    <row r="309" spans="1:12" x14ac:dyDescent="0.2">
      <c r="A309" s="72" t="s">
        <v>952</v>
      </c>
      <c r="B309" s="66" t="s">
        <v>953</v>
      </c>
      <c r="C309" s="67">
        <v>45</v>
      </c>
      <c r="D309" s="67" t="s">
        <v>343</v>
      </c>
      <c r="E309" s="71">
        <v>0.13733005109356999</v>
      </c>
      <c r="F309" s="68">
        <v>18.9777327935223</v>
      </c>
      <c r="G309" s="71">
        <v>0.26638421636373699</v>
      </c>
      <c r="H309" s="68">
        <v>69.331983805668003</v>
      </c>
      <c r="I309" s="71">
        <v>8.4105321910823705E-2</v>
      </c>
      <c r="J309" s="68">
        <v>77.176113360323896</v>
      </c>
      <c r="K309" s="71">
        <v>6.1500615006150103E-2</v>
      </c>
      <c r="L309" s="68">
        <v>6.9838056680161902</v>
      </c>
    </row>
    <row r="310" spans="1:12" x14ac:dyDescent="0.2">
      <c r="A310" s="72" t="s">
        <v>954</v>
      </c>
      <c r="B310" s="66" t="s">
        <v>955</v>
      </c>
      <c r="C310" s="67">
        <v>45</v>
      </c>
      <c r="D310" s="67" t="s">
        <v>343</v>
      </c>
      <c r="E310" s="71">
        <v>0.120249736203257</v>
      </c>
      <c r="F310" s="68">
        <v>11.082995951417001</v>
      </c>
      <c r="G310" s="71">
        <v>0.25532358832866497</v>
      </c>
      <c r="H310" s="68">
        <v>60.425101214574902</v>
      </c>
      <c r="I310" s="71">
        <v>5.3765103675941603E-2</v>
      </c>
      <c r="J310" s="68">
        <v>68.066801619433207</v>
      </c>
      <c r="K310" s="71">
        <v>5.1660516605165997E-2</v>
      </c>
      <c r="L310" s="68">
        <v>6.07287449392713</v>
      </c>
    </row>
    <row r="311" spans="1:12" x14ac:dyDescent="0.2">
      <c r="A311" s="72" t="s">
        <v>956</v>
      </c>
      <c r="B311" s="66" t="s">
        <v>957</v>
      </c>
      <c r="C311" s="67">
        <v>45</v>
      </c>
      <c r="D311" s="67" t="s">
        <v>343</v>
      </c>
      <c r="E311" s="71">
        <v>0.102480900039488</v>
      </c>
      <c r="F311" s="68">
        <v>5.4149797570850202</v>
      </c>
      <c r="G311" s="71">
        <v>0.25051414449604797</v>
      </c>
      <c r="H311" s="68">
        <v>48.380566801619402</v>
      </c>
      <c r="I311" s="71">
        <v>2.0028186618725199E-2</v>
      </c>
      <c r="J311" s="68">
        <v>44.2813765182186</v>
      </c>
      <c r="K311" s="71">
        <v>3.6900369003690002E-2</v>
      </c>
      <c r="L311" s="68">
        <v>4.7064777327935197</v>
      </c>
    </row>
    <row r="312" spans="1:12" x14ac:dyDescent="0.2">
      <c r="A312" s="72" t="s">
        <v>958</v>
      </c>
      <c r="B312" s="66" t="s">
        <v>959</v>
      </c>
      <c r="C312" s="67">
        <v>45</v>
      </c>
      <c r="D312" s="67" t="s">
        <v>343</v>
      </c>
      <c r="E312" s="71">
        <v>0.109967261220418</v>
      </c>
      <c r="F312" s="68">
        <v>7.4392712550607296</v>
      </c>
      <c r="G312" s="71">
        <v>0.25597371565113503</v>
      </c>
      <c r="H312" s="68">
        <v>61.234817813765197</v>
      </c>
      <c r="I312" s="71">
        <v>4.68677974074133E-2</v>
      </c>
      <c r="J312" s="68">
        <v>65.080971659919001</v>
      </c>
      <c r="K312" s="71">
        <v>2.7060270602706001E-2</v>
      </c>
      <c r="L312" s="68">
        <v>3.9473684210526301</v>
      </c>
    </row>
    <row r="313" spans="1:12" x14ac:dyDescent="0.2">
      <c r="A313" s="72" t="s">
        <v>960</v>
      </c>
      <c r="B313" s="66" t="s">
        <v>961</v>
      </c>
      <c r="C313" s="67">
        <v>45</v>
      </c>
      <c r="D313" s="67" t="s">
        <v>343</v>
      </c>
      <c r="E313" s="71">
        <v>0.11150780405654</v>
      </c>
      <c r="F313" s="68">
        <v>7.9453441295546599</v>
      </c>
      <c r="G313" s="71">
        <v>0.27956354693935198</v>
      </c>
      <c r="H313" s="68">
        <v>74.797570850202405</v>
      </c>
      <c r="I313" s="71">
        <v>3.0359619227807302E-2</v>
      </c>
      <c r="J313" s="68">
        <v>54.908906882591097</v>
      </c>
      <c r="K313" s="71">
        <v>2.460024600246E-2</v>
      </c>
      <c r="L313" s="68">
        <v>3.6943319838056699</v>
      </c>
    </row>
    <row r="314" spans="1:12" x14ac:dyDescent="0.2">
      <c r="A314" s="72" t="s">
        <v>962</v>
      </c>
      <c r="B314" s="66" t="s">
        <v>963</v>
      </c>
      <c r="C314" s="67">
        <v>45</v>
      </c>
      <c r="D314" s="67" t="s">
        <v>343</v>
      </c>
      <c r="E314" s="71">
        <v>9.4656491650481997E-2</v>
      </c>
      <c r="F314" s="68">
        <v>3.0870445344129598</v>
      </c>
      <c r="G314" s="71">
        <v>0.25045053722201299</v>
      </c>
      <c r="H314" s="68">
        <v>48.127530364372497</v>
      </c>
      <c r="I314" s="71">
        <v>1.8758790127956601E-2</v>
      </c>
      <c r="J314" s="68">
        <v>42.661943319838102</v>
      </c>
      <c r="K314" s="71">
        <v>1.4760147601476E-2</v>
      </c>
      <c r="L314" s="68">
        <v>2.8846153846153801</v>
      </c>
    </row>
    <row r="315" spans="1:12" x14ac:dyDescent="0.2">
      <c r="A315" s="72" t="s">
        <v>964</v>
      </c>
      <c r="B315" s="66" t="s">
        <v>965</v>
      </c>
      <c r="C315" s="67">
        <v>45</v>
      </c>
      <c r="D315" s="67" t="s">
        <v>343</v>
      </c>
      <c r="E315" s="71">
        <v>0.100398392625176</v>
      </c>
      <c r="F315" s="68">
        <v>4.5546558704453401</v>
      </c>
      <c r="G315" s="71">
        <v>0.24205148061973</v>
      </c>
      <c r="H315" s="68">
        <v>17.1558704453441</v>
      </c>
      <c r="I315" s="71">
        <v>2.47033528523544E-2</v>
      </c>
      <c r="J315" s="68">
        <v>49.2408906882591</v>
      </c>
      <c r="K315" s="71">
        <v>3.4440344403443998E-2</v>
      </c>
      <c r="L315" s="68">
        <v>4.5546558704453401</v>
      </c>
    </row>
    <row r="316" spans="1:12" x14ac:dyDescent="0.2">
      <c r="A316" s="72" t="s">
        <v>966</v>
      </c>
      <c r="B316" s="66" t="s">
        <v>967</v>
      </c>
      <c r="C316" s="67">
        <v>45</v>
      </c>
      <c r="D316" s="67" t="s">
        <v>343</v>
      </c>
      <c r="E316" s="71">
        <v>0.106522301994878</v>
      </c>
      <c r="F316" s="68">
        <v>6.5789473684210504</v>
      </c>
      <c r="G316" s="71">
        <v>0.26570046506150802</v>
      </c>
      <c r="H316" s="68">
        <v>68.977732793522307</v>
      </c>
      <c r="I316" s="71">
        <v>4.1566317921894899E-2</v>
      </c>
      <c r="J316" s="68">
        <v>62.449392712550598</v>
      </c>
      <c r="K316" s="71">
        <v>1.230012300123E-2</v>
      </c>
      <c r="L316" s="68">
        <v>2.58097165991903</v>
      </c>
    </row>
    <row r="317" spans="1:12" x14ac:dyDescent="0.2">
      <c r="A317" s="72" t="s">
        <v>968</v>
      </c>
      <c r="B317" s="66" t="s">
        <v>969</v>
      </c>
      <c r="C317" s="67">
        <v>45</v>
      </c>
      <c r="D317" s="67" t="s">
        <v>343</v>
      </c>
      <c r="E317" s="71">
        <v>0.125184103522433</v>
      </c>
      <c r="F317" s="68">
        <v>13.562753036437201</v>
      </c>
      <c r="G317" s="71">
        <v>0.20286323297248801</v>
      </c>
      <c r="H317" s="68">
        <v>8.9068825910931206</v>
      </c>
      <c r="I317" s="71">
        <v>8.6588216586201805E-2</v>
      </c>
      <c r="J317" s="68">
        <v>77.884615384615401</v>
      </c>
      <c r="K317" s="71">
        <v>8.61008610086101E-2</v>
      </c>
      <c r="L317" s="68">
        <v>9.8684210526315805</v>
      </c>
    </row>
    <row r="318" spans="1:12" x14ac:dyDescent="0.2">
      <c r="A318" s="72" t="s">
        <v>970</v>
      </c>
      <c r="B318" s="66" t="s">
        <v>971</v>
      </c>
      <c r="C318" s="67">
        <v>45</v>
      </c>
      <c r="D318" s="67" t="s">
        <v>343</v>
      </c>
      <c r="E318" s="71">
        <v>0.10956317953788799</v>
      </c>
      <c r="F318" s="68">
        <v>7.1862348178137596</v>
      </c>
      <c r="G318" s="71">
        <v>0.22883212762452401</v>
      </c>
      <c r="H318" s="68">
        <v>13.2085020242915</v>
      </c>
      <c r="I318" s="71">
        <v>1.3756549980531E-2</v>
      </c>
      <c r="J318" s="68">
        <v>34.412955465586997</v>
      </c>
      <c r="K318" s="71">
        <v>8.61008610086101E-2</v>
      </c>
      <c r="L318" s="68">
        <v>9.8684210526315805</v>
      </c>
    </row>
    <row r="319" spans="1:12" x14ac:dyDescent="0.2">
      <c r="A319" s="72" t="s">
        <v>972</v>
      </c>
      <c r="B319" s="66" t="s">
        <v>973</v>
      </c>
      <c r="C319" s="67">
        <v>45</v>
      </c>
      <c r="D319" s="67" t="s">
        <v>343</v>
      </c>
      <c r="E319" s="71">
        <v>0.112853302052109</v>
      </c>
      <c r="F319" s="68">
        <v>8.5526315789473699</v>
      </c>
      <c r="G319" s="71">
        <v>0.23809395109897499</v>
      </c>
      <c r="H319" s="68">
        <v>15.6882591093117</v>
      </c>
      <c r="I319" s="71">
        <v>1.6825118648986E-2</v>
      </c>
      <c r="J319" s="68">
        <v>39.878542510121498</v>
      </c>
      <c r="K319" s="71">
        <v>8.3640836408364103E-2</v>
      </c>
      <c r="L319" s="68">
        <v>9.4129554655870393</v>
      </c>
    </row>
    <row r="320" spans="1:12" x14ac:dyDescent="0.2">
      <c r="A320" s="72" t="s">
        <v>974</v>
      </c>
      <c r="B320" s="66" t="s">
        <v>975</v>
      </c>
      <c r="C320" s="67">
        <v>45</v>
      </c>
      <c r="D320" s="67" t="s">
        <v>343</v>
      </c>
      <c r="E320" s="71">
        <v>0.111364953387281</v>
      </c>
      <c r="F320" s="68">
        <v>7.7429149797570798</v>
      </c>
      <c r="G320" s="71">
        <v>0.25066696309470898</v>
      </c>
      <c r="H320" s="68">
        <v>49.342105263157897</v>
      </c>
      <c r="I320" s="71">
        <v>2.4387306661231099E-2</v>
      </c>
      <c r="J320" s="68">
        <v>48.836032388664002</v>
      </c>
      <c r="K320" s="71">
        <v>5.9040590405904099E-2</v>
      </c>
      <c r="L320" s="68">
        <v>6.68016194331984</v>
      </c>
    </row>
    <row r="321" spans="1:12" x14ac:dyDescent="0.2">
      <c r="A321" s="72" t="s">
        <v>976</v>
      </c>
      <c r="B321" s="66" t="s">
        <v>977</v>
      </c>
      <c r="C321" s="67">
        <v>45</v>
      </c>
      <c r="D321" s="67" t="s">
        <v>343</v>
      </c>
      <c r="E321" s="71">
        <v>0.13566518727556701</v>
      </c>
      <c r="F321" s="68">
        <v>17.965587044534399</v>
      </c>
      <c r="G321" s="71">
        <v>0.225483053485076</v>
      </c>
      <c r="H321" s="68">
        <v>12.5</v>
      </c>
      <c r="I321" s="71">
        <v>0.11755186873523001</v>
      </c>
      <c r="J321" s="68">
        <v>83.502024291498003</v>
      </c>
      <c r="K321" s="71">
        <v>6.39606396063961E-2</v>
      </c>
      <c r="L321" s="68">
        <v>7.33805668016194</v>
      </c>
    </row>
    <row r="322" spans="1:12" x14ac:dyDescent="0.2">
      <c r="A322" s="72" t="s">
        <v>978</v>
      </c>
      <c r="B322" s="66" t="s">
        <v>979</v>
      </c>
      <c r="C322" s="67">
        <v>45</v>
      </c>
      <c r="D322" s="67" t="s">
        <v>343</v>
      </c>
      <c r="E322" s="71">
        <v>0.10023971868595299</v>
      </c>
      <c r="F322" s="68">
        <v>4.5040485829959502</v>
      </c>
      <c r="G322" s="71">
        <v>0.241850035422535</v>
      </c>
      <c r="H322" s="68">
        <v>16.902834008097201</v>
      </c>
      <c r="I322" s="71">
        <v>1.4588677830896801E-2</v>
      </c>
      <c r="J322" s="68">
        <v>36.082995951416997</v>
      </c>
      <c r="K322" s="71">
        <v>4.4280442804428E-2</v>
      </c>
      <c r="L322" s="68">
        <v>5.4655870445344101</v>
      </c>
    </row>
    <row r="323" spans="1:12" x14ac:dyDescent="0.2">
      <c r="A323" s="72" t="s">
        <v>980</v>
      </c>
      <c r="B323" s="66" t="s">
        <v>981</v>
      </c>
      <c r="C323" s="67">
        <v>45</v>
      </c>
      <c r="D323" s="67" t="s">
        <v>343</v>
      </c>
      <c r="E323" s="71">
        <v>9.9822536309965806E-2</v>
      </c>
      <c r="F323" s="68">
        <v>4.3016194331983799</v>
      </c>
      <c r="G323" s="71">
        <v>0.234296443807396</v>
      </c>
      <c r="H323" s="68">
        <v>14.321862348178101</v>
      </c>
      <c r="I323" s="71">
        <v>6.1305747165969603E-3</v>
      </c>
      <c r="J323" s="68">
        <v>18.269230769230798</v>
      </c>
      <c r="K323" s="71">
        <v>5.9040590405904099E-2</v>
      </c>
      <c r="L323" s="68">
        <v>6.68016194331984</v>
      </c>
    </row>
    <row r="324" spans="1:12" x14ac:dyDescent="0.2">
      <c r="A324" s="72" t="s">
        <v>982</v>
      </c>
      <c r="B324" s="66" t="s">
        <v>983</v>
      </c>
      <c r="C324" s="67">
        <v>45</v>
      </c>
      <c r="D324" s="67" t="s">
        <v>343</v>
      </c>
      <c r="E324" s="71">
        <v>0.12212655494564401</v>
      </c>
      <c r="F324" s="68">
        <v>11.993927125506101</v>
      </c>
      <c r="G324" s="71">
        <v>0.25</v>
      </c>
      <c r="H324" s="68">
        <v>44.635627530364403</v>
      </c>
      <c r="I324" s="71">
        <v>5.6785578258613497E-3</v>
      </c>
      <c r="J324" s="68">
        <v>16.9534412955466</v>
      </c>
      <c r="K324" s="71">
        <v>0.11070110701107</v>
      </c>
      <c r="L324" s="68">
        <v>13.714574898785401</v>
      </c>
    </row>
    <row r="325" spans="1:12" x14ac:dyDescent="0.2">
      <c r="A325" s="72" t="s">
        <v>984</v>
      </c>
      <c r="B325" s="66" t="s">
        <v>985</v>
      </c>
      <c r="C325" s="67">
        <v>45</v>
      </c>
      <c r="D325" s="67" t="s">
        <v>343</v>
      </c>
      <c r="E325" s="71">
        <v>0.11447813055476901</v>
      </c>
      <c r="F325" s="68">
        <v>9.0080971659919005</v>
      </c>
      <c r="G325" s="71">
        <v>0.27224159288859001</v>
      </c>
      <c r="H325" s="68">
        <v>72.925101214574894</v>
      </c>
      <c r="I325" s="71">
        <v>9.6921837695667402E-3</v>
      </c>
      <c r="J325" s="68">
        <v>27.226720647773298</v>
      </c>
      <c r="K325" s="71">
        <v>6.1500615006150103E-2</v>
      </c>
      <c r="L325" s="68">
        <v>6.9838056680161902</v>
      </c>
    </row>
    <row r="326" spans="1:12" x14ac:dyDescent="0.2">
      <c r="A326" s="72" t="s">
        <v>986</v>
      </c>
      <c r="B326" s="66" t="s">
        <v>987</v>
      </c>
      <c r="C326" s="67">
        <v>45</v>
      </c>
      <c r="D326" s="67" t="s">
        <v>343</v>
      </c>
      <c r="E326" s="71">
        <v>0.124710749768911</v>
      </c>
      <c r="F326" s="68">
        <v>13.309716599190301</v>
      </c>
      <c r="G326" s="71">
        <v>0.26855664727838502</v>
      </c>
      <c r="H326" s="68">
        <v>70.748987854250998</v>
      </c>
      <c r="I326" s="71">
        <v>2.9314839420723101E-2</v>
      </c>
      <c r="J326" s="68">
        <v>53.997975708501997</v>
      </c>
      <c r="K326" s="71">
        <v>7.6260762607626001E-2</v>
      </c>
      <c r="L326" s="68">
        <v>8.4514170040485794</v>
      </c>
    </row>
    <row r="327" spans="1:12" x14ac:dyDescent="0.2">
      <c r="A327" s="72" t="s">
        <v>988</v>
      </c>
      <c r="B327" s="66" t="s">
        <v>989</v>
      </c>
      <c r="C327" s="67">
        <v>45</v>
      </c>
      <c r="D327" s="67" t="s">
        <v>343</v>
      </c>
      <c r="E327" s="71">
        <v>0.14353842778813</v>
      </c>
      <c r="F327" s="68">
        <v>22.419028340080999</v>
      </c>
      <c r="G327" s="71">
        <v>0.26450465913552301</v>
      </c>
      <c r="H327" s="68">
        <v>68.016194331983797</v>
      </c>
      <c r="I327" s="71">
        <v>8.9849861621240201E-2</v>
      </c>
      <c r="J327" s="68">
        <v>78.846153846153797</v>
      </c>
      <c r="K327" s="71">
        <v>7.6260762607626001E-2</v>
      </c>
      <c r="L327" s="68">
        <v>8.4514170040485794</v>
      </c>
    </row>
    <row r="328" spans="1:12" x14ac:dyDescent="0.2">
      <c r="A328" s="72" t="s">
        <v>990</v>
      </c>
      <c r="B328" s="66" t="s">
        <v>991</v>
      </c>
      <c r="C328" s="67">
        <v>45</v>
      </c>
      <c r="D328" s="67" t="s">
        <v>343</v>
      </c>
      <c r="E328" s="71">
        <v>0.118752458364934</v>
      </c>
      <c r="F328" s="68">
        <v>10.4251012145749</v>
      </c>
      <c r="G328" s="71">
        <v>0.263081672454402</v>
      </c>
      <c r="H328" s="68">
        <v>67.105263157894697</v>
      </c>
      <c r="I328" s="71">
        <v>2.18349892332666E-2</v>
      </c>
      <c r="J328" s="68">
        <v>46.356275303643699</v>
      </c>
      <c r="K328" s="71">
        <v>7.1340713407133993E-2</v>
      </c>
      <c r="L328" s="68">
        <v>7.7935222672064803</v>
      </c>
    </row>
    <row r="329" spans="1:12" x14ac:dyDescent="0.2">
      <c r="A329" s="72" t="s">
        <v>992</v>
      </c>
      <c r="B329" s="66" t="s">
        <v>993</v>
      </c>
      <c r="C329" s="67">
        <v>45</v>
      </c>
      <c r="D329" s="67" t="s">
        <v>343</v>
      </c>
      <c r="E329" s="71">
        <v>0.126673849068103</v>
      </c>
      <c r="F329" s="68">
        <v>14.1194331983806</v>
      </c>
      <c r="G329" s="71">
        <v>0.25133392618941802</v>
      </c>
      <c r="H329" s="68">
        <v>52.024291497975703</v>
      </c>
      <c r="I329" s="71">
        <v>1.06064402030827E-2</v>
      </c>
      <c r="J329" s="68">
        <v>28.744939271255099</v>
      </c>
      <c r="K329" s="71">
        <v>0.118081180811808</v>
      </c>
      <c r="L329" s="68">
        <v>15.4858299595142</v>
      </c>
    </row>
    <row r="330" spans="1:12" x14ac:dyDescent="0.2">
      <c r="A330" s="72" t="s">
        <v>994</v>
      </c>
      <c r="B330" s="66" t="s">
        <v>995</v>
      </c>
      <c r="C330" s="67">
        <v>45</v>
      </c>
      <c r="D330" s="67" t="s">
        <v>343</v>
      </c>
      <c r="E330" s="71">
        <v>0.12808760452026899</v>
      </c>
      <c r="F330" s="68">
        <v>14.6761133603239</v>
      </c>
      <c r="G330" s="71">
        <v>0.264310879617568</v>
      </c>
      <c r="H330" s="68">
        <v>67.813765182186202</v>
      </c>
      <c r="I330" s="71">
        <v>1.66309007329071E-2</v>
      </c>
      <c r="J330" s="68">
        <v>39.524291497975703</v>
      </c>
      <c r="K330" s="71">
        <v>0.10332103321033199</v>
      </c>
      <c r="L330" s="68">
        <v>12.145748987854301</v>
      </c>
    </row>
    <row r="331" spans="1:12" x14ac:dyDescent="0.2">
      <c r="A331" s="72" t="s">
        <v>996</v>
      </c>
      <c r="B331" s="66" t="s">
        <v>997</v>
      </c>
      <c r="C331" s="67">
        <v>65</v>
      </c>
      <c r="D331" s="67" t="s">
        <v>343</v>
      </c>
      <c r="E331" s="71">
        <v>0.13355739567941399</v>
      </c>
      <c r="F331" s="68">
        <v>16.657473800330902</v>
      </c>
      <c r="G331" s="71">
        <v>0.31612125185073098</v>
      </c>
      <c r="H331" s="68">
        <v>86.100386100386103</v>
      </c>
      <c r="I331" s="71">
        <v>3.7138309882717102E-2</v>
      </c>
      <c r="J331" s="68">
        <v>54.054054054054099</v>
      </c>
      <c r="K331" s="71">
        <v>4.7412625304795598E-2</v>
      </c>
      <c r="L331" s="68">
        <v>7.06012134583563</v>
      </c>
    </row>
    <row r="332" spans="1:12" x14ac:dyDescent="0.2">
      <c r="A332" s="72" t="s">
        <v>998</v>
      </c>
      <c r="B332" s="66" t="s">
        <v>999</v>
      </c>
      <c r="C332" s="67">
        <v>65</v>
      </c>
      <c r="D332" s="67" t="s">
        <v>343</v>
      </c>
      <c r="E332" s="71">
        <v>0.14126241612420701</v>
      </c>
      <c r="F332" s="68">
        <v>21.263099834528401</v>
      </c>
      <c r="G332" s="71">
        <v>0.33145656809688101</v>
      </c>
      <c r="H332" s="68">
        <v>87.865416436844995</v>
      </c>
      <c r="I332" s="71">
        <v>8.2170831996140198E-2</v>
      </c>
      <c r="J332" s="68">
        <v>74.103695532266997</v>
      </c>
      <c r="K332" s="71">
        <v>1.01598482795991E-2</v>
      </c>
      <c r="L332" s="68">
        <v>2.3717595146166599</v>
      </c>
    </row>
    <row r="333" spans="1:12" x14ac:dyDescent="0.2">
      <c r="A333" s="72" t="s">
        <v>1000</v>
      </c>
      <c r="B333" s="66" t="s">
        <v>1001</v>
      </c>
      <c r="C333" s="67">
        <v>65</v>
      </c>
      <c r="D333" s="67" t="s">
        <v>343</v>
      </c>
      <c r="E333" s="71">
        <v>0.127822681977111</v>
      </c>
      <c r="F333" s="68">
        <v>13.292884721456099</v>
      </c>
      <c r="G333" s="71">
        <v>0.34980955465910901</v>
      </c>
      <c r="H333" s="68">
        <v>89.575289575289602</v>
      </c>
      <c r="I333" s="71">
        <v>2.68852590858254E-2</v>
      </c>
      <c r="J333" s="68">
        <v>46.0562603419746</v>
      </c>
      <c r="K333" s="71">
        <v>6.7732321863993696E-3</v>
      </c>
      <c r="L333" s="68">
        <v>1.90292333149476</v>
      </c>
    </row>
    <row r="334" spans="1:12" x14ac:dyDescent="0.2">
      <c r="A334" s="72" t="s">
        <v>1002</v>
      </c>
      <c r="B334" s="66" t="s">
        <v>1003</v>
      </c>
      <c r="C334" s="67">
        <v>65</v>
      </c>
      <c r="D334" s="67" t="s">
        <v>343</v>
      </c>
      <c r="E334" s="71">
        <v>0.11232396194726101</v>
      </c>
      <c r="F334" s="68">
        <v>6.67402095973525</v>
      </c>
      <c r="G334" s="71">
        <v>0.26589368334596097</v>
      </c>
      <c r="H334" s="68">
        <v>74.517374517374506</v>
      </c>
      <c r="I334" s="71">
        <v>5.7531738123023299E-2</v>
      </c>
      <c r="J334" s="68">
        <v>65.168229453943695</v>
      </c>
      <c r="K334" s="71">
        <v>1.3546464372798699E-2</v>
      </c>
      <c r="L334" s="68">
        <v>2.5372311086596802</v>
      </c>
    </row>
    <row r="335" spans="1:12" x14ac:dyDescent="0.2">
      <c r="A335" s="72" t="s">
        <v>1004</v>
      </c>
      <c r="B335" s="66" t="s">
        <v>1005</v>
      </c>
      <c r="C335" s="67">
        <v>65</v>
      </c>
      <c r="D335" s="67" t="s">
        <v>343</v>
      </c>
      <c r="E335" s="71">
        <v>0.281053135371297</v>
      </c>
      <c r="F335" s="68">
        <v>61.610590182018797</v>
      </c>
      <c r="G335" s="71">
        <v>0.71112184109681698</v>
      </c>
      <c r="H335" s="68">
        <v>98.400441257584106</v>
      </c>
      <c r="I335" s="71">
        <v>0.12865094892387399</v>
      </c>
      <c r="J335" s="68">
        <v>83.094318808604498</v>
      </c>
      <c r="K335" s="71">
        <v>3.38661609319969E-3</v>
      </c>
      <c r="L335" s="68">
        <v>1.6271373414230601</v>
      </c>
    </row>
    <row r="336" spans="1:12" x14ac:dyDescent="0.2">
      <c r="A336" s="72" t="s">
        <v>1006</v>
      </c>
      <c r="B336" s="66" t="s">
        <v>1007</v>
      </c>
      <c r="C336" s="67">
        <v>65</v>
      </c>
      <c r="D336" s="67" t="s">
        <v>343</v>
      </c>
      <c r="E336" s="71">
        <v>0.118409644183844</v>
      </c>
      <c r="F336" s="68">
        <v>9.1285162713734103</v>
      </c>
      <c r="G336" s="71">
        <v>0.27977720408350198</v>
      </c>
      <c r="H336" s="68">
        <v>79.316050744622203</v>
      </c>
      <c r="I336" s="71">
        <v>5.6825339955430799E-2</v>
      </c>
      <c r="J336" s="68">
        <v>64.837286265857699</v>
      </c>
      <c r="K336" s="71">
        <v>1.8626388512598201E-2</v>
      </c>
      <c r="L336" s="68">
        <v>3.0060672917815801</v>
      </c>
    </row>
    <row r="337" spans="1:12" x14ac:dyDescent="0.2">
      <c r="A337" s="72" t="s">
        <v>1008</v>
      </c>
      <c r="B337" s="66" t="s">
        <v>1009</v>
      </c>
      <c r="C337" s="67">
        <v>65</v>
      </c>
      <c r="D337" s="67" t="s">
        <v>343</v>
      </c>
      <c r="E337" s="71">
        <v>0.158411561507624</v>
      </c>
      <c r="F337" s="68">
        <v>30.364037506894601</v>
      </c>
      <c r="G337" s="71">
        <v>0.33598247809762199</v>
      </c>
      <c r="H337" s="68">
        <v>88.334252619966904</v>
      </c>
      <c r="I337" s="71">
        <v>0.12062581791265301</v>
      </c>
      <c r="J337" s="68">
        <v>81.632653061224502</v>
      </c>
      <c r="K337" s="71">
        <v>1.8626388512598201E-2</v>
      </c>
      <c r="L337" s="68">
        <v>3.0060672917815801</v>
      </c>
    </row>
    <row r="338" spans="1:12" x14ac:dyDescent="0.2">
      <c r="A338" s="72" t="s">
        <v>1010</v>
      </c>
      <c r="B338" s="66" t="s">
        <v>1011</v>
      </c>
      <c r="C338" s="67">
        <v>65</v>
      </c>
      <c r="D338" s="67" t="s">
        <v>343</v>
      </c>
      <c r="E338" s="71">
        <v>9.4671109254875499E-2</v>
      </c>
      <c r="F338" s="68">
        <v>1.57198014340871</v>
      </c>
      <c r="G338" s="71">
        <v>0.25348432055749098</v>
      </c>
      <c r="H338" s="68">
        <v>66.133480419194697</v>
      </c>
      <c r="I338" s="71">
        <v>2.3755775020735798E-2</v>
      </c>
      <c r="J338" s="68">
        <v>43.298400441257598</v>
      </c>
      <c r="K338" s="71">
        <v>6.7732321863993696E-3</v>
      </c>
      <c r="L338" s="68">
        <v>1.90292333149476</v>
      </c>
    </row>
    <row r="339" spans="1:12" x14ac:dyDescent="0.2">
      <c r="A339" s="72" t="s">
        <v>1012</v>
      </c>
      <c r="B339" s="66" t="s">
        <v>1013</v>
      </c>
      <c r="C339" s="67">
        <v>65</v>
      </c>
      <c r="D339" s="67" t="s">
        <v>343</v>
      </c>
      <c r="E339" s="71">
        <v>0.110912060646775</v>
      </c>
      <c r="F339" s="68">
        <v>5.8742415885273003</v>
      </c>
      <c r="G339" s="71">
        <v>0.26746120972338999</v>
      </c>
      <c r="H339" s="68">
        <v>75.372311086596795</v>
      </c>
      <c r="I339" s="71">
        <v>5.8501740030536001E-2</v>
      </c>
      <c r="J339" s="68">
        <v>65.554329840044105</v>
      </c>
      <c r="K339" s="71">
        <v>6.7732321863993696E-3</v>
      </c>
      <c r="L339" s="68">
        <v>1.90292333149476</v>
      </c>
    </row>
    <row r="340" spans="1:12" x14ac:dyDescent="0.2">
      <c r="A340" s="72" t="s">
        <v>1014</v>
      </c>
      <c r="B340" s="66" t="s">
        <v>1015</v>
      </c>
      <c r="C340" s="67">
        <v>65</v>
      </c>
      <c r="D340" s="67" t="s">
        <v>343</v>
      </c>
      <c r="E340" s="71">
        <v>0.107381693617168</v>
      </c>
      <c r="F340" s="68">
        <v>4.3849972421401002</v>
      </c>
      <c r="G340" s="71">
        <v>0.28200865200187503</v>
      </c>
      <c r="H340" s="68">
        <v>80.115830115830093</v>
      </c>
      <c r="I340" s="71">
        <v>6.2702679176319604E-3</v>
      </c>
      <c r="J340" s="68">
        <v>17.733039161610598</v>
      </c>
      <c r="K340" s="71">
        <v>3.3866160931996798E-2</v>
      </c>
      <c r="L340" s="68">
        <v>4.7986762272476602</v>
      </c>
    </row>
    <row r="341" spans="1:12" x14ac:dyDescent="0.2">
      <c r="A341" s="72" t="s">
        <v>1016</v>
      </c>
      <c r="B341" s="66" t="s">
        <v>1017</v>
      </c>
      <c r="C341" s="67">
        <v>65</v>
      </c>
      <c r="D341" s="67" t="s">
        <v>343</v>
      </c>
      <c r="E341" s="71">
        <v>9.61559680097296E-2</v>
      </c>
      <c r="F341" s="68">
        <v>1.8201875344732501</v>
      </c>
      <c r="G341" s="71">
        <v>0.21432671720015101</v>
      </c>
      <c r="H341" s="68">
        <v>7.7771649200220603</v>
      </c>
      <c r="I341" s="71">
        <v>2.84218695708418E-2</v>
      </c>
      <c r="J341" s="68">
        <v>47.1318257032543</v>
      </c>
      <c r="K341" s="71">
        <v>4.5719317258195703E-2</v>
      </c>
      <c r="L341" s="68">
        <v>6.7567567567567597</v>
      </c>
    </row>
    <row r="342" spans="1:12" x14ac:dyDescent="0.2">
      <c r="A342" s="72" t="s">
        <v>1018</v>
      </c>
      <c r="B342" s="66" t="s">
        <v>1019</v>
      </c>
      <c r="C342" s="67">
        <v>65</v>
      </c>
      <c r="D342" s="67" t="s">
        <v>343</v>
      </c>
      <c r="E342" s="71">
        <v>0.24756323225218599</v>
      </c>
      <c r="F342" s="68">
        <v>49.917264202978501</v>
      </c>
      <c r="G342" s="71">
        <v>0.29017521902378002</v>
      </c>
      <c r="H342" s="68">
        <v>81.991174848317698</v>
      </c>
      <c r="I342" s="71">
        <v>0.36446245930958698</v>
      </c>
      <c r="J342" s="68">
        <v>97.545504688361802</v>
      </c>
      <c r="K342" s="71">
        <v>8.8052018423191797E-2</v>
      </c>
      <c r="L342" s="68">
        <v>15.140650854936601</v>
      </c>
    </row>
    <row r="343" spans="1:12" x14ac:dyDescent="0.2">
      <c r="A343" s="72" t="s">
        <v>1020</v>
      </c>
      <c r="B343" s="66" t="s">
        <v>1021</v>
      </c>
      <c r="C343" s="67">
        <v>65</v>
      </c>
      <c r="D343" s="67" t="s">
        <v>343</v>
      </c>
      <c r="E343" s="71">
        <v>0.169561169562603</v>
      </c>
      <c r="F343" s="68">
        <v>34.0871483728627</v>
      </c>
      <c r="G343" s="71">
        <v>0.44365546708116799</v>
      </c>
      <c r="H343" s="68">
        <v>93.905129619415305</v>
      </c>
      <c r="I343" s="71">
        <v>3.7935112861042897E-2</v>
      </c>
      <c r="J343" s="68">
        <v>54.522890237176</v>
      </c>
      <c r="K343" s="71">
        <v>2.7092928745597499E-2</v>
      </c>
      <c r="L343" s="68">
        <v>3.99889685603971</v>
      </c>
    </row>
    <row r="344" spans="1:12" x14ac:dyDescent="0.2">
      <c r="A344" s="72" t="s">
        <v>1022</v>
      </c>
      <c r="B344" s="66" t="s">
        <v>1023</v>
      </c>
      <c r="C344" s="67">
        <v>65</v>
      </c>
      <c r="D344" s="67" t="s">
        <v>343</v>
      </c>
      <c r="E344" s="71">
        <v>0.131382317651424</v>
      </c>
      <c r="F344" s="68">
        <v>15.388858246001099</v>
      </c>
      <c r="G344" s="71">
        <v>0.283536912429736</v>
      </c>
      <c r="H344" s="68">
        <v>80.419194704909003</v>
      </c>
      <c r="I344" s="71">
        <v>5.3037566940143097E-2</v>
      </c>
      <c r="J344" s="68">
        <v>62.437948152233901</v>
      </c>
      <c r="K344" s="71">
        <v>5.7572473584394601E-2</v>
      </c>
      <c r="L344" s="68">
        <v>8.7975730832873698</v>
      </c>
    </row>
    <row r="345" spans="1:12" x14ac:dyDescent="0.2">
      <c r="A345" s="72" t="s">
        <v>1024</v>
      </c>
      <c r="B345" s="66" t="s">
        <v>1025</v>
      </c>
      <c r="C345" s="67">
        <v>65</v>
      </c>
      <c r="D345" s="67" t="s">
        <v>343</v>
      </c>
      <c r="E345" s="71">
        <v>0.121941259808772</v>
      </c>
      <c r="F345" s="68">
        <v>10.5350248207391</v>
      </c>
      <c r="G345" s="71">
        <v>0.28463824554211897</v>
      </c>
      <c r="H345" s="68">
        <v>80.832873690016598</v>
      </c>
      <c r="I345" s="71">
        <v>2.8692984439600399E-2</v>
      </c>
      <c r="J345" s="68">
        <v>47.380033094318797</v>
      </c>
      <c r="K345" s="71">
        <v>5.2492549444595103E-2</v>
      </c>
      <c r="L345" s="68">
        <v>7.8047435190292296</v>
      </c>
    </row>
    <row r="346" spans="1:12" x14ac:dyDescent="0.2">
      <c r="A346" s="72" t="s">
        <v>1026</v>
      </c>
      <c r="B346" s="66" t="s">
        <v>1027</v>
      </c>
      <c r="C346" s="67">
        <v>65</v>
      </c>
      <c r="D346" s="67" t="s">
        <v>343</v>
      </c>
      <c r="E346" s="71">
        <v>0.132768846346008</v>
      </c>
      <c r="F346" s="68">
        <v>16.1610590182019</v>
      </c>
      <c r="G346" s="71">
        <v>0.28492707384632598</v>
      </c>
      <c r="H346" s="68">
        <v>80.998345284059596</v>
      </c>
      <c r="I346" s="71">
        <v>7.2740072073301507E-2</v>
      </c>
      <c r="J346" s="68">
        <v>71.207942636514105</v>
      </c>
      <c r="K346" s="71">
        <v>4.0639393118396198E-2</v>
      </c>
      <c r="L346" s="68">
        <v>5.9845559845559801</v>
      </c>
    </row>
    <row r="347" spans="1:12" x14ac:dyDescent="0.2">
      <c r="A347" s="72" t="s">
        <v>1028</v>
      </c>
      <c r="B347" s="66" t="s">
        <v>1029</v>
      </c>
      <c r="C347" s="67">
        <v>65</v>
      </c>
      <c r="D347" s="67" t="s">
        <v>343</v>
      </c>
      <c r="E347" s="71">
        <v>0.11596079127225099</v>
      </c>
      <c r="F347" s="68">
        <v>8.0529509100937702</v>
      </c>
      <c r="G347" s="71">
        <v>0.20729571936142999</v>
      </c>
      <c r="H347" s="68">
        <v>7.0325427468284598</v>
      </c>
      <c r="I347" s="71">
        <v>0.118573649849524</v>
      </c>
      <c r="J347" s="68">
        <v>81.329288472145606</v>
      </c>
      <c r="K347" s="71">
        <v>2.2013004605797901E-2</v>
      </c>
      <c r="L347" s="68">
        <v>3.4473248758963</v>
      </c>
    </row>
    <row r="348" spans="1:12" x14ac:dyDescent="0.2">
      <c r="A348" s="72" t="s">
        <v>1030</v>
      </c>
      <c r="B348" s="66" t="s">
        <v>1031</v>
      </c>
      <c r="C348" s="67">
        <v>65</v>
      </c>
      <c r="D348" s="67" t="s">
        <v>343</v>
      </c>
      <c r="E348" s="71">
        <v>0.31735181978664001</v>
      </c>
      <c r="F348" s="68">
        <v>75.510204081632693</v>
      </c>
      <c r="G348" s="71">
        <v>0.52574768026586904</v>
      </c>
      <c r="H348" s="68">
        <v>95.725317153888597</v>
      </c>
      <c r="I348" s="71">
        <v>0.399214850348455</v>
      </c>
      <c r="J348" s="68">
        <v>98.262548262548293</v>
      </c>
      <c r="K348" s="71">
        <v>2.7092928745597499E-2</v>
      </c>
      <c r="L348" s="68">
        <v>3.99889685603971</v>
      </c>
    </row>
    <row r="349" spans="1:12" x14ac:dyDescent="0.2">
      <c r="A349" s="72" t="s">
        <v>1032</v>
      </c>
      <c r="B349" s="66" t="s">
        <v>1033</v>
      </c>
      <c r="C349" s="67">
        <v>65</v>
      </c>
      <c r="D349" s="67" t="s">
        <v>343</v>
      </c>
      <c r="E349" s="71">
        <v>0.189571044763549</v>
      </c>
      <c r="F349" s="68">
        <v>39.023717595146202</v>
      </c>
      <c r="G349" s="71">
        <v>0.354621017214999</v>
      </c>
      <c r="H349" s="68">
        <v>89.823496966354099</v>
      </c>
      <c r="I349" s="71">
        <v>0.18869249637665</v>
      </c>
      <c r="J349" s="68">
        <v>89.547710976282403</v>
      </c>
      <c r="K349" s="71">
        <v>2.5399620698997601E-2</v>
      </c>
      <c r="L349" s="68">
        <v>3.7231108659680099</v>
      </c>
    </row>
    <row r="350" spans="1:12" x14ac:dyDescent="0.2">
      <c r="A350" s="72" t="s">
        <v>1034</v>
      </c>
      <c r="B350" s="66" t="s">
        <v>1035</v>
      </c>
      <c r="C350" s="67">
        <v>63</v>
      </c>
      <c r="D350" s="67" t="s">
        <v>343</v>
      </c>
      <c r="E350" s="71">
        <v>0.18585456565884001</v>
      </c>
      <c r="F350" s="68">
        <v>35.538752362948998</v>
      </c>
      <c r="G350" s="71">
        <v>0.33160697943950901</v>
      </c>
      <c r="H350" s="68">
        <v>83.931947069943305</v>
      </c>
      <c r="I350" s="71">
        <v>0.193711316011663</v>
      </c>
      <c r="J350" s="68">
        <v>88.185255198487695</v>
      </c>
      <c r="K350" s="71">
        <v>3.2245401525347703E-2</v>
      </c>
      <c r="L350" s="68">
        <v>17.013232514177702</v>
      </c>
    </row>
    <row r="351" spans="1:12" x14ac:dyDescent="0.2">
      <c r="A351" s="72" t="s">
        <v>1036</v>
      </c>
      <c r="B351" s="66" t="s">
        <v>1037</v>
      </c>
      <c r="C351" s="67">
        <v>63</v>
      </c>
      <c r="D351" s="67" t="s">
        <v>343</v>
      </c>
      <c r="E351" s="71">
        <v>0.30639680599610902</v>
      </c>
      <c r="F351" s="68">
        <v>78.922495274102104</v>
      </c>
      <c r="G351" s="71">
        <v>0.36866149367802598</v>
      </c>
      <c r="H351" s="68">
        <v>87.618147448015094</v>
      </c>
      <c r="I351" s="71">
        <v>0.477626277383428</v>
      </c>
      <c r="J351" s="68">
        <v>99.432892249527399</v>
      </c>
      <c r="K351" s="71">
        <v>7.2902646926872997E-2</v>
      </c>
      <c r="L351" s="68">
        <v>24.574669187145599</v>
      </c>
    </row>
    <row r="352" spans="1:12" x14ac:dyDescent="0.2">
      <c r="A352" s="72" t="s">
        <v>1038</v>
      </c>
      <c r="B352" s="66" t="s">
        <v>1039</v>
      </c>
      <c r="C352" s="67">
        <v>63</v>
      </c>
      <c r="D352" s="67" t="s">
        <v>343</v>
      </c>
      <c r="E352" s="71">
        <v>0.39110588939609803</v>
      </c>
      <c r="F352" s="68">
        <v>94.328922495274099</v>
      </c>
      <c r="G352" s="71">
        <v>0.64164596215149095</v>
      </c>
      <c r="H352" s="68">
        <v>97.069943289224994</v>
      </c>
      <c r="I352" s="71">
        <v>0.51484801828444704</v>
      </c>
      <c r="J352" s="68">
        <v>99.621928166351594</v>
      </c>
      <c r="K352" s="71">
        <v>1.68236877523553E-2</v>
      </c>
      <c r="L352" s="68">
        <v>12.9489603024575</v>
      </c>
    </row>
    <row r="353" spans="1:12" x14ac:dyDescent="0.2">
      <c r="A353" s="72" t="s">
        <v>1040</v>
      </c>
      <c r="B353" s="66" t="s">
        <v>1041</v>
      </c>
      <c r="C353" s="67">
        <v>63</v>
      </c>
      <c r="D353" s="67" t="s">
        <v>343</v>
      </c>
      <c r="E353" s="71">
        <v>0.24241800558337501</v>
      </c>
      <c r="F353" s="68">
        <v>51.512287334593601</v>
      </c>
      <c r="G353" s="71">
        <v>0.45138295236197501</v>
      </c>
      <c r="H353" s="68">
        <v>91.682419659735302</v>
      </c>
      <c r="I353" s="71">
        <v>0.273067116429423</v>
      </c>
      <c r="J353" s="68">
        <v>93.100189035916799</v>
      </c>
      <c r="K353" s="71">
        <v>2.8039479587258901E-3</v>
      </c>
      <c r="L353" s="68">
        <v>5.8601134215500901</v>
      </c>
    </row>
    <row r="354" spans="1:12" x14ac:dyDescent="0.2">
      <c r="A354" s="72" t="s">
        <v>1042</v>
      </c>
      <c r="B354" s="66" t="s">
        <v>1043</v>
      </c>
      <c r="C354" s="67">
        <v>63</v>
      </c>
      <c r="D354" s="67" t="s">
        <v>343</v>
      </c>
      <c r="E354" s="71">
        <v>0.141344810732321</v>
      </c>
      <c r="F354" s="68">
        <v>19.092627599243901</v>
      </c>
      <c r="G354" s="71">
        <v>0.24998868183762801</v>
      </c>
      <c r="H354" s="68">
        <v>23.440453686200399</v>
      </c>
      <c r="I354" s="71">
        <v>8.4319415680107507E-2</v>
      </c>
      <c r="J354" s="68">
        <v>70.415879017013197</v>
      </c>
      <c r="K354" s="71">
        <v>8.9726334679228303E-2</v>
      </c>
      <c r="L354" s="68">
        <v>27.882797731568999</v>
      </c>
    </row>
    <row r="355" spans="1:12" x14ac:dyDescent="0.2">
      <c r="A355" s="72" t="s">
        <v>1044</v>
      </c>
      <c r="B355" s="66" t="s">
        <v>1045</v>
      </c>
      <c r="C355" s="67">
        <v>63</v>
      </c>
      <c r="D355" s="67" t="s">
        <v>343</v>
      </c>
      <c r="E355" s="71">
        <v>0.29089682495438701</v>
      </c>
      <c r="F355" s="68">
        <v>72.306238185255197</v>
      </c>
      <c r="G355" s="71">
        <v>0.52548888249841796</v>
      </c>
      <c r="H355" s="68">
        <v>94.139886578449904</v>
      </c>
      <c r="I355" s="71">
        <v>0.34019172246793</v>
      </c>
      <c r="J355" s="68">
        <v>96.502835538752393</v>
      </c>
      <c r="K355" s="71">
        <v>7.0098698968147199E-3</v>
      </c>
      <c r="L355" s="68">
        <v>7.8449905482041604</v>
      </c>
    </row>
    <row r="356" spans="1:12" x14ac:dyDescent="0.2">
      <c r="A356" s="72" t="s">
        <v>1046</v>
      </c>
      <c r="B356" s="66" t="s">
        <v>1047</v>
      </c>
      <c r="C356" s="67">
        <v>63</v>
      </c>
      <c r="D356" s="67" t="s">
        <v>343</v>
      </c>
      <c r="E356" s="71">
        <v>0.269658559346518</v>
      </c>
      <c r="F356" s="68">
        <v>63.043478260869598</v>
      </c>
      <c r="G356" s="71">
        <v>0.47419614913258001</v>
      </c>
      <c r="H356" s="68">
        <v>92.533081285444197</v>
      </c>
      <c r="I356" s="71">
        <v>0.33477952890697499</v>
      </c>
      <c r="J356" s="68">
        <v>96.030245746691904</v>
      </c>
      <c r="K356" s="71">
        <v>0</v>
      </c>
      <c r="L356" s="68">
        <v>3.4026465028355402</v>
      </c>
    </row>
    <row r="357" spans="1:12" x14ac:dyDescent="0.2">
      <c r="A357" s="72" t="s">
        <v>1048</v>
      </c>
      <c r="B357" s="66" t="s">
        <v>1049</v>
      </c>
      <c r="C357" s="67">
        <v>63</v>
      </c>
      <c r="D357" s="67" t="s">
        <v>343</v>
      </c>
      <c r="E357" s="71">
        <v>0.2515103868395</v>
      </c>
      <c r="F357" s="68">
        <v>55.198487712665397</v>
      </c>
      <c r="G357" s="71">
        <v>0.228766817121901</v>
      </c>
      <c r="H357" s="68">
        <v>13.1379962192817</v>
      </c>
      <c r="I357" s="71">
        <v>5.91642060862866E-3</v>
      </c>
      <c r="J357" s="68">
        <v>17.674858223062401</v>
      </c>
      <c r="K357" s="71">
        <v>0.51984792278797098</v>
      </c>
      <c r="L357" s="68">
        <v>68.9981096408318</v>
      </c>
    </row>
    <row r="358" spans="1:12" x14ac:dyDescent="0.2">
      <c r="A358" s="72" t="s">
        <v>1050</v>
      </c>
      <c r="B358" s="66" t="s">
        <v>1051</v>
      </c>
      <c r="C358" s="67"/>
      <c r="D358" s="67" t="s">
        <v>343</v>
      </c>
      <c r="E358" s="71"/>
      <c r="F358" s="68"/>
      <c r="G358" s="71"/>
      <c r="H358" s="68"/>
      <c r="I358" s="71"/>
      <c r="J358" s="68"/>
      <c r="K358" s="71"/>
      <c r="L358" s="68"/>
    </row>
    <row r="359" spans="1:12" x14ac:dyDescent="0.2">
      <c r="A359" s="72" t="s">
        <v>1052</v>
      </c>
      <c r="B359" s="66" t="s">
        <v>1053</v>
      </c>
      <c r="C359" s="67">
        <v>63</v>
      </c>
      <c r="D359" s="67" t="s">
        <v>343</v>
      </c>
      <c r="E359" s="71">
        <v>0.149511792533564</v>
      </c>
      <c r="F359" s="68">
        <v>23.156899810964099</v>
      </c>
      <c r="G359" s="71">
        <v>0.26224643655512497</v>
      </c>
      <c r="H359" s="68">
        <v>59.262759924385598</v>
      </c>
      <c r="I359" s="71">
        <v>3.2018947364315403E-2</v>
      </c>
      <c r="J359" s="68">
        <v>46.880907372400799</v>
      </c>
      <c r="K359" s="71">
        <v>0.15426999368125199</v>
      </c>
      <c r="L359" s="68">
        <v>37.523629489603003</v>
      </c>
    </row>
    <row r="360" spans="1:12" x14ac:dyDescent="0.2">
      <c r="A360" s="72" t="s">
        <v>1054</v>
      </c>
      <c r="B360" s="66" t="s">
        <v>1055</v>
      </c>
      <c r="C360" s="67">
        <v>63</v>
      </c>
      <c r="D360" s="67" t="s">
        <v>343</v>
      </c>
      <c r="E360" s="71">
        <v>0.24441997594318601</v>
      </c>
      <c r="F360" s="68">
        <v>52.457466918714601</v>
      </c>
      <c r="G360" s="71">
        <v>0.25</v>
      </c>
      <c r="H360" s="68">
        <v>40.1701323251418</v>
      </c>
      <c r="I360" s="71">
        <v>1.7983278334084599E-2</v>
      </c>
      <c r="J360" s="68">
        <v>34.4990548204159</v>
      </c>
      <c r="K360" s="71">
        <v>0.46527664949547198</v>
      </c>
      <c r="L360" s="68">
        <v>61.153119092627598</v>
      </c>
    </row>
    <row r="361" spans="1:12" x14ac:dyDescent="0.2">
      <c r="A361" s="72" t="s">
        <v>1056</v>
      </c>
      <c r="B361" s="66" t="s">
        <v>1057</v>
      </c>
      <c r="C361" s="67">
        <v>63</v>
      </c>
      <c r="D361" s="67" t="s">
        <v>343</v>
      </c>
      <c r="E361" s="71">
        <v>0.21765199499162899</v>
      </c>
      <c r="F361" s="68">
        <v>43.289224952741002</v>
      </c>
      <c r="G361" s="71">
        <v>0.25826882546117702</v>
      </c>
      <c r="H361" s="68">
        <v>56.427221172022698</v>
      </c>
      <c r="I361" s="71">
        <v>9.5960990006746294E-2</v>
      </c>
      <c r="J361" s="68">
        <v>72.873345935727798</v>
      </c>
      <c r="K361" s="71">
        <v>0.29872616950696301</v>
      </c>
      <c r="L361" s="68">
        <v>49.054820415879</v>
      </c>
    </row>
    <row r="362" spans="1:12" x14ac:dyDescent="0.2">
      <c r="A362" s="72" t="s">
        <v>1058</v>
      </c>
      <c r="B362" s="66" t="s">
        <v>1059</v>
      </c>
      <c r="C362" s="67">
        <v>63</v>
      </c>
      <c r="D362" s="67" t="s">
        <v>343</v>
      </c>
      <c r="E362" s="71">
        <v>0.26823469397949901</v>
      </c>
      <c r="F362" s="68">
        <v>62.381852551984899</v>
      </c>
      <c r="G362" s="71">
        <v>0.24944189334833899</v>
      </c>
      <c r="H362" s="68">
        <v>22.3062381852552</v>
      </c>
      <c r="I362" s="71">
        <v>2.0749798809429299E-10</v>
      </c>
      <c r="J362" s="68">
        <v>1.7958412098298699</v>
      </c>
      <c r="K362" s="71">
        <v>0.55526218838265995</v>
      </c>
      <c r="L362" s="68">
        <v>73.534971644612497</v>
      </c>
    </row>
    <row r="363" spans="1:12" x14ac:dyDescent="0.2">
      <c r="A363" s="72" t="s">
        <v>1060</v>
      </c>
      <c r="B363" s="66" t="s">
        <v>1061</v>
      </c>
      <c r="C363" s="67">
        <v>63</v>
      </c>
      <c r="D363" s="67" t="s">
        <v>343</v>
      </c>
      <c r="E363" s="71">
        <v>0.18370551191245099</v>
      </c>
      <c r="F363" s="68">
        <v>34.971644612476403</v>
      </c>
      <c r="G363" s="71">
        <v>0.28303233728972099</v>
      </c>
      <c r="H363" s="68">
        <v>72.589792060491504</v>
      </c>
      <c r="I363" s="71">
        <v>3.6510568172249798E-2</v>
      </c>
      <c r="J363" s="68">
        <v>49.810964083175797</v>
      </c>
      <c r="K363" s="71">
        <v>0.231573630275382</v>
      </c>
      <c r="L363" s="68">
        <v>44.990548204158799</v>
      </c>
    </row>
    <row r="364" spans="1:12" x14ac:dyDescent="0.2">
      <c r="A364" s="72" t="s">
        <v>1062</v>
      </c>
      <c r="B364" s="66" t="s">
        <v>1063</v>
      </c>
      <c r="C364" s="67">
        <v>63</v>
      </c>
      <c r="D364" s="67" t="s">
        <v>343</v>
      </c>
      <c r="E364" s="71">
        <v>0.16899796908951201</v>
      </c>
      <c r="F364" s="68">
        <v>30.907372400756099</v>
      </c>
      <c r="G364" s="71">
        <v>0.25054738132772802</v>
      </c>
      <c r="H364" s="68">
        <v>43.005671077504701</v>
      </c>
      <c r="I364" s="71">
        <v>4.5902505355869802E-2</v>
      </c>
      <c r="J364" s="68">
        <v>55.860113421550103</v>
      </c>
      <c r="K364" s="71">
        <v>0.21054402058493801</v>
      </c>
      <c r="L364" s="68">
        <v>43.194706994328897</v>
      </c>
    </row>
    <row r="365" spans="1:12" x14ac:dyDescent="0.2">
      <c r="A365" s="72" t="s">
        <v>1064</v>
      </c>
      <c r="B365" s="66" t="s">
        <v>1065</v>
      </c>
      <c r="C365" s="67"/>
      <c r="D365" s="67" t="s">
        <v>343</v>
      </c>
      <c r="E365" s="71"/>
      <c r="F365" s="68"/>
      <c r="G365" s="71"/>
      <c r="H365" s="68"/>
      <c r="I365" s="71"/>
      <c r="J365" s="68"/>
      <c r="K365" s="71"/>
      <c r="L365" s="68"/>
    </row>
    <row r="366" spans="1:12" x14ac:dyDescent="0.2">
      <c r="A366" s="72" t="s">
        <v>1066</v>
      </c>
      <c r="B366" s="66" t="s">
        <v>1067</v>
      </c>
      <c r="C366" s="67">
        <v>63</v>
      </c>
      <c r="D366" s="67" t="s">
        <v>343</v>
      </c>
      <c r="E366" s="71">
        <v>0.126037436725908</v>
      </c>
      <c r="F366" s="68">
        <v>13.327032136105901</v>
      </c>
      <c r="G366" s="71">
        <v>0.25453594601670598</v>
      </c>
      <c r="H366" s="68">
        <v>51.039697542533098</v>
      </c>
      <c r="I366" s="71">
        <v>3.8730510433896498E-2</v>
      </c>
      <c r="J366" s="68">
        <v>51.228733459357301</v>
      </c>
      <c r="K366" s="71">
        <v>8.4845853727122E-2</v>
      </c>
      <c r="L366" s="68">
        <v>26.559546313799601</v>
      </c>
    </row>
    <row r="367" spans="1:12" x14ac:dyDescent="0.2">
      <c r="A367" s="72" t="s">
        <v>1068</v>
      </c>
      <c r="B367" s="66" t="s">
        <v>1069</v>
      </c>
      <c r="C367" s="67">
        <v>63</v>
      </c>
      <c r="D367" s="67" t="s">
        <v>343</v>
      </c>
      <c r="E367" s="71">
        <v>0.12793585131457799</v>
      </c>
      <c r="F367" s="68">
        <v>13.705103969754299</v>
      </c>
      <c r="G367" s="71">
        <v>0.246024325829688</v>
      </c>
      <c r="H367" s="68">
        <v>19.4706994328922</v>
      </c>
      <c r="I367" s="71">
        <v>3.3647018182850201E-2</v>
      </c>
      <c r="J367" s="68">
        <v>48.015122873345902</v>
      </c>
      <c r="K367" s="71">
        <v>0.104136209931195</v>
      </c>
      <c r="L367" s="68">
        <v>30.340264650283601</v>
      </c>
    </row>
    <row r="368" spans="1:12" x14ac:dyDescent="0.2">
      <c r="A368" s="72" t="s">
        <v>1070</v>
      </c>
      <c r="B368" s="66" t="s">
        <v>1071</v>
      </c>
      <c r="C368" s="67">
        <v>63</v>
      </c>
      <c r="D368" s="67" t="s">
        <v>343</v>
      </c>
      <c r="E368" s="71">
        <v>0.104595054742565</v>
      </c>
      <c r="F368" s="68">
        <v>6.7107750472589798</v>
      </c>
      <c r="G368" s="71">
        <v>0.24924477461911901</v>
      </c>
      <c r="H368" s="68">
        <v>21.8336483931947</v>
      </c>
      <c r="I368" s="71">
        <v>5.61285457323994E-2</v>
      </c>
      <c r="J368" s="68">
        <v>61.531190926275997</v>
      </c>
      <c r="K368" s="71">
        <v>8.4118438761776604E-3</v>
      </c>
      <c r="L368" s="68">
        <v>8.6011342155009505</v>
      </c>
    </row>
    <row r="369" spans="1:12" x14ac:dyDescent="0.2">
      <c r="A369" s="72" t="s">
        <v>1072</v>
      </c>
      <c r="B369" s="66" t="s">
        <v>1073</v>
      </c>
      <c r="C369" s="67">
        <v>63</v>
      </c>
      <c r="D369" s="67" t="s">
        <v>343</v>
      </c>
      <c r="E369" s="71">
        <v>9.9705713372070001E-2</v>
      </c>
      <c r="F369" s="68">
        <v>5.1984877126654103</v>
      </c>
      <c r="G369" s="71">
        <v>0.25071991893375201</v>
      </c>
      <c r="H369" s="68">
        <v>43.100189035916799</v>
      </c>
      <c r="I369" s="71">
        <v>4.4191299244369001E-2</v>
      </c>
      <c r="J369" s="68">
        <v>54.536862003780698</v>
      </c>
      <c r="K369" s="71">
        <v>4.2059219380888302E-3</v>
      </c>
      <c r="L369" s="68">
        <v>6.2381852551984904</v>
      </c>
    </row>
    <row r="370" spans="1:12" x14ac:dyDescent="0.2">
      <c r="A370" s="72" t="s">
        <v>1074</v>
      </c>
      <c r="B370" s="66" t="s">
        <v>1075</v>
      </c>
      <c r="C370" s="67">
        <v>63</v>
      </c>
      <c r="D370" s="67" t="s">
        <v>343</v>
      </c>
      <c r="E370" s="71">
        <v>9.8106082336899603E-2</v>
      </c>
      <c r="F370" s="68">
        <v>4.4423440453686203</v>
      </c>
      <c r="G370" s="71">
        <v>0.24726889164763199</v>
      </c>
      <c r="H370" s="68">
        <v>20.4158790170132</v>
      </c>
      <c r="I370" s="71">
        <v>4.5647381383704097E-2</v>
      </c>
      <c r="J370" s="68">
        <v>55.482041587901698</v>
      </c>
      <c r="K370" s="71">
        <v>1.4019739793629401E-3</v>
      </c>
      <c r="L370" s="68">
        <v>5.1039697542533098</v>
      </c>
    </row>
    <row r="371" spans="1:12" x14ac:dyDescent="0.2">
      <c r="A371" s="72" t="s">
        <v>1076</v>
      </c>
      <c r="B371" s="66" t="s">
        <v>1077</v>
      </c>
      <c r="C371" s="67">
        <v>63</v>
      </c>
      <c r="D371" s="67" t="s">
        <v>343</v>
      </c>
      <c r="E371" s="71">
        <v>0.106580853734183</v>
      </c>
      <c r="F371" s="68">
        <v>6.9943289224952698</v>
      </c>
      <c r="G371" s="71">
        <v>0.245013454479207</v>
      </c>
      <c r="H371" s="68">
        <v>18.620037807183401</v>
      </c>
      <c r="I371" s="71">
        <v>7.4729106723341196E-2</v>
      </c>
      <c r="J371" s="68">
        <v>67.485822306238205</v>
      </c>
      <c r="K371" s="71">
        <v>0</v>
      </c>
      <c r="L371" s="68">
        <v>3.4026465028355402</v>
      </c>
    </row>
    <row r="372" spans="1:12" x14ac:dyDescent="0.2">
      <c r="A372" s="72" t="s">
        <v>1078</v>
      </c>
      <c r="B372" s="66" t="s">
        <v>1079</v>
      </c>
      <c r="C372" s="67">
        <v>67</v>
      </c>
      <c r="D372" s="67" t="s">
        <v>343</v>
      </c>
      <c r="E372" s="71">
        <v>9.5241877805927896E-2</v>
      </c>
      <c r="F372" s="68">
        <v>24.446142093200901</v>
      </c>
      <c r="G372" s="71">
        <v>0.211727758147286</v>
      </c>
      <c r="H372" s="68">
        <v>11.4591291061879</v>
      </c>
      <c r="I372" s="71">
        <v>7.1570690804478698E-2</v>
      </c>
      <c r="J372" s="68">
        <v>72.574484339190207</v>
      </c>
      <c r="K372" s="71">
        <v>2.4271844660194199E-3</v>
      </c>
      <c r="L372" s="68">
        <v>17.723453017570701</v>
      </c>
    </row>
    <row r="373" spans="1:12" x14ac:dyDescent="0.2">
      <c r="A373" s="72" t="s">
        <v>1080</v>
      </c>
      <c r="B373" s="66" t="s">
        <v>1081</v>
      </c>
      <c r="C373" s="67">
        <v>67</v>
      </c>
      <c r="D373" s="67" t="s">
        <v>343</v>
      </c>
      <c r="E373" s="71">
        <v>6.5685690332018501E-2</v>
      </c>
      <c r="F373" s="68">
        <v>3.3613445378151301</v>
      </c>
      <c r="G373" s="71">
        <v>0.19392242648709901</v>
      </c>
      <c r="H373" s="68">
        <v>9.3200916730328505</v>
      </c>
      <c r="I373" s="71">
        <v>7.0746004293690005E-4</v>
      </c>
      <c r="J373" s="68">
        <v>3.3613445378151301</v>
      </c>
      <c r="K373" s="71">
        <v>2.4271844660194199E-3</v>
      </c>
      <c r="L373" s="68">
        <v>17.723453017570701</v>
      </c>
    </row>
    <row r="374" spans="1:12" x14ac:dyDescent="0.2">
      <c r="A374" s="72" t="s">
        <v>1082</v>
      </c>
      <c r="B374" s="66" t="s">
        <v>1083</v>
      </c>
      <c r="C374" s="67">
        <v>67</v>
      </c>
      <c r="D374" s="67" t="s">
        <v>343</v>
      </c>
      <c r="E374" s="71">
        <v>6.46355065755993E-2</v>
      </c>
      <c r="F374" s="68">
        <v>3.2085561497326198</v>
      </c>
      <c r="G374" s="71">
        <v>0.17846997355211</v>
      </c>
      <c r="H374" s="68">
        <v>7.6394194041252899</v>
      </c>
      <c r="I374" s="71">
        <v>8.1549927766295608E-3</v>
      </c>
      <c r="J374" s="68">
        <v>24.5989304812834</v>
      </c>
      <c r="K374" s="71">
        <v>7.2815533980582596E-3</v>
      </c>
      <c r="L374" s="68">
        <v>21.543162719633301</v>
      </c>
    </row>
    <row r="375" spans="1:12" x14ac:dyDescent="0.2">
      <c r="A375" s="72" t="s">
        <v>1084</v>
      </c>
      <c r="B375" s="66" t="s">
        <v>1085</v>
      </c>
      <c r="C375" s="67">
        <v>67</v>
      </c>
      <c r="D375" s="67" t="s">
        <v>343</v>
      </c>
      <c r="E375" s="71">
        <v>8.00450442350219E-2</v>
      </c>
      <c r="F375" s="68">
        <v>5.9587471352177204</v>
      </c>
      <c r="G375" s="71">
        <v>0.23732426229291301</v>
      </c>
      <c r="H375" s="68">
        <v>18.258212375859401</v>
      </c>
      <c r="I375" s="71">
        <v>3.8368594613361301E-4</v>
      </c>
      <c r="J375" s="68">
        <v>1.83346065699007</v>
      </c>
      <c r="K375" s="71">
        <v>2.4271844660194199E-3</v>
      </c>
      <c r="L375" s="68">
        <v>17.723453017570701</v>
      </c>
    </row>
    <row r="376" spans="1:12" x14ac:dyDescent="0.2">
      <c r="A376" s="72" t="s">
        <v>1086</v>
      </c>
      <c r="B376" s="66" t="s">
        <v>1087</v>
      </c>
      <c r="C376" s="67">
        <v>67</v>
      </c>
      <c r="D376" s="67" t="s">
        <v>343</v>
      </c>
      <c r="E376" s="71">
        <v>8.7012118872075606E-2</v>
      </c>
      <c r="F376" s="68">
        <v>12.834224598930501</v>
      </c>
      <c r="G376" s="71">
        <v>0.249999995961312</v>
      </c>
      <c r="H376" s="68">
        <v>33.3842627960275</v>
      </c>
      <c r="I376" s="71">
        <v>1.1036360654914999E-2</v>
      </c>
      <c r="J376" s="68">
        <v>30.481283422459899</v>
      </c>
      <c r="K376" s="71">
        <v>0</v>
      </c>
      <c r="L376" s="68">
        <v>13.445378151260501</v>
      </c>
    </row>
    <row r="377" spans="1:12" x14ac:dyDescent="0.2">
      <c r="A377" s="72" t="s">
        <v>1088</v>
      </c>
      <c r="B377" s="66" t="s">
        <v>1089</v>
      </c>
      <c r="C377" s="67">
        <v>67</v>
      </c>
      <c r="D377" s="67" t="s">
        <v>343</v>
      </c>
      <c r="E377" s="71">
        <v>8.4164363727915095E-2</v>
      </c>
      <c r="F377" s="68">
        <v>8.3269671504965608</v>
      </c>
      <c r="G377" s="71">
        <v>0.24999990954822501</v>
      </c>
      <c r="H377" s="68">
        <v>32.085561497326204</v>
      </c>
      <c r="I377" s="71">
        <v>6.5997169501065295E-5</v>
      </c>
      <c r="J377" s="68">
        <v>1.0695187165775399</v>
      </c>
      <c r="K377" s="71">
        <v>2.4271844660194199E-3</v>
      </c>
      <c r="L377" s="68">
        <v>17.723453017570701</v>
      </c>
    </row>
    <row r="378" spans="1:12" x14ac:dyDescent="0.2">
      <c r="A378" s="72" t="s">
        <v>1090</v>
      </c>
      <c r="B378" s="66" t="s">
        <v>1091</v>
      </c>
      <c r="C378" s="67">
        <v>67</v>
      </c>
      <c r="D378" s="67" t="s">
        <v>343</v>
      </c>
      <c r="E378" s="71">
        <v>8.4834613214562496E-2</v>
      </c>
      <c r="F378" s="68">
        <v>9.0145148968678406</v>
      </c>
      <c r="G378" s="71">
        <v>0.249649470711649</v>
      </c>
      <c r="H378" s="68">
        <v>29.258976317799799</v>
      </c>
      <c r="I378" s="71">
        <v>0</v>
      </c>
      <c r="J378" s="68">
        <v>0.611153552330023</v>
      </c>
      <c r="K378" s="71">
        <v>4.8543689320388397E-3</v>
      </c>
      <c r="L378" s="68">
        <v>19.633307868602</v>
      </c>
    </row>
    <row r="379" spans="1:12" x14ac:dyDescent="0.2">
      <c r="A379" s="72" t="s">
        <v>1092</v>
      </c>
      <c r="B379" s="66" t="s">
        <v>1093</v>
      </c>
      <c r="C379" s="67">
        <v>67</v>
      </c>
      <c r="D379" s="67" t="s">
        <v>343</v>
      </c>
      <c r="E379" s="71">
        <v>7.0380239501530897E-2</v>
      </c>
      <c r="F379" s="68">
        <v>4.0488922841864001</v>
      </c>
      <c r="G379" s="71">
        <v>0.20143198064051501</v>
      </c>
      <c r="H379" s="68">
        <v>10.313216195569099</v>
      </c>
      <c r="I379" s="71">
        <v>0</v>
      </c>
      <c r="J379" s="68">
        <v>0.611153552330023</v>
      </c>
      <c r="K379" s="71">
        <v>9.7087378640776795E-3</v>
      </c>
      <c r="L379" s="68">
        <v>23.605805958747101</v>
      </c>
    </row>
    <row r="380" spans="1:12" x14ac:dyDescent="0.2">
      <c r="A380" s="72" t="s">
        <v>1094</v>
      </c>
      <c r="B380" s="66" t="s">
        <v>1095</v>
      </c>
      <c r="C380" s="67">
        <v>67</v>
      </c>
      <c r="D380" s="67" t="s">
        <v>343</v>
      </c>
      <c r="E380" s="71">
        <v>9.8886570625043704E-2</v>
      </c>
      <c r="F380" s="68">
        <v>28.189457601222301</v>
      </c>
      <c r="G380" s="71">
        <v>0.24999983122859401</v>
      </c>
      <c r="H380" s="68">
        <v>31.932773109243701</v>
      </c>
      <c r="I380" s="71">
        <v>3.9378327248478701E-2</v>
      </c>
      <c r="J380" s="68">
        <v>58.135981665393402</v>
      </c>
      <c r="K380" s="71">
        <v>7.2815533980582596E-3</v>
      </c>
      <c r="L380" s="68">
        <v>21.543162719633301</v>
      </c>
    </row>
    <row r="381" spans="1:12" x14ac:dyDescent="0.2">
      <c r="A381" s="72" t="s">
        <v>1096</v>
      </c>
      <c r="B381" s="66" t="s">
        <v>1097</v>
      </c>
      <c r="C381" s="67">
        <v>67</v>
      </c>
      <c r="D381" s="67" t="s">
        <v>343</v>
      </c>
      <c r="E381" s="71">
        <v>0.139577442162376</v>
      </c>
      <c r="F381" s="68">
        <v>51.413292589763202</v>
      </c>
      <c r="G381" s="71">
        <v>0.24496033193848599</v>
      </c>
      <c r="H381" s="68">
        <v>23.7585943468296</v>
      </c>
      <c r="I381" s="71">
        <v>0.15435451882048701</v>
      </c>
      <c r="J381" s="68">
        <v>86.019862490450706</v>
      </c>
      <c r="K381" s="71">
        <v>1.9417475728155401E-2</v>
      </c>
      <c r="L381" s="68">
        <v>32.773109243697498</v>
      </c>
    </row>
    <row r="382" spans="1:12" x14ac:dyDescent="0.2">
      <c r="A382" s="72" t="s">
        <v>1098</v>
      </c>
      <c r="B382" s="66" t="s">
        <v>1099</v>
      </c>
      <c r="C382" s="67">
        <v>67</v>
      </c>
      <c r="D382" s="67" t="s">
        <v>343</v>
      </c>
      <c r="E382" s="71">
        <v>9.2482642741316207E-2</v>
      </c>
      <c r="F382" s="68">
        <v>20.626432391138302</v>
      </c>
      <c r="G382" s="71">
        <v>0.25</v>
      </c>
      <c r="H382" s="68">
        <v>43.621084797555397</v>
      </c>
      <c r="I382" s="71">
        <v>3.1760835637545601E-3</v>
      </c>
      <c r="J382" s="68">
        <v>11.993888464476701</v>
      </c>
      <c r="K382" s="71">
        <v>2.4271844660194199E-2</v>
      </c>
      <c r="L382" s="68">
        <v>36.592818945760101</v>
      </c>
    </row>
    <row r="383" spans="1:12" x14ac:dyDescent="0.2">
      <c r="A383" s="72" t="s">
        <v>1100</v>
      </c>
      <c r="B383" s="66" t="s">
        <v>1101</v>
      </c>
      <c r="C383" s="67">
        <v>67</v>
      </c>
      <c r="D383" s="67" t="s">
        <v>343</v>
      </c>
      <c r="E383" s="71">
        <v>6.9344893847982897E-2</v>
      </c>
      <c r="F383" s="68">
        <v>3.8961038961039001</v>
      </c>
      <c r="G383" s="71">
        <v>0.152664758102596</v>
      </c>
      <c r="H383" s="68">
        <v>5.7295645530939598</v>
      </c>
      <c r="I383" s="71">
        <v>4.3234001111255499E-2</v>
      </c>
      <c r="J383" s="68">
        <v>60.962566844919799</v>
      </c>
      <c r="K383" s="71">
        <v>1.2135922330097099E-2</v>
      </c>
      <c r="L383" s="68">
        <v>25.592055003819699</v>
      </c>
    </row>
    <row r="384" spans="1:12" x14ac:dyDescent="0.2">
      <c r="A384" s="72" t="s">
        <v>1102</v>
      </c>
      <c r="B384" s="66" t="s">
        <v>1103</v>
      </c>
      <c r="C384" s="67">
        <v>67</v>
      </c>
      <c r="D384" s="67" t="s">
        <v>343</v>
      </c>
      <c r="E384" s="71">
        <v>0.12810464360007801</v>
      </c>
      <c r="F384" s="68">
        <v>45.225362872421698</v>
      </c>
      <c r="G384" s="71">
        <v>0.242514614610917</v>
      </c>
      <c r="H384" s="68">
        <v>21.543162719633301</v>
      </c>
      <c r="I384" s="71">
        <v>0.117527471529123</v>
      </c>
      <c r="J384" s="68">
        <v>81.130634071810505</v>
      </c>
      <c r="K384" s="71">
        <v>2.4271844660194199E-2</v>
      </c>
      <c r="L384" s="68">
        <v>36.592818945760101</v>
      </c>
    </row>
    <row r="385" spans="1:12" x14ac:dyDescent="0.2">
      <c r="A385" s="72" t="s">
        <v>1104</v>
      </c>
      <c r="B385" s="66" t="s">
        <v>1105</v>
      </c>
      <c r="C385" s="67">
        <v>67</v>
      </c>
      <c r="D385" s="67" t="s">
        <v>343</v>
      </c>
      <c r="E385" s="71">
        <v>9.3753696303882195E-2</v>
      </c>
      <c r="F385" s="68">
        <v>22.689075630252098</v>
      </c>
      <c r="G385" s="71">
        <v>0.24914584417287999</v>
      </c>
      <c r="H385" s="68">
        <v>28.3422459893048</v>
      </c>
      <c r="I385" s="71">
        <v>2.9890311465331399E-3</v>
      </c>
      <c r="J385" s="68">
        <v>11.3063407181054</v>
      </c>
      <c r="K385" s="71">
        <v>2.9126213592233E-2</v>
      </c>
      <c r="L385" s="68">
        <v>40.183346065698998</v>
      </c>
    </row>
    <row r="386" spans="1:12" x14ac:dyDescent="0.2">
      <c r="A386" s="72" t="s">
        <v>1106</v>
      </c>
      <c r="B386" s="66" t="s">
        <v>1107</v>
      </c>
      <c r="C386" s="67">
        <v>67</v>
      </c>
      <c r="D386" s="67" t="s">
        <v>343</v>
      </c>
      <c r="E386" s="71">
        <v>8.1608767245718E-2</v>
      </c>
      <c r="F386" s="68">
        <v>6.6462948815890002</v>
      </c>
      <c r="G386" s="71">
        <v>0.21667320919282701</v>
      </c>
      <c r="H386" s="68">
        <v>12.681436210848</v>
      </c>
      <c r="I386" s="71">
        <v>1.60171702142301E-2</v>
      </c>
      <c r="J386" s="68">
        <v>38.655462184873997</v>
      </c>
      <c r="K386" s="71">
        <v>1.2135922330097099E-2</v>
      </c>
      <c r="L386" s="68">
        <v>25.592055003819699</v>
      </c>
    </row>
    <row r="387" spans="1:12" x14ac:dyDescent="0.2">
      <c r="A387" s="72" t="s">
        <v>1108</v>
      </c>
      <c r="B387" s="66" t="s">
        <v>1109</v>
      </c>
      <c r="C387" s="67">
        <v>67</v>
      </c>
      <c r="D387" s="67" t="s">
        <v>343</v>
      </c>
      <c r="E387" s="71">
        <v>8.2956378670633102E-2</v>
      </c>
      <c r="F387" s="68">
        <v>7.4102368220015302</v>
      </c>
      <c r="G387" s="71">
        <v>0.22945606826577</v>
      </c>
      <c r="H387" s="68">
        <v>15.355233002291801</v>
      </c>
      <c r="I387" s="71">
        <v>4.8499609500126904E-3</v>
      </c>
      <c r="J387" s="68">
        <v>17.4178762414057</v>
      </c>
      <c r="K387" s="71">
        <v>1.45631067961165E-2</v>
      </c>
      <c r="L387" s="68">
        <v>28.189457601222301</v>
      </c>
    </row>
    <row r="388" spans="1:12" x14ac:dyDescent="0.2">
      <c r="A388" s="72" t="s">
        <v>1110</v>
      </c>
      <c r="B388" s="66" t="s">
        <v>1111</v>
      </c>
      <c r="C388" s="67">
        <v>67</v>
      </c>
      <c r="D388" s="67" t="s">
        <v>343</v>
      </c>
      <c r="E388" s="71">
        <v>0.16901617924917101</v>
      </c>
      <c r="F388" s="68">
        <v>62.108479755538603</v>
      </c>
      <c r="G388" s="71">
        <v>0.26920881629785698</v>
      </c>
      <c r="H388" s="68">
        <v>67.379679144384994</v>
      </c>
      <c r="I388" s="71">
        <v>0.22084943018751799</v>
      </c>
      <c r="J388" s="68">
        <v>91.138273491214704</v>
      </c>
      <c r="K388" s="71">
        <v>1.6990291262135901E-2</v>
      </c>
      <c r="L388" s="68">
        <v>30.175706646294898</v>
      </c>
    </row>
    <row r="389" spans="1:12" x14ac:dyDescent="0.2">
      <c r="A389" s="72" t="s">
        <v>1112</v>
      </c>
      <c r="B389" s="66" t="s">
        <v>1113</v>
      </c>
      <c r="C389" s="67">
        <v>67</v>
      </c>
      <c r="D389" s="67" t="s">
        <v>343</v>
      </c>
      <c r="E389" s="71">
        <v>0.15881680730486</v>
      </c>
      <c r="F389" s="68">
        <v>59.434682964094698</v>
      </c>
      <c r="G389" s="71">
        <v>0.19728220727628501</v>
      </c>
      <c r="H389" s="68">
        <v>9.8548510313216209</v>
      </c>
      <c r="I389" s="71">
        <v>0.26217792337616103</v>
      </c>
      <c r="J389" s="68">
        <v>93.124522536287202</v>
      </c>
      <c r="K389" s="71">
        <v>1.6990291262135901E-2</v>
      </c>
      <c r="L389" s="68">
        <v>30.175706646294898</v>
      </c>
    </row>
    <row r="390" spans="1:12" x14ac:dyDescent="0.2">
      <c r="A390" s="72" t="s">
        <v>1114</v>
      </c>
      <c r="B390" s="66" t="s">
        <v>1115</v>
      </c>
      <c r="C390" s="67">
        <v>67</v>
      </c>
      <c r="D390" s="67" t="s">
        <v>343</v>
      </c>
      <c r="E390" s="71">
        <v>0.13988661404456099</v>
      </c>
      <c r="F390" s="68">
        <v>51.718869365928199</v>
      </c>
      <c r="G390" s="71">
        <v>0.18153558818721399</v>
      </c>
      <c r="H390" s="68">
        <v>7.8686019862490504</v>
      </c>
      <c r="I390" s="71">
        <v>0.223561147150353</v>
      </c>
      <c r="J390" s="68">
        <v>91.291061879297203</v>
      </c>
      <c r="K390" s="71">
        <v>1.45631067961165E-2</v>
      </c>
      <c r="L390" s="68">
        <v>28.189457601222301</v>
      </c>
    </row>
    <row r="391" spans="1:12" x14ac:dyDescent="0.2">
      <c r="A391" s="72" t="s">
        <v>1116</v>
      </c>
      <c r="B391" s="66" t="s">
        <v>1117</v>
      </c>
      <c r="C391" s="67">
        <v>67</v>
      </c>
      <c r="D391" s="67" t="s">
        <v>343</v>
      </c>
      <c r="E391" s="71">
        <v>0.13435022283407699</v>
      </c>
      <c r="F391" s="68">
        <v>48.663101604278097</v>
      </c>
      <c r="G391" s="71">
        <v>0.25</v>
      </c>
      <c r="H391" s="68">
        <v>43.621084797555397</v>
      </c>
      <c r="I391" s="71">
        <v>0.11907008597796</v>
      </c>
      <c r="J391" s="68">
        <v>81.436210847975602</v>
      </c>
      <c r="K391" s="71">
        <v>3.3980582524271802E-2</v>
      </c>
      <c r="L391" s="68">
        <v>42.245989304812802</v>
      </c>
    </row>
    <row r="392" spans="1:12" x14ac:dyDescent="0.2">
      <c r="A392" s="72" t="s">
        <v>1118</v>
      </c>
      <c r="B392" s="66" t="s">
        <v>1119</v>
      </c>
      <c r="C392" s="67">
        <v>67</v>
      </c>
      <c r="D392" s="67" t="s">
        <v>343</v>
      </c>
      <c r="E392" s="71">
        <v>0.16669477522004</v>
      </c>
      <c r="F392" s="68">
        <v>61.497326203208601</v>
      </c>
      <c r="G392" s="71">
        <v>0.25377016626668902</v>
      </c>
      <c r="H392" s="68">
        <v>51.566080977845701</v>
      </c>
      <c r="I392" s="71">
        <v>0.21718794580119899</v>
      </c>
      <c r="J392" s="68">
        <v>90.832696715049707</v>
      </c>
      <c r="K392" s="71">
        <v>2.9126213592233E-2</v>
      </c>
      <c r="L392" s="68">
        <v>40.183346065698998</v>
      </c>
    </row>
    <row r="393" spans="1:12" x14ac:dyDescent="0.2">
      <c r="A393" s="72" t="s">
        <v>1120</v>
      </c>
      <c r="B393" s="66" t="s">
        <v>1121</v>
      </c>
      <c r="C393" s="67">
        <v>67</v>
      </c>
      <c r="D393" s="67" t="s">
        <v>343</v>
      </c>
      <c r="E393" s="71">
        <v>8.5760517799352703E-2</v>
      </c>
      <c r="F393" s="68">
        <v>10.4660045836516</v>
      </c>
      <c r="G393" s="71">
        <v>0.25</v>
      </c>
      <c r="H393" s="68">
        <v>43.621084797555397</v>
      </c>
      <c r="I393" s="71">
        <v>0</v>
      </c>
      <c r="J393" s="68">
        <v>0.611153552330023</v>
      </c>
      <c r="K393" s="71">
        <v>7.2815533980582596E-3</v>
      </c>
      <c r="L393" s="68">
        <v>21.543162719633301</v>
      </c>
    </row>
    <row r="394" spans="1:12" x14ac:dyDescent="0.2">
      <c r="A394" s="72" t="s">
        <v>1122</v>
      </c>
      <c r="B394" s="66" t="s">
        <v>1123</v>
      </c>
      <c r="C394" s="67">
        <v>67</v>
      </c>
      <c r="D394" s="67" t="s">
        <v>343</v>
      </c>
      <c r="E394" s="71">
        <v>9.07806340889631E-2</v>
      </c>
      <c r="F394" s="68">
        <v>18.105423987776899</v>
      </c>
      <c r="G394" s="71">
        <v>0.24520334383070799</v>
      </c>
      <c r="H394" s="68">
        <v>24.064171122994701</v>
      </c>
      <c r="I394" s="71">
        <v>4.3952930996726298E-4</v>
      </c>
      <c r="J394" s="68">
        <v>2.0626432391138301</v>
      </c>
      <c r="K394" s="71">
        <v>2.6699029126213601E-2</v>
      </c>
      <c r="L394" s="68">
        <v>38.197097020626401</v>
      </c>
    </row>
    <row r="395" spans="1:12" x14ac:dyDescent="0.2">
      <c r="A395" s="72" t="s">
        <v>1124</v>
      </c>
      <c r="B395" s="66" t="s">
        <v>1125</v>
      </c>
      <c r="C395" s="67">
        <v>67</v>
      </c>
      <c r="D395" s="67" t="s">
        <v>343</v>
      </c>
      <c r="E395" s="71">
        <v>7.9404029045970298E-2</v>
      </c>
      <c r="F395" s="68">
        <v>5.8059587471352199</v>
      </c>
      <c r="G395" s="71">
        <v>0.235784902671892</v>
      </c>
      <c r="H395" s="68">
        <v>17.647058823529399</v>
      </c>
      <c r="I395" s="71">
        <v>0</v>
      </c>
      <c r="J395" s="68">
        <v>0.611153552330023</v>
      </c>
      <c r="K395" s="71">
        <v>2.4271844660194199E-3</v>
      </c>
      <c r="L395" s="68">
        <v>17.723453017570701</v>
      </c>
    </row>
    <row r="396" spans="1:12" x14ac:dyDescent="0.2">
      <c r="A396" s="72" t="s">
        <v>1126</v>
      </c>
      <c r="B396" s="66" t="s">
        <v>1127</v>
      </c>
      <c r="C396" s="67">
        <v>67</v>
      </c>
      <c r="D396" s="67" t="s">
        <v>343</v>
      </c>
      <c r="E396" s="71">
        <v>9.2064690318718098E-2</v>
      </c>
      <c r="F396" s="68">
        <v>20.0152788388082</v>
      </c>
      <c r="G396" s="71">
        <v>0.24296094753246</v>
      </c>
      <c r="H396" s="68">
        <v>21.6959511077158</v>
      </c>
      <c r="I396" s="71">
        <v>2.8378754491655001E-2</v>
      </c>
      <c r="J396" s="68">
        <v>49.9618029029794</v>
      </c>
      <c r="K396" s="71">
        <v>4.8543689320388397E-3</v>
      </c>
      <c r="L396" s="68">
        <v>19.633307868602</v>
      </c>
    </row>
    <row r="397" spans="1:12" x14ac:dyDescent="0.2">
      <c r="A397" s="72" t="s">
        <v>1128</v>
      </c>
      <c r="B397" s="66" t="s">
        <v>1129</v>
      </c>
      <c r="C397" s="67">
        <v>67</v>
      </c>
      <c r="D397" s="67" t="s">
        <v>343</v>
      </c>
      <c r="E397" s="71">
        <v>8.8056001135898801E-2</v>
      </c>
      <c r="F397" s="68">
        <v>14.285714285714301</v>
      </c>
      <c r="G397" s="71">
        <v>0.25</v>
      </c>
      <c r="H397" s="68">
        <v>43.621084797555397</v>
      </c>
      <c r="I397" s="71">
        <v>9.3136344756576499E-3</v>
      </c>
      <c r="J397" s="68">
        <v>26.737967914438499</v>
      </c>
      <c r="K397" s="71">
        <v>4.8543689320388397E-3</v>
      </c>
      <c r="L397" s="68">
        <v>19.633307868602</v>
      </c>
    </row>
    <row r="398" spans="1:12" x14ac:dyDescent="0.2">
      <c r="A398" s="72" t="s">
        <v>1130</v>
      </c>
      <c r="B398" s="66" t="s">
        <v>1131</v>
      </c>
      <c r="C398" s="67">
        <v>67</v>
      </c>
      <c r="D398" s="67" t="s">
        <v>343</v>
      </c>
      <c r="E398" s="71">
        <v>7.1291605711532799E-2</v>
      </c>
      <c r="F398" s="68">
        <v>4.1252864782276504</v>
      </c>
      <c r="G398" s="71">
        <v>0.20841719253094401</v>
      </c>
      <c r="H398" s="68">
        <v>11.153552330022899</v>
      </c>
      <c r="I398" s="71">
        <v>6.0325567161525302E-4</v>
      </c>
      <c r="J398" s="68">
        <v>2.7501909854851001</v>
      </c>
      <c r="K398" s="71">
        <v>4.8543689320388397E-3</v>
      </c>
      <c r="L398" s="68">
        <v>19.633307868602</v>
      </c>
    </row>
    <row r="399" spans="1:12" x14ac:dyDescent="0.2">
      <c r="A399" s="72" t="s">
        <v>1132</v>
      </c>
      <c r="B399" s="66" t="s">
        <v>1133</v>
      </c>
      <c r="C399" s="67">
        <v>67</v>
      </c>
      <c r="D399" s="67" t="s">
        <v>343</v>
      </c>
      <c r="E399" s="71">
        <v>8.5731360907582099E-2</v>
      </c>
      <c r="F399" s="68">
        <v>10.3896103896104</v>
      </c>
      <c r="G399" s="71">
        <v>0.249951389504665</v>
      </c>
      <c r="H399" s="68">
        <v>30.328495034377401</v>
      </c>
      <c r="I399" s="71">
        <v>4.8155087520616001E-3</v>
      </c>
      <c r="J399" s="68">
        <v>17.265087853323099</v>
      </c>
      <c r="K399" s="71">
        <v>2.4271844660194199E-3</v>
      </c>
      <c r="L399" s="68">
        <v>17.723453017570701</v>
      </c>
    </row>
    <row r="400" spans="1:12" x14ac:dyDescent="0.2">
      <c r="A400" s="72" t="s">
        <v>1134</v>
      </c>
      <c r="B400" s="66" t="s">
        <v>1135</v>
      </c>
      <c r="C400" s="67">
        <v>67</v>
      </c>
      <c r="D400" s="67" t="s">
        <v>343</v>
      </c>
      <c r="E400" s="71">
        <v>8.6236767372973103E-2</v>
      </c>
      <c r="F400" s="68">
        <v>11.3063407181054</v>
      </c>
      <c r="G400" s="71">
        <v>0.23700142711334499</v>
      </c>
      <c r="H400" s="68">
        <v>18.029029793735699</v>
      </c>
      <c r="I400" s="71">
        <v>9.5729526754776504E-3</v>
      </c>
      <c r="J400" s="68">
        <v>27.654698242933499</v>
      </c>
      <c r="K400" s="71">
        <v>1.2135922330097099E-2</v>
      </c>
      <c r="L400" s="68">
        <v>25.592055003819699</v>
      </c>
    </row>
    <row r="401" spans="1:12" x14ac:dyDescent="0.2">
      <c r="A401" s="72" t="s">
        <v>1136</v>
      </c>
      <c r="B401" s="66" t="s">
        <v>1137</v>
      </c>
      <c r="C401" s="67">
        <v>67</v>
      </c>
      <c r="D401" s="67" t="s">
        <v>343</v>
      </c>
      <c r="E401" s="71">
        <v>8.6237215866285799E-2</v>
      </c>
      <c r="F401" s="68">
        <v>11.382734912146701</v>
      </c>
      <c r="G401" s="71">
        <v>0.24766312751675801</v>
      </c>
      <c r="H401" s="68">
        <v>26.355996944232199</v>
      </c>
      <c r="I401" s="71">
        <v>3.7669666840408201E-3</v>
      </c>
      <c r="J401" s="68">
        <v>14.667685255920601</v>
      </c>
      <c r="K401" s="71">
        <v>7.2815533980582596E-3</v>
      </c>
      <c r="L401" s="68">
        <v>21.543162719633301</v>
      </c>
    </row>
    <row r="402" spans="1:12" x14ac:dyDescent="0.2">
      <c r="A402" s="72" t="s">
        <v>1138</v>
      </c>
      <c r="B402" s="66" t="s">
        <v>1139</v>
      </c>
      <c r="C402" s="67">
        <v>67</v>
      </c>
      <c r="D402" s="67" t="s">
        <v>343</v>
      </c>
      <c r="E402" s="71">
        <v>5.8483206767034002E-2</v>
      </c>
      <c r="F402" s="68">
        <v>2.2918258212375902</v>
      </c>
      <c r="G402" s="71">
        <v>0.142195178439292</v>
      </c>
      <c r="H402" s="68">
        <v>5.1184110007639401</v>
      </c>
      <c r="I402" s="71">
        <v>1.70104380355733E-3</v>
      </c>
      <c r="J402" s="68">
        <v>6.9518716577540101</v>
      </c>
      <c r="K402" s="71">
        <v>3.1553398058252399E-2</v>
      </c>
      <c r="L402" s="68">
        <v>41.329258976317803</v>
      </c>
    </row>
    <row r="403" spans="1:12" x14ac:dyDescent="0.2">
      <c r="A403" s="72" t="s">
        <v>1140</v>
      </c>
      <c r="B403" s="66" t="s">
        <v>1141</v>
      </c>
      <c r="C403" s="67">
        <v>67</v>
      </c>
      <c r="D403" s="67" t="s">
        <v>343</v>
      </c>
      <c r="E403" s="71">
        <v>2.77710475262633E-2</v>
      </c>
      <c r="F403" s="68">
        <v>0.53475935828876997</v>
      </c>
      <c r="G403" s="71">
        <v>6.3895666850634594E-2</v>
      </c>
      <c r="H403" s="68">
        <v>1.83346065699007</v>
      </c>
      <c r="I403" s="71">
        <v>0</v>
      </c>
      <c r="J403" s="68">
        <v>0.611153552330023</v>
      </c>
      <c r="K403" s="71">
        <v>1.9417475728155401E-2</v>
      </c>
      <c r="L403" s="68">
        <v>32.773109243697498</v>
      </c>
    </row>
    <row r="404" spans="1:12" x14ac:dyDescent="0.2">
      <c r="A404" s="72" t="s">
        <v>1142</v>
      </c>
      <c r="B404" s="66" t="s">
        <v>1143</v>
      </c>
      <c r="C404" s="67">
        <v>67</v>
      </c>
      <c r="D404" s="67" t="s">
        <v>343</v>
      </c>
      <c r="E404" s="71">
        <v>0.13590373795890701</v>
      </c>
      <c r="F404" s="68">
        <v>49.350649350649299</v>
      </c>
      <c r="G404" s="71">
        <v>0.18230262403842801</v>
      </c>
      <c r="H404" s="68">
        <v>8.1741787624140603</v>
      </c>
      <c r="I404" s="71">
        <v>0.19142800731402199</v>
      </c>
      <c r="J404" s="68">
        <v>89.304812834224606</v>
      </c>
      <c r="K404" s="71">
        <v>3.3980582524271802E-2</v>
      </c>
      <c r="L404" s="68">
        <v>42.245989304812802</v>
      </c>
    </row>
    <row r="405" spans="1:12" x14ac:dyDescent="0.2">
      <c r="A405" s="72" t="s">
        <v>1144</v>
      </c>
      <c r="B405" s="66" t="s">
        <v>1145</v>
      </c>
      <c r="C405" s="67">
        <v>67</v>
      </c>
      <c r="D405" s="67" t="s">
        <v>343</v>
      </c>
      <c r="E405" s="71">
        <v>9.5761637408589395E-2</v>
      </c>
      <c r="F405" s="68">
        <v>25.133689839572199</v>
      </c>
      <c r="G405" s="71">
        <v>0.232363228486831</v>
      </c>
      <c r="H405" s="68">
        <v>16.2719633307869</v>
      </c>
      <c r="I405" s="71">
        <v>3.9508099525290899E-3</v>
      </c>
      <c r="J405" s="68">
        <v>15.4316271963331</v>
      </c>
      <c r="K405" s="71">
        <v>5.09708737864078E-2</v>
      </c>
      <c r="L405" s="68">
        <v>46.982429335370497</v>
      </c>
    </row>
    <row r="406" spans="1:12" x14ac:dyDescent="0.2">
      <c r="A406" s="72" t="s">
        <v>1146</v>
      </c>
      <c r="B406" s="66" t="s">
        <v>1147</v>
      </c>
      <c r="C406" s="67">
        <v>67</v>
      </c>
      <c r="D406" s="67" t="s">
        <v>343</v>
      </c>
      <c r="E406" s="71">
        <v>0.101713593188649</v>
      </c>
      <c r="F406" s="68">
        <v>30.175706646294898</v>
      </c>
      <c r="G406" s="71">
        <v>0.25384176325957097</v>
      </c>
      <c r="H406" s="68">
        <v>52.559205500381999</v>
      </c>
      <c r="I406" s="71">
        <v>3.2814251996889597E-4</v>
      </c>
      <c r="J406" s="68">
        <v>1.2987012987013</v>
      </c>
      <c r="K406" s="71">
        <v>5.09708737864078E-2</v>
      </c>
      <c r="L406" s="68">
        <v>46.982429335370497</v>
      </c>
    </row>
    <row r="407" spans="1:12" x14ac:dyDescent="0.2">
      <c r="A407" s="72" t="s">
        <v>1148</v>
      </c>
      <c r="B407" s="66" t="s">
        <v>1149</v>
      </c>
      <c r="C407" s="67">
        <v>67</v>
      </c>
      <c r="D407" s="67" t="s">
        <v>343</v>
      </c>
      <c r="E407" s="71">
        <v>9.4667847761024396E-2</v>
      </c>
      <c r="F407" s="68">
        <v>23.682200152788401</v>
      </c>
      <c r="G407" s="71">
        <v>0.25</v>
      </c>
      <c r="H407" s="68">
        <v>43.621084797555397</v>
      </c>
      <c r="I407" s="71">
        <v>2.2960758801269601E-5</v>
      </c>
      <c r="J407" s="68">
        <v>0.99312452253628702</v>
      </c>
      <c r="K407" s="71">
        <v>3.3980582524271802E-2</v>
      </c>
      <c r="L407" s="68">
        <v>42.245989304812802</v>
      </c>
    </row>
    <row r="408" spans="1:12" x14ac:dyDescent="0.2">
      <c r="A408" s="72" t="s">
        <v>1150</v>
      </c>
      <c r="B408" s="66" t="s">
        <v>1151</v>
      </c>
      <c r="C408" s="67">
        <v>67</v>
      </c>
      <c r="D408" s="67" t="s">
        <v>343</v>
      </c>
      <c r="E408" s="71">
        <v>0.113135058376725</v>
      </c>
      <c r="F408" s="68">
        <v>39.495798319327697</v>
      </c>
      <c r="G408" s="71">
        <v>0.24136088757060001</v>
      </c>
      <c r="H408" s="68">
        <v>20.626432391138302</v>
      </c>
      <c r="I408" s="71">
        <v>3.9791860375110399E-2</v>
      </c>
      <c r="J408" s="68">
        <v>58.517952635599698</v>
      </c>
      <c r="K408" s="71">
        <v>5.8252427184466E-2</v>
      </c>
      <c r="L408" s="68">
        <v>49.045072574484301</v>
      </c>
    </row>
    <row r="409" spans="1:12" x14ac:dyDescent="0.2">
      <c r="A409" s="72" t="s">
        <v>1152</v>
      </c>
      <c r="B409" s="66" t="s">
        <v>1153</v>
      </c>
      <c r="C409" s="67">
        <v>67</v>
      </c>
      <c r="D409" s="67" t="s">
        <v>343</v>
      </c>
      <c r="E409" s="71">
        <v>3.4338292323234799E-2</v>
      </c>
      <c r="F409" s="68">
        <v>0.611153552330023</v>
      </c>
      <c r="G409" s="71">
        <v>8.6042227708900396E-2</v>
      </c>
      <c r="H409" s="68">
        <v>2.4446142093200902</v>
      </c>
      <c r="I409" s="71">
        <v>2.40954246468751E-3</v>
      </c>
      <c r="J409" s="68">
        <v>9.7020626432391097</v>
      </c>
      <c r="K409" s="71">
        <v>1.45631067961165E-2</v>
      </c>
      <c r="L409" s="68">
        <v>28.189457601222301</v>
      </c>
    </row>
    <row r="410" spans="1:12" x14ac:dyDescent="0.2">
      <c r="A410" s="72" t="s">
        <v>1154</v>
      </c>
      <c r="B410" s="66" t="s">
        <v>1155</v>
      </c>
      <c r="C410" s="67">
        <v>67</v>
      </c>
      <c r="D410" s="67" t="s">
        <v>343</v>
      </c>
      <c r="E410" s="71">
        <v>8.5624043681845494E-2</v>
      </c>
      <c r="F410" s="68">
        <v>10.160427807486601</v>
      </c>
      <c r="G410" s="71">
        <v>0.24975691238490499</v>
      </c>
      <c r="H410" s="68">
        <v>29.488158899923601</v>
      </c>
      <c r="I410" s="71">
        <v>2.2608497285924499E-3</v>
      </c>
      <c r="J410" s="68">
        <v>9.2436974789915993</v>
      </c>
      <c r="K410" s="71">
        <v>4.8543689320388397E-3</v>
      </c>
      <c r="L410" s="68">
        <v>19.633307868602</v>
      </c>
    </row>
    <row r="411" spans="1:12" x14ac:dyDescent="0.2">
      <c r="A411" s="72" t="s">
        <v>1156</v>
      </c>
      <c r="B411" s="66" t="s">
        <v>1157</v>
      </c>
      <c r="C411" s="67">
        <v>67</v>
      </c>
      <c r="D411" s="67" t="s">
        <v>343</v>
      </c>
      <c r="E411" s="71">
        <v>8.2433900694043202E-2</v>
      </c>
      <c r="F411" s="68">
        <v>7.1810542398777697</v>
      </c>
      <c r="G411" s="71">
        <v>0.21672267329342201</v>
      </c>
      <c r="H411" s="68">
        <v>12.7578304048892</v>
      </c>
      <c r="I411" s="71">
        <v>8.7343685945333906E-3</v>
      </c>
      <c r="J411" s="68">
        <v>25.744843391902201</v>
      </c>
      <c r="K411" s="71">
        <v>2.18446601941748E-2</v>
      </c>
      <c r="L411" s="68">
        <v>34.224598930481299</v>
      </c>
    </row>
    <row r="412" spans="1:12" x14ac:dyDescent="0.2">
      <c r="A412" s="72" t="s">
        <v>1158</v>
      </c>
      <c r="B412" s="66" t="s">
        <v>1159</v>
      </c>
      <c r="C412" s="67">
        <v>67</v>
      </c>
      <c r="D412" s="67" t="s">
        <v>343</v>
      </c>
      <c r="E412" s="71">
        <v>2.2459348604785101E-2</v>
      </c>
      <c r="F412" s="68">
        <v>0.458365164247517</v>
      </c>
      <c r="G412" s="71">
        <v>4.9608194690301297E-2</v>
      </c>
      <c r="H412" s="68">
        <v>1.5278838808250601</v>
      </c>
      <c r="I412" s="71">
        <v>7.79559861918119E-4</v>
      </c>
      <c r="J412" s="68">
        <v>3.59052711993888</v>
      </c>
      <c r="K412" s="71">
        <v>1.6990291262135901E-2</v>
      </c>
      <c r="L412" s="68">
        <v>30.175706646294898</v>
      </c>
    </row>
    <row r="413" spans="1:12" x14ac:dyDescent="0.2">
      <c r="A413" s="72" t="s">
        <v>1160</v>
      </c>
      <c r="B413" s="66" t="s">
        <v>1161</v>
      </c>
      <c r="C413" s="67">
        <v>67</v>
      </c>
      <c r="D413" s="67" t="s">
        <v>343</v>
      </c>
      <c r="E413" s="71">
        <v>8.9276619379872704E-2</v>
      </c>
      <c r="F413" s="68">
        <v>16.042780748663102</v>
      </c>
      <c r="G413" s="71">
        <v>0.24132523186837801</v>
      </c>
      <c r="H413" s="68">
        <v>20.550038197096999</v>
      </c>
      <c r="I413" s="71">
        <v>1.19415194751231E-2</v>
      </c>
      <c r="J413" s="68">
        <v>32.161955691367503</v>
      </c>
      <c r="K413" s="71">
        <v>1.45631067961165E-2</v>
      </c>
      <c r="L413" s="68">
        <v>28.189457601222301</v>
      </c>
    </row>
    <row r="414" spans="1:12" x14ac:dyDescent="0.2">
      <c r="A414" s="72" t="s">
        <v>1162</v>
      </c>
      <c r="B414" s="66" t="s">
        <v>1163</v>
      </c>
      <c r="C414" s="67">
        <v>67</v>
      </c>
      <c r="D414" s="67" t="s">
        <v>343</v>
      </c>
      <c r="E414" s="71">
        <v>9.3588795661667806E-2</v>
      </c>
      <c r="F414" s="68">
        <v>22.5362872421696</v>
      </c>
      <c r="G414" s="71">
        <v>0.25054882332279599</v>
      </c>
      <c r="H414" s="68">
        <v>45.225362872421698</v>
      </c>
      <c r="I414" s="71">
        <v>3.51853453599395E-3</v>
      </c>
      <c r="J414" s="68">
        <v>13.598166539343</v>
      </c>
      <c r="K414" s="71">
        <v>2.6699029126213601E-2</v>
      </c>
      <c r="L414" s="68">
        <v>38.197097020626401</v>
      </c>
    </row>
    <row r="415" spans="1:12" x14ac:dyDescent="0.2">
      <c r="A415" s="72" t="s">
        <v>1164</v>
      </c>
      <c r="B415" s="66" t="s">
        <v>1165</v>
      </c>
      <c r="C415" s="67">
        <v>67</v>
      </c>
      <c r="D415" s="67" t="s">
        <v>343</v>
      </c>
      <c r="E415" s="71">
        <v>3.7718033358544498E-2</v>
      </c>
      <c r="F415" s="68">
        <v>0.68754774637127603</v>
      </c>
      <c r="G415" s="71">
        <v>9.9905941106689697E-2</v>
      </c>
      <c r="H415" s="68">
        <v>2.8265851795263601</v>
      </c>
      <c r="I415" s="71">
        <v>1.1122366388465899E-3</v>
      </c>
      <c r="J415" s="68">
        <v>4.9656226126814396</v>
      </c>
      <c r="K415" s="71">
        <v>1.2135922330097099E-2</v>
      </c>
      <c r="L415" s="68">
        <v>25.592055003819699</v>
      </c>
    </row>
    <row r="416" spans="1:12" x14ac:dyDescent="0.2">
      <c r="A416" s="72" t="s">
        <v>1166</v>
      </c>
      <c r="B416" s="66" t="s">
        <v>1167</v>
      </c>
      <c r="C416" s="67">
        <v>67</v>
      </c>
      <c r="D416" s="67" t="s">
        <v>343</v>
      </c>
      <c r="E416" s="71">
        <v>9.3859791857022395E-2</v>
      </c>
      <c r="F416" s="68">
        <v>22.841864018334601</v>
      </c>
      <c r="G416" s="71">
        <v>0.25054882332279599</v>
      </c>
      <c r="H416" s="68">
        <v>45.225362872421698</v>
      </c>
      <c r="I416" s="71">
        <v>1.9043386560382901E-3</v>
      </c>
      <c r="J416" s="68">
        <v>7.5630252100840298</v>
      </c>
      <c r="K416" s="71">
        <v>2.9126213592233E-2</v>
      </c>
      <c r="L416" s="68">
        <v>40.183346065698998</v>
      </c>
    </row>
    <row r="417" spans="1:12" x14ac:dyDescent="0.2">
      <c r="A417" s="72" t="s">
        <v>1168</v>
      </c>
      <c r="B417" s="66" t="s">
        <v>1169</v>
      </c>
      <c r="C417" s="67">
        <v>67</v>
      </c>
      <c r="D417" s="67" t="s">
        <v>343</v>
      </c>
      <c r="E417" s="71">
        <v>9.2783966130866702E-2</v>
      </c>
      <c r="F417" s="68">
        <v>21.543162719633301</v>
      </c>
      <c r="G417" s="71">
        <v>0.248662895750556</v>
      </c>
      <c r="H417" s="68">
        <v>27.501909854851</v>
      </c>
      <c r="I417" s="71">
        <v>5.6278904981128201E-4</v>
      </c>
      <c r="J417" s="68">
        <v>2.4446142093200902</v>
      </c>
      <c r="K417" s="71">
        <v>2.9126213592233E-2</v>
      </c>
      <c r="L417" s="68">
        <v>40.183346065698998</v>
      </c>
    </row>
    <row r="418" spans="1:12" x14ac:dyDescent="0.2">
      <c r="A418" s="72" t="s">
        <v>1170</v>
      </c>
      <c r="B418" s="66" t="s">
        <v>1171</v>
      </c>
      <c r="C418" s="67">
        <v>67</v>
      </c>
      <c r="D418" s="67" t="s">
        <v>343</v>
      </c>
      <c r="E418" s="71">
        <v>0.104684025210042</v>
      </c>
      <c r="F418" s="68">
        <v>32.925897631780003</v>
      </c>
      <c r="G418" s="71">
        <v>0.25</v>
      </c>
      <c r="H418" s="68">
        <v>43.621084797555397</v>
      </c>
      <c r="I418" s="71">
        <v>9.45279513620684E-4</v>
      </c>
      <c r="J418" s="68">
        <v>4.35446906035141</v>
      </c>
      <c r="K418" s="71">
        <v>6.3106796116504896E-2</v>
      </c>
      <c r="L418" s="68">
        <v>50.190985485103099</v>
      </c>
    </row>
    <row r="419" spans="1:12" x14ac:dyDescent="0.2">
      <c r="A419" s="72" t="s">
        <v>1172</v>
      </c>
      <c r="B419" s="66" t="s">
        <v>1173</v>
      </c>
      <c r="C419" s="67">
        <v>67</v>
      </c>
      <c r="D419" s="67" t="s">
        <v>343</v>
      </c>
      <c r="E419" s="71">
        <v>8.9412936054841394E-2</v>
      </c>
      <c r="F419" s="68">
        <v>16.119174942704401</v>
      </c>
      <c r="G419" s="71">
        <v>0.240396586613142</v>
      </c>
      <c r="H419" s="68">
        <v>20.168067226890798</v>
      </c>
      <c r="I419" s="71">
        <v>1.32791147552653E-2</v>
      </c>
      <c r="J419" s="68">
        <v>34.14820473644</v>
      </c>
      <c r="K419" s="71">
        <v>1.45631067961165E-2</v>
      </c>
      <c r="L419" s="68">
        <v>28.189457601222301</v>
      </c>
    </row>
    <row r="420" spans="1:12" x14ac:dyDescent="0.2">
      <c r="A420" s="72" t="s">
        <v>1174</v>
      </c>
      <c r="B420" s="66" t="s">
        <v>1175</v>
      </c>
      <c r="C420" s="67">
        <v>67</v>
      </c>
      <c r="D420" s="67" t="s">
        <v>343</v>
      </c>
      <c r="E420" s="71">
        <v>0.104068640539121</v>
      </c>
      <c r="F420" s="68">
        <v>32.009167303284997</v>
      </c>
      <c r="G420" s="71">
        <v>0.23854686190132601</v>
      </c>
      <c r="H420" s="68">
        <v>18.7929717341482</v>
      </c>
      <c r="I420" s="71">
        <v>2.4404427360893498E-2</v>
      </c>
      <c r="J420" s="68">
        <v>46.294881588999203</v>
      </c>
      <c r="K420" s="71">
        <v>4.92546323551422E-2</v>
      </c>
      <c r="L420" s="68">
        <v>46.218487394957997</v>
      </c>
    </row>
    <row r="421" spans="1:12" x14ac:dyDescent="0.2">
      <c r="A421" s="72" t="s">
        <v>1176</v>
      </c>
      <c r="B421" s="66" t="s">
        <v>1177</v>
      </c>
      <c r="C421" s="67">
        <v>67</v>
      </c>
      <c r="D421" s="67" t="s">
        <v>343</v>
      </c>
      <c r="E421" s="71">
        <v>9.0405377857798105E-2</v>
      </c>
      <c r="F421" s="68">
        <v>17.647058823529399</v>
      </c>
      <c r="G421" s="71">
        <v>0.23716935505896</v>
      </c>
      <c r="H421" s="68">
        <v>18.105423987776899</v>
      </c>
      <c r="I421" s="71">
        <v>4.9205649222012499E-3</v>
      </c>
      <c r="J421" s="68">
        <v>17.647058823529399</v>
      </c>
      <c r="K421" s="71">
        <v>2.9126213592233E-2</v>
      </c>
      <c r="L421" s="68">
        <v>40.183346065698998</v>
      </c>
    </row>
    <row r="422" spans="1:12" x14ac:dyDescent="0.2">
      <c r="A422" s="72" t="s">
        <v>1178</v>
      </c>
      <c r="B422" s="66" t="s">
        <v>1179</v>
      </c>
      <c r="C422" s="67">
        <v>67</v>
      </c>
      <c r="D422" s="67" t="s">
        <v>343</v>
      </c>
      <c r="E422" s="71">
        <v>9.8003344589499997E-2</v>
      </c>
      <c r="F422" s="68">
        <v>27.349121466768501</v>
      </c>
      <c r="G422" s="71">
        <v>0.23453239314740201</v>
      </c>
      <c r="H422" s="68">
        <v>16.959511077158101</v>
      </c>
      <c r="I422" s="71">
        <v>7.7958237999365696E-3</v>
      </c>
      <c r="J422" s="68">
        <v>23.7585943468296</v>
      </c>
      <c r="K422" s="71">
        <v>5.1681816821161602E-2</v>
      </c>
      <c r="L422" s="68">
        <v>47.288006111535502</v>
      </c>
    </row>
    <row r="423" spans="1:12" x14ac:dyDescent="0.2">
      <c r="A423" s="72" t="s">
        <v>1180</v>
      </c>
      <c r="B423" s="66" t="s">
        <v>1181</v>
      </c>
      <c r="C423" s="67">
        <v>67</v>
      </c>
      <c r="D423" s="67" t="s">
        <v>343</v>
      </c>
      <c r="E423" s="71">
        <v>9.7776289225239496E-2</v>
      </c>
      <c r="F423" s="68">
        <v>27.0435446906035</v>
      </c>
      <c r="G423" s="71">
        <v>0.226125303559774</v>
      </c>
      <c r="H423" s="68">
        <v>14.667685255920601</v>
      </c>
      <c r="I423" s="71">
        <v>2.28033006928412E-2</v>
      </c>
      <c r="J423" s="68">
        <v>44.461420932009197</v>
      </c>
      <c r="K423" s="71">
        <v>4.4400263423103402E-2</v>
      </c>
      <c r="L423" s="68">
        <v>45.072574484339199</v>
      </c>
    </row>
    <row r="424" spans="1:12" x14ac:dyDescent="0.2">
      <c r="A424" s="72" t="s">
        <v>1182</v>
      </c>
      <c r="B424" s="66" t="s">
        <v>1183</v>
      </c>
      <c r="C424" s="67">
        <v>67</v>
      </c>
      <c r="D424" s="67" t="s">
        <v>343</v>
      </c>
      <c r="E424" s="71">
        <v>9.4187974296078406E-2</v>
      </c>
      <c r="F424" s="68">
        <v>23.071046600458399</v>
      </c>
      <c r="G424" s="71">
        <v>0.24869509229771999</v>
      </c>
      <c r="H424" s="68">
        <v>27.578304048892299</v>
      </c>
      <c r="I424" s="71">
        <v>9.59698593032101E-3</v>
      </c>
      <c r="J424" s="68">
        <v>27.807486631016001</v>
      </c>
      <c r="K424" s="71">
        <v>2.4271844660194199E-2</v>
      </c>
      <c r="L424" s="68">
        <v>36.592818945760101</v>
      </c>
    </row>
    <row r="425" spans="1:12" x14ac:dyDescent="0.2">
      <c r="A425" s="72" t="s">
        <v>1184</v>
      </c>
      <c r="B425" s="66" t="s">
        <v>1185</v>
      </c>
      <c r="C425" s="67">
        <v>66</v>
      </c>
      <c r="D425" s="67" t="s">
        <v>343</v>
      </c>
      <c r="E425" s="71">
        <v>8.9548721580046703E-2</v>
      </c>
      <c r="F425" s="68">
        <v>7.3394495412843996</v>
      </c>
      <c r="G425" s="71">
        <v>0.235642721541065</v>
      </c>
      <c r="H425" s="68">
        <v>26.055045871559599</v>
      </c>
      <c r="I425" s="71">
        <v>3.1625943927090501E-3</v>
      </c>
      <c r="J425" s="68">
        <v>8.2568807339449606</v>
      </c>
      <c r="K425" s="71">
        <v>2.9840848806366099E-2</v>
      </c>
      <c r="L425" s="68">
        <v>12.660550458715599</v>
      </c>
    </row>
    <row r="426" spans="1:12" x14ac:dyDescent="0.2">
      <c r="A426" s="72" t="s">
        <v>1186</v>
      </c>
      <c r="B426" s="66" t="s">
        <v>1187</v>
      </c>
      <c r="C426" s="67">
        <v>67</v>
      </c>
      <c r="D426" s="67" t="s">
        <v>343</v>
      </c>
      <c r="E426" s="71">
        <v>8.3971414413221396E-2</v>
      </c>
      <c r="F426" s="68">
        <v>8.0213903743315491</v>
      </c>
      <c r="G426" s="71">
        <v>0.22400601195508099</v>
      </c>
      <c r="H426" s="68">
        <v>14.1329258976318</v>
      </c>
      <c r="I426" s="71">
        <v>3.6363866243887101E-3</v>
      </c>
      <c r="J426" s="68">
        <v>14.1329258976318</v>
      </c>
      <c r="K426" s="71">
        <v>2.4271844660194199E-2</v>
      </c>
      <c r="L426" s="68">
        <v>36.592818945760101</v>
      </c>
    </row>
    <row r="427" spans="1:12" x14ac:dyDescent="0.2">
      <c r="A427" s="72" t="s">
        <v>1188</v>
      </c>
      <c r="B427" s="66" t="s">
        <v>1189</v>
      </c>
      <c r="C427" s="67">
        <v>67</v>
      </c>
      <c r="D427" s="67" t="s">
        <v>343</v>
      </c>
      <c r="E427" s="71">
        <v>8.5579010557468596E-2</v>
      </c>
      <c r="F427" s="68">
        <v>10.084033613445399</v>
      </c>
      <c r="G427" s="71">
        <v>0.223303998568952</v>
      </c>
      <c r="H427" s="68">
        <v>13.903743315508001</v>
      </c>
      <c r="I427" s="71">
        <v>1.8796350452017E-3</v>
      </c>
      <c r="J427" s="68">
        <v>7.33384262796028</v>
      </c>
      <c r="K427" s="71">
        <v>3.1553398058252399E-2</v>
      </c>
      <c r="L427" s="68">
        <v>41.329258976317803</v>
      </c>
    </row>
    <row r="428" spans="1:12" x14ac:dyDescent="0.2">
      <c r="A428" s="72" t="s">
        <v>1190</v>
      </c>
      <c r="B428" s="66" t="s">
        <v>1191</v>
      </c>
      <c r="C428" s="67">
        <v>66</v>
      </c>
      <c r="D428" s="67" t="s">
        <v>343</v>
      </c>
      <c r="E428" s="71">
        <v>0.11689684167152301</v>
      </c>
      <c r="F428" s="68">
        <v>24.7706422018349</v>
      </c>
      <c r="G428" s="71">
        <v>0.24862950146909499</v>
      </c>
      <c r="H428" s="68">
        <v>40.366972477064202</v>
      </c>
      <c r="I428" s="71">
        <v>6.8904524871733305E-2</v>
      </c>
      <c r="J428" s="68">
        <v>66.055045871559599</v>
      </c>
      <c r="K428" s="71">
        <v>3.3156498673740098E-2</v>
      </c>
      <c r="L428" s="68">
        <v>14.4954128440367</v>
      </c>
    </row>
    <row r="429" spans="1:12" x14ac:dyDescent="0.2">
      <c r="A429" s="72" t="s">
        <v>1192</v>
      </c>
      <c r="B429" s="66" t="s">
        <v>1193</v>
      </c>
      <c r="C429" s="67">
        <v>67</v>
      </c>
      <c r="D429" s="67" t="s">
        <v>343</v>
      </c>
      <c r="E429" s="71">
        <v>8.8912951604865703E-2</v>
      </c>
      <c r="F429" s="68">
        <v>15.278838808250599</v>
      </c>
      <c r="G429" s="71">
        <v>0.246669672146861</v>
      </c>
      <c r="H429" s="68">
        <v>25.515660809778499</v>
      </c>
      <c r="I429" s="71">
        <v>6.51706939580918E-4</v>
      </c>
      <c r="J429" s="68">
        <v>3.2085561497326198</v>
      </c>
      <c r="K429" s="71">
        <v>1.9417475728155401E-2</v>
      </c>
      <c r="L429" s="68">
        <v>32.773109243697498</v>
      </c>
    </row>
    <row r="430" spans="1:12" x14ac:dyDescent="0.2">
      <c r="A430" s="72" t="s">
        <v>1194</v>
      </c>
      <c r="B430" s="66" t="s">
        <v>1195</v>
      </c>
      <c r="C430" s="67">
        <v>67</v>
      </c>
      <c r="D430" s="67" t="s">
        <v>343</v>
      </c>
      <c r="E430" s="71">
        <v>1.5535349604525701E-2</v>
      </c>
      <c r="F430" s="68">
        <v>0.38197097020626403</v>
      </c>
      <c r="G430" s="71">
        <v>2.1134028671223201E-2</v>
      </c>
      <c r="H430" s="68">
        <v>0.76394194041252905</v>
      </c>
      <c r="I430" s="71">
        <v>1.2001754821595401E-3</v>
      </c>
      <c r="J430" s="68">
        <v>5.3475935828876997</v>
      </c>
      <c r="K430" s="71">
        <v>2.4271844660194199E-2</v>
      </c>
      <c r="L430" s="68">
        <v>36.592818945760101</v>
      </c>
    </row>
    <row r="431" spans="1:12" x14ac:dyDescent="0.2">
      <c r="A431" s="72" t="s">
        <v>1196</v>
      </c>
      <c r="B431" s="66" t="s">
        <v>1197</v>
      </c>
      <c r="C431" s="67">
        <v>67</v>
      </c>
      <c r="D431" s="67" t="s">
        <v>343</v>
      </c>
      <c r="E431" s="71">
        <v>8.7297328716452099E-2</v>
      </c>
      <c r="F431" s="68">
        <v>13.368983957219299</v>
      </c>
      <c r="G431" s="71">
        <v>0.24422860837006499</v>
      </c>
      <c r="H431" s="68">
        <v>22.765469824293401</v>
      </c>
      <c r="I431" s="71">
        <v>6.7308651715509505E-4</v>
      </c>
      <c r="J431" s="68">
        <v>3.2849503437738701</v>
      </c>
      <c r="K431" s="71">
        <v>1.6990291262135901E-2</v>
      </c>
      <c r="L431" s="68">
        <v>30.175706646294898</v>
      </c>
    </row>
    <row r="432" spans="1:12" x14ac:dyDescent="0.2">
      <c r="A432" s="72" t="s">
        <v>1198</v>
      </c>
      <c r="B432" s="66" t="s">
        <v>1199</v>
      </c>
      <c r="C432" s="67">
        <v>67</v>
      </c>
      <c r="D432" s="67" t="s">
        <v>343</v>
      </c>
      <c r="E432" s="71">
        <v>8.5316445826623094E-2</v>
      </c>
      <c r="F432" s="68">
        <v>9.6256684491978604</v>
      </c>
      <c r="G432" s="71">
        <v>0.25</v>
      </c>
      <c r="H432" s="68">
        <v>43.621084797555397</v>
      </c>
      <c r="I432" s="71">
        <v>1.0949685478303501E-3</v>
      </c>
      <c r="J432" s="68">
        <v>4.8128342245989302</v>
      </c>
      <c r="K432" s="71">
        <v>4.8543689320388397E-3</v>
      </c>
      <c r="L432" s="68">
        <v>19.633307868602</v>
      </c>
    </row>
    <row r="433" spans="1:12" x14ac:dyDescent="0.2">
      <c r="A433" s="72" t="s">
        <v>1200</v>
      </c>
      <c r="B433" s="66" t="s">
        <v>1201</v>
      </c>
      <c r="C433" s="67">
        <v>67</v>
      </c>
      <c r="D433" s="67" t="s">
        <v>343</v>
      </c>
      <c r="E433" s="71">
        <v>7.8321920816754403E-2</v>
      </c>
      <c r="F433" s="68">
        <v>5.6531703590527096</v>
      </c>
      <c r="G433" s="71">
        <v>0.22067461510532099</v>
      </c>
      <c r="H433" s="68">
        <v>13.5217723453018</v>
      </c>
      <c r="I433" s="71">
        <v>2.1552250148453998E-3</v>
      </c>
      <c r="J433" s="68">
        <v>8.7853323147440801</v>
      </c>
      <c r="K433" s="71">
        <v>1.2135922330097099E-2</v>
      </c>
      <c r="L433" s="68">
        <v>25.592055003819699</v>
      </c>
    </row>
    <row r="434" spans="1:12" x14ac:dyDescent="0.2">
      <c r="A434" s="72" t="s">
        <v>1202</v>
      </c>
      <c r="B434" s="66" t="s">
        <v>1203</v>
      </c>
      <c r="C434" s="67">
        <v>67</v>
      </c>
      <c r="D434" s="67" t="s">
        <v>343</v>
      </c>
      <c r="E434" s="71">
        <v>7.6981314599412501E-2</v>
      </c>
      <c r="F434" s="68">
        <v>5.3475935828876997</v>
      </c>
      <c r="G434" s="71">
        <v>0.22177750380310701</v>
      </c>
      <c r="H434" s="68">
        <v>13.827349121466799</v>
      </c>
      <c r="I434" s="71">
        <v>4.3120710630917599E-3</v>
      </c>
      <c r="J434" s="68">
        <v>16.2719633307869</v>
      </c>
      <c r="K434" s="71">
        <v>4.8543689320388397E-3</v>
      </c>
      <c r="L434" s="68">
        <v>19.633307868602</v>
      </c>
    </row>
    <row r="435" spans="1:12" x14ac:dyDescent="0.2">
      <c r="A435" s="72" t="s">
        <v>1204</v>
      </c>
      <c r="B435" s="66" t="s">
        <v>1205</v>
      </c>
      <c r="C435" s="67">
        <v>67</v>
      </c>
      <c r="D435" s="67" t="s">
        <v>343</v>
      </c>
      <c r="E435" s="71">
        <v>5.2895950887088899E-2</v>
      </c>
      <c r="F435" s="68">
        <v>1.83346065699007</v>
      </c>
      <c r="G435" s="71">
        <v>0.14290855850960399</v>
      </c>
      <c r="H435" s="68">
        <v>5.1948051948051903</v>
      </c>
      <c r="I435" s="71">
        <v>1.2161873555464301E-3</v>
      </c>
      <c r="J435" s="68">
        <v>5.42398777692895</v>
      </c>
      <c r="K435" s="71">
        <v>1.45631067961165E-2</v>
      </c>
      <c r="L435" s="68">
        <v>28.189457601222301</v>
      </c>
    </row>
    <row r="436" spans="1:12" x14ac:dyDescent="0.2">
      <c r="A436" s="72" t="s">
        <v>1206</v>
      </c>
      <c r="B436" s="66" t="s">
        <v>1207</v>
      </c>
      <c r="C436" s="67">
        <v>67</v>
      </c>
      <c r="D436" s="67" t="s">
        <v>343</v>
      </c>
      <c r="E436" s="71">
        <v>8.6918594627395304E-2</v>
      </c>
      <c r="F436" s="68">
        <v>12.7578304048892</v>
      </c>
      <c r="G436" s="71">
        <v>0.23805570704252901</v>
      </c>
      <c r="H436" s="68">
        <v>18.640183346065701</v>
      </c>
      <c r="I436" s="71">
        <v>3.2826011115017302E-3</v>
      </c>
      <c r="J436" s="68">
        <v>12.605042016806699</v>
      </c>
      <c r="K436" s="71">
        <v>1.9417475728155401E-2</v>
      </c>
      <c r="L436" s="68">
        <v>32.773109243697498</v>
      </c>
    </row>
    <row r="437" spans="1:12" x14ac:dyDescent="0.2">
      <c r="A437" s="72" t="s">
        <v>1208</v>
      </c>
      <c r="B437" s="66" t="s">
        <v>1209</v>
      </c>
      <c r="C437" s="67">
        <v>67</v>
      </c>
      <c r="D437" s="67" t="s">
        <v>343</v>
      </c>
      <c r="E437" s="71">
        <v>9.3517250705355104E-2</v>
      </c>
      <c r="F437" s="68">
        <v>22.307104660045798</v>
      </c>
      <c r="G437" s="71">
        <v>0.25</v>
      </c>
      <c r="H437" s="68">
        <v>43.621084797555397</v>
      </c>
      <c r="I437" s="71">
        <v>1.5988645319948699E-2</v>
      </c>
      <c r="J437" s="68">
        <v>38.579067990832698</v>
      </c>
      <c r="K437" s="71">
        <v>1.45631067961165E-2</v>
      </c>
      <c r="L437" s="68">
        <v>28.189457601222301</v>
      </c>
    </row>
    <row r="438" spans="1:12" x14ac:dyDescent="0.2">
      <c r="A438" s="72" t="s">
        <v>1210</v>
      </c>
      <c r="B438" s="66" t="s">
        <v>1211</v>
      </c>
      <c r="C438" s="67">
        <v>67</v>
      </c>
      <c r="D438" s="67" t="s">
        <v>343</v>
      </c>
      <c r="E438" s="71">
        <v>6.4556262293229305E-2</v>
      </c>
      <c r="F438" s="68">
        <v>3.13216195569137</v>
      </c>
      <c r="G438" s="71">
        <v>0.171786342540901</v>
      </c>
      <c r="H438" s="68">
        <v>6.7990832696715104</v>
      </c>
      <c r="I438" s="71">
        <v>2.4649686106314999E-3</v>
      </c>
      <c r="J438" s="68">
        <v>10.0076394194041</v>
      </c>
      <c r="K438" s="71">
        <v>1.9417475728155401E-2</v>
      </c>
      <c r="L438" s="68">
        <v>32.773109243697498</v>
      </c>
    </row>
    <row r="439" spans="1:12" x14ac:dyDescent="0.2">
      <c r="A439" s="72" t="s">
        <v>1212</v>
      </c>
      <c r="B439" s="66" t="s">
        <v>1213</v>
      </c>
      <c r="C439" s="67">
        <v>67</v>
      </c>
      <c r="D439" s="67" t="s">
        <v>343</v>
      </c>
      <c r="E439" s="71">
        <v>7.3575807556093706E-2</v>
      </c>
      <c r="F439" s="68">
        <v>4.5836516424751697</v>
      </c>
      <c r="G439" s="71">
        <v>0.19530624817987999</v>
      </c>
      <c r="H439" s="68">
        <v>9.3964858670740998</v>
      </c>
      <c r="I439" s="71">
        <v>1.1493298282067401E-3</v>
      </c>
      <c r="J439" s="68">
        <v>5.1184110007639401</v>
      </c>
      <c r="K439" s="71">
        <v>2.4271844660194199E-2</v>
      </c>
      <c r="L439" s="68">
        <v>36.592818945760101</v>
      </c>
    </row>
    <row r="440" spans="1:12" x14ac:dyDescent="0.2">
      <c r="A440" s="72" t="s">
        <v>1214</v>
      </c>
      <c r="B440" s="66" t="s">
        <v>1215</v>
      </c>
      <c r="C440" s="67">
        <v>67</v>
      </c>
      <c r="D440" s="67" t="s">
        <v>343</v>
      </c>
      <c r="E440" s="71">
        <v>6.8898922666163695E-2</v>
      </c>
      <c r="F440" s="68">
        <v>3.81970970206264</v>
      </c>
      <c r="G440" s="71">
        <v>0.165198261691651</v>
      </c>
      <c r="H440" s="68">
        <v>6.4935064935064899</v>
      </c>
      <c r="I440" s="71">
        <v>1.9526118157754699E-3</v>
      </c>
      <c r="J440" s="68">
        <v>7.7922077922077904</v>
      </c>
      <c r="K440" s="71">
        <v>3.9545894491064597E-2</v>
      </c>
      <c r="L440" s="68">
        <v>43.697478991596597</v>
      </c>
    </row>
    <row r="441" spans="1:12" x14ac:dyDescent="0.2">
      <c r="A441" s="72" t="s">
        <v>1216</v>
      </c>
      <c r="B441" s="66" t="s">
        <v>1217</v>
      </c>
      <c r="C441" s="67">
        <v>67</v>
      </c>
      <c r="D441" s="67" t="s">
        <v>343</v>
      </c>
      <c r="E441" s="71">
        <v>8.7526325348216805E-2</v>
      </c>
      <c r="F441" s="68">
        <v>13.6745607333843</v>
      </c>
      <c r="G441" s="71">
        <v>0.18407596018443001</v>
      </c>
      <c r="H441" s="68">
        <v>8.3269671504965608</v>
      </c>
      <c r="I441" s="71">
        <v>7.4037233109034099E-3</v>
      </c>
      <c r="J441" s="68">
        <v>23.223834988540901</v>
      </c>
      <c r="K441" s="71">
        <v>7.1099292549317003E-2</v>
      </c>
      <c r="L441" s="68">
        <v>52.100840336134503</v>
      </c>
    </row>
    <row r="442" spans="1:12" x14ac:dyDescent="0.2">
      <c r="A442" s="72" t="s">
        <v>1218</v>
      </c>
      <c r="B442" s="66" t="s">
        <v>1219</v>
      </c>
      <c r="C442" s="67">
        <v>67</v>
      </c>
      <c r="D442" s="67" t="s">
        <v>343</v>
      </c>
      <c r="E442" s="71">
        <v>8.6233588286166105E-2</v>
      </c>
      <c r="F442" s="68">
        <v>11.2299465240642</v>
      </c>
      <c r="G442" s="71">
        <v>0.19901769219357099</v>
      </c>
      <c r="H442" s="68">
        <v>10.2368220015279</v>
      </c>
      <c r="I442" s="71">
        <v>5.5740713777458796E-3</v>
      </c>
      <c r="J442" s="68">
        <v>19.327731092436998</v>
      </c>
      <c r="K442" s="71">
        <v>5.4109001287180998E-2</v>
      </c>
      <c r="L442" s="68">
        <v>47.746371275782998</v>
      </c>
    </row>
    <row r="443" spans="1:12" x14ac:dyDescent="0.2">
      <c r="A443" s="72" t="s">
        <v>1220</v>
      </c>
      <c r="B443" s="66" t="s">
        <v>1221</v>
      </c>
      <c r="C443" s="67">
        <v>67</v>
      </c>
      <c r="D443" s="67" t="s">
        <v>343</v>
      </c>
      <c r="E443" s="71">
        <v>8.0412018070125907E-2</v>
      </c>
      <c r="F443" s="68">
        <v>6.1115355233002298</v>
      </c>
      <c r="G443" s="71">
        <v>0.21945556208893699</v>
      </c>
      <c r="H443" s="68">
        <v>13.368983957219299</v>
      </c>
      <c r="I443" s="71">
        <v>9.6445697913437097E-3</v>
      </c>
      <c r="J443" s="68">
        <v>28.036669213139799</v>
      </c>
      <c r="K443" s="71">
        <v>1.2135922330097099E-2</v>
      </c>
      <c r="L443" s="68">
        <v>25.592055003819699</v>
      </c>
    </row>
    <row r="444" spans="1:12" x14ac:dyDescent="0.2">
      <c r="A444" s="72" t="s">
        <v>1222</v>
      </c>
      <c r="B444" s="66" t="s">
        <v>1223</v>
      </c>
      <c r="C444" s="67">
        <v>67</v>
      </c>
      <c r="D444" s="67" t="s">
        <v>343</v>
      </c>
      <c r="E444" s="71">
        <v>0.12858707176852199</v>
      </c>
      <c r="F444" s="68">
        <v>45.378151260504197</v>
      </c>
      <c r="G444" s="71">
        <v>0.252000624221975</v>
      </c>
      <c r="H444" s="68">
        <v>47.746371275782998</v>
      </c>
      <c r="I444" s="71">
        <v>8.2078774262427906E-2</v>
      </c>
      <c r="J444" s="68">
        <v>75.171886936592799</v>
      </c>
      <c r="K444" s="71">
        <v>5.1681816821161602E-2</v>
      </c>
      <c r="L444" s="68">
        <v>47.288006111535502</v>
      </c>
    </row>
    <row r="445" spans="1:12" x14ac:dyDescent="0.2">
      <c r="A445" s="72" t="s">
        <v>1224</v>
      </c>
      <c r="B445" s="66" t="s">
        <v>1225</v>
      </c>
      <c r="C445" s="67">
        <v>66</v>
      </c>
      <c r="D445" s="67" t="s">
        <v>343</v>
      </c>
      <c r="E445" s="71">
        <v>0.101533165413006</v>
      </c>
      <c r="F445" s="68">
        <v>14.311926605504601</v>
      </c>
      <c r="G445" s="71">
        <v>0.24088777548212201</v>
      </c>
      <c r="H445" s="68">
        <v>29.724770642201801</v>
      </c>
      <c r="I445" s="71">
        <v>7.1437327678868998E-4</v>
      </c>
      <c r="J445" s="68">
        <v>5.1376146788990802</v>
      </c>
      <c r="K445" s="71">
        <v>6.29973474801062E-2</v>
      </c>
      <c r="L445" s="68">
        <v>27.5229357798165</v>
      </c>
    </row>
    <row r="446" spans="1:12" x14ac:dyDescent="0.2">
      <c r="A446" s="72" t="s">
        <v>1226</v>
      </c>
      <c r="B446" s="66" t="s">
        <v>1227</v>
      </c>
      <c r="C446" s="67">
        <v>67</v>
      </c>
      <c r="D446" s="67" t="s">
        <v>343</v>
      </c>
      <c r="E446" s="71">
        <v>0.105221908368631</v>
      </c>
      <c r="F446" s="68">
        <v>33.689839572192497</v>
      </c>
      <c r="G446" s="71">
        <v>0.23873761990737599</v>
      </c>
      <c r="H446" s="68">
        <v>19.022154316272001</v>
      </c>
      <c r="I446" s="71">
        <v>2.5246288377355399E-2</v>
      </c>
      <c r="J446" s="68">
        <v>47.364400305576801</v>
      </c>
      <c r="K446" s="71">
        <v>5.1681816821161602E-2</v>
      </c>
      <c r="L446" s="68">
        <v>47.288006111535502</v>
      </c>
    </row>
    <row r="447" spans="1:12" x14ac:dyDescent="0.2">
      <c r="A447" s="72" t="s">
        <v>1228</v>
      </c>
      <c r="B447" s="66" t="s">
        <v>1229</v>
      </c>
      <c r="C447" s="67">
        <v>66</v>
      </c>
      <c r="D447" s="67" t="s">
        <v>343</v>
      </c>
      <c r="E447" s="71">
        <v>8.6199969610382496E-2</v>
      </c>
      <c r="F447" s="68">
        <v>6.4220183486238502</v>
      </c>
      <c r="G447" s="71">
        <v>0.22961735757315399</v>
      </c>
      <c r="H447" s="68">
        <v>22.385321100917398</v>
      </c>
      <c r="I447" s="71">
        <v>2.4573523190013599E-3</v>
      </c>
      <c r="J447" s="68">
        <v>7.5229357798165104</v>
      </c>
      <c r="K447" s="71">
        <v>2.6525198938992099E-2</v>
      </c>
      <c r="L447" s="68">
        <v>11.3761467889908</v>
      </c>
    </row>
    <row r="448" spans="1:12" x14ac:dyDescent="0.2">
      <c r="A448" s="72" t="s">
        <v>1230</v>
      </c>
      <c r="B448" s="66" t="s">
        <v>1231</v>
      </c>
      <c r="C448" s="67">
        <v>67</v>
      </c>
      <c r="D448" s="67" t="s">
        <v>343</v>
      </c>
      <c r="E448" s="71">
        <v>8.8467088387328405E-2</v>
      </c>
      <c r="F448" s="68">
        <v>14.667685255920601</v>
      </c>
      <c r="G448" s="71">
        <v>0.229890406036972</v>
      </c>
      <c r="H448" s="68">
        <v>15.4316271963331</v>
      </c>
      <c r="I448" s="71">
        <v>8.8118299987991807E-3</v>
      </c>
      <c r="J448" s="68">
        <v>25.974025974025999</v>
      </c>
      <c r="K448" s="71">
        <v>2.6699029126213601E-2</v>
      </c>
      <c r="L448" s="68">
        <v>38.197097020626401</v>
      </c>
    </row>
    <row r="449" spans="1:12" x14ac:dyDescent="0.2">
      <c r="A449" s="72" t="s">
        <v>1232</v>
      </c>
      <c r="B449" s="66" t="s">
        <v>1233</v>
      </c>
      <c r="C449" s="67">
        <v>66</v>
      </c>
      <c r="D449" s="67" t="s">
        <v>343</v>
      </c>
      <c r="E449" s="71">
        <v>0.171028015449355</v>
      </c>
      <c r="F449" s="68">
        <v>46.238532110091697</v>
      </c>
      <c r="G449" s="71">
        <v>0.24808634334059801</v>
      </c>
      <c r="H449" s="68">
        <v>38.715596330275197</v>
      </c>
      <c r="I449" s="71">
        <v>0.22520990459897899</v>
      </c>
      <c r="J449" s="68">
        <v>91.0091743119266</v>
      </c>
      <c r="K449" s="71">
        <v>3.9787798408488201E-2</v>
      </c>
      <c r="L449" s="68">
        <v>17.431192660550501</v>
      </c>
    </row>
    <row r="450" spans="1:12" x14ac:dyDescent="0.2">
      <c r="A450" s="72" t="s">
        <v>1234</v>
      </c>
      <c r="B450" s="66" t="s">
        <v>1235</v>
      </c>
      <c r="C450" s="67">
        <v>67</v>
      </c>
      <c r="D450" s="67" t="s">
        <v>343</v>
      </c>
      <c r="E450" s="71">
        <v>8.9084690771161101E-2</v>
      </c>
      <c r="F450" s="68">
        <v>15.5844155844156</v>
      </c>
      <c r="G450" s="71">
        <v>0.242128887877858</v>
      </c>
      <c r="H450" s="68">
        <v>21.161191749427001</v>
      </c>
      <c r="I450" s="71">
        <v>8.5333977543067003E-4</v>
      </c>
      <c r="J450" s="68">
        <v>4.0488922841864001</v>
      </c>
      <c r="K450" s="71">
        <v>2.4271844660194199E-2</v>
      </c>
      <c r="L450" s="68">
        <v>36.592818945760101</v>
      </c>
    </row>
    <row r="451" spans="1:12" x14ac:dyDescent="0.2">
      <c r="A451" s="72" t="s">
        <v>1236</v>
      </c>
      <c r="B451" s="66" t="s">
        <v>1237</v>
      </c>
      <c r="C451" s="67">
        <v>67</v>
      </c>
      <c r="D451" s="67" t="s">
        <v>343</v>
      </c>
      <c r="E451" s="71">
        <v>8.6337868410577098E-2</v>
      </c>
      <c r="F451" s="68">
        <v>11.611917494270401</v>
      </c>
      <c r="G451" s="71">
        <v>0.239620598698325</v>
      </c>
      <c r="H451" s="68">
        <v>19.709702062643199</v>
      </c>
      <c r="I451" s="71">
        <v>2.4027152712699602E-3</v>
      </c>
      <c r="J451" s="68">
        <v>9.6256684491978604</v>
      </c>
      <c r="K451" s="71">
        <v>1.6990291262135901E-2</v>
      </c>
      <c r="L451" s="68">
        <v>30.175706646294898</v>
      </c>
    </row>
    <row r="452" spans="1:12" x14ac:dyDescent="0.2">
      <c r="A452" s="72" t="s">
        <v>1238</v>
      </c>
      <c r="B452" s="66" t="s">
        <v>1239</v>
      </c>
      <c r="C452" s="67">
        <v>67</v>
      </c>
      <c r="D452" s="67" t="s">
        <v>343</v>
      </c>
      <c r="E452" s="71">
        <v>8.8995886367888702E-2</v>
      </c>
      <c r="F452" s="68">
        <v>15.355233002291801</v>
      </c>
      <c r="G452" s="71">
        <v>0.22349212714504799</v>
      </c>
      <c r="H452" s="68">
        <v>13.9801375095493</v>
      </c>
      <c r="I452" s="71">
        <v>6.3768219335724203E-3</v>
      </c>
      <c r="J452" s="68">
        <v>20.626432391138302</v>
      </c>
      <c r="K452" s="71">
        <v>3.7118710025045097E-2</v>
      </c>
      <c r="L452" s="68">
        <v>43.086325439266602</v>
      </c>
    </row>
    <row r="453" spans="1:12" x14ac:dyDescent="0.2">
      <c r="A453" s="72" t="s">
        <v>1240</v>
      </c>
      <c r="B453" s="66" t="s">
        <v>1241</v>
      </c>
      <c r="C453" s="67">
        <v>67</v>
      </c>
      <c r="D453" s="67" t="s">
        <v>343</v>
      </c>
      <c r="E453" s="71">
        <v>8.5388669034739004E-2</v>
      </c>
      <c r="F453" s="68">
        <v>9.7020626432391097</v>
      </c>
      <c r="G453" s="71">
        <v>0.21272691988933301</v>
      </c>
      <c r="H453" s="68">
        <v>11.6883116883117</v>
      </c>
      <c r="I453" s="71">
        <v>9.4585046906122197E-3</v>
      </c>
      <c r="J453" s="68">
        <v>27.196333078685999</v>
      </c>
      <c r="K453" s="71">
        <v>3.3980582524271802E-2</v>
      </c>
      <c r="L453" s="68">
        <v>42.245989304812802</v>
      </c>
    </row>
    <row r="454" spans="1:12" x14ac:dyDescent="0.2">
      <c r="A454" s="72" t="s">
        <v>1242</v>
      </c>
      <c r="B454" s="66" t="s">
        <v>1243</v>
      </c>
      <c r="C454" s="67">
        <v>67</v>
      </c>
      <c r="D454" s="67" t="s">
        <v>343</v>
      </c>
      <c r="E454" s="71">
        <v>8.1466512263010799E-2</v>
      </c>
      <c r="F454" s="68">
        <v>6.4935064935064899</v>
      </c>
      <c r="G454" s="71">
        <v>0.20302963602302401</v>
      </c>
      <c r="H454" s="68">
        <v>10.3896103896104</v>
      </c>
      <c r="I454" s="71">
        <v>1.46708716397953E-2</v>
      </c>
      <c r="J454" s="68">
        <v>36.974789915966397</v>
      </c>
      <c r="K454" s="71">
        <v>2.6699029126213601E-2</v>
      </c>
      <c r="L454" s="68">
        <v>38.197097020626401</v>
      </c>
    </row>
    <row r="455" spans="1:12" x14ac:dyDescent="0.2">
      <c r="A455" s="72" t="s">
        <v>1244</v>
      </c>
      <c r="B455" s="66" t="s">
        <v>1245</v>
      </c>
      <c r="C455" s="67">
        <v>66</v>
      </c>
      <c r="D455" s="67" t="s">
        <v>343</v>
      </c>
      <c r="E455" s="71">
        <v>0.105119560414884</v>
      </c>
      <c r="F455" s="68">
        <v>17.2477064220184</v>
      </c>
      <c r="G455" s="71">
        <v>0.23124172685239999</v>
      </c>
      <c r="H455" s="68">
        <v>23.853211009174299</v>
      </c>
      <c r="I455" s="71">
        <v>5.0960455718512501E-2</v>
      </c>
      <c r="J455" s="68">
        <v>59.449541284403701</v>
      </c>
      <c r="K455" s="71">
        <v>3.3156498673740098E-2</v>
      </c>
      <c r="L455" s="68">
        <v>14.4954128440367</v>
      </c>
    </row>
    <row r="456" spans="1:12" x14ac:dyDescent="0.2">
      <c r="A456" s="72" t="s">
        <v>1246</v>
      </c>
      <c r="B456" s="66" t="s">
        <v>1247</v>
      </c>
      <c r="C456" s="67">
        <v>45</v>
      </c>
      <c r="D456" s="67" t="s">
        <v>343</v>
      </c>
      <c r="E456" s="71">
        <v>9.0435643121414194E-2</v>
      </c>
      <c r="F456" s="68">
        <v>2.2267206477732802</v>
      </c>
      <c r="G456" s="71">
        <v>0.24900585672065501</v>
      </c>
      <c r="H456" s="68">
        <v>22.570850202429099</v>
      </c>
      <c r="I456" s="71">
        <v>1.9841048043341799E-2</v>
      </c>
      <c r="J456" s="68">
        <v>44.078947368420998</v>
      </c>
      <c r="K456" s="71">
        <v>2.4600246002460099E-3</v>
      </c>
      <c r="L456" s="68">
        <v>1.3663967611336001</v>
      </c>
    </row>
    <row r="457" spans="1:12" x14ac:dyDescent="0.2">
      <c r="A457" s="72" t="s">
        <v>1248</v>
      </c>
      <c r="B457" s="66" t="s">
        <v>1249</v>
      </c>
      <c r="C457" s="67">
        <v>45</v>
      </c>
      <c r="D457" s="67" t="s">
        <v>343</v>
      </c>
      <c r="E457" s="71">
        <v>0.100772345821229</v>
      </c>
      <c r="F457" s="68">
        <v>4.8076923076923102</v>
      </c>
      <c r="G457" s="71">
        <v>0.25641520989303601</v>
      </c>
      <c r="H457" s="68">
        <v>61.5890688259109</v>
      </c>
      <c r="I457" s="71">
        <v>3.8521753769912098E-2</v>
      </c>
      <c r="J457" s="68">
        <v>60.728744939271301</v>
      </c>
      <c r="K457" s="71">
        <v>7.3800738007380098E-3</v>
      </c>
      <c r="L457" s="68">
        <v>1.82186234817814</v>
      </c>
    </row>
    <row r="458" spans="1:12" x14ac:dyDescent="0.2">
      <c r="A458" s="72" t="s">
        <v>1250</v>
      </c>
      <c r="B458" s="66" t="s">
        <v>1251</v>
      </c>
      <c r="C458" s="67">
        <v>66</v>
      </c>
      <c r="D458" s="67" t="s">
        <v>343</v>
      </c>
      <c r="E458" s="71">
        <v>0.10160579351626001</v>
      </c>
      <c r="F458" s="68">
        <v>14.4954128440367</v>
      </c>
      <c r="G458" s="71">
        <v>0.24398332963351199</v>
      </c>
      <c r="H458" s="68">
        <v>32.660550458715598</v>
      </c>
      <c r="I458" s="71">
        <v>3.0993202108901399E-2</v>
      </c>
      <c r="J458" s="68">
        <v>41.834862385321102</v>
      </c>
      <c r="K458" s="71">
        <v>2.9840848806366099E-2</v>
      </c>
      <c r="L458" s="68">
        <v>12.660550458715599</v>
      </c>
    </row>
    <row r="459" spans="1:12" x14ac:dyDescent="0.2">
      <c r="A459" s="72" t="s">
        <v>1252</v>
      </c>
      <c r="B459" s="66" t="s">
        <v>1253</v>
      </c>
      <c r="C459" s="67">
        <v>45</v>
      </c>
      <c r="D459" s="67" t="s">
        <v>343</v>
      </c>
      <c r="E459" s="71">
        <v>8.6974953182346798E-2</v>
      </c>
      <c r="F459" s="68">
        <v>1.7206477732793499</v>
      </c>
      <c r="G459" s="71">
        <v>0.23010909888228101</v>
      </c>
      <c r="H459" s="68">
        <v>13.3603238866397</v>
      </c>
      <c r="I459" s="71">
        <v>2.0975662263775299E-2</v>
      </c>
      <c r="J459" s="68">
        <v>45.445344129554698</v>
      </c>
      <c r="K459" s="71">
        <v>9.8400984009839702E-3</v>
      </c>
      <c r="L459" s="68">
        <v>2.32793522267206</v>
      </c>
    </row>
    <row r="460" spans="1:12" x14ac:dyDescent="0.2">
      <c r="A460" s="72" t="s">
        <v>1254</v>
      </c>
      <c r="B460" s="66" t="s">
        <v>1255</v>
      </c>
      <c r="C460" s="67">
        <v>45</v>
      </c>
      <c r="D460" s="67" t="s">
        <v>343</v>
      </c>
      <c r="E460" s="71">
        <v>9.9499685008715602E-2</v>
      </c>
      <c r="F460" s="68">
        <v>4.2004048582996001</v>
      </c>
      <c r="G460" s="71">
        <v>0.25</v>
      </c>
      <c r="H460" s="68">
        <v>44.635627530364403</v>
      </c>
      <c r="I460" s="71">
        <v>3.3738907424670797E-2</v>
      </c>
      <c r="J460" s="68">
        <v>57.540485829959501</v>
      </c>
      <c r="K460" s="71">
        <v>1.4760147601476E-2</v>
      </c>
      <c r="L460" s="68">
        <v>2.8846153846153801</v>
      </c>
    </row>
    <row r="461" spans="1:12" x14ac:dyDescent="0.2">
      <c r="A461" s="72" t="s">
        <v>1256</v>
      </c>
      <c r="B461" s="66" t="s">
        <v>1257</v>
      </c>
      <c r="C461" s="67">
        <v>45</v>
      </c>
      <c r="D461" s="67" t="s">
        <v>343</v>
      </c>
      <c r="E461" s="71">
        <v>0.101973861904655</v>
      </c>
      <c r="F461" s="68">
        <v>5.2631578947368398</v>
      </c>
      <c r="G461" s="71">
        <v>0.25261780786509203</v>
      </c>
      <c r="H461" s="68">
        <v>55.313765182186202</v>
      </c>
      <c r="I461" s="71">
        <v>5.3303777848872899E-2</v>
      </c>
      <c r="J461" s="68">
        <v>67.813765182186202</v>
      </c>
      <c r="K461" s="71">
        <v>0</v>
      </c>
      <c r="L461" s="68">
        <v>1.1133603238866401</v>
      </c>
    </row>
    <row r="462" spans="1:12" x14ac:dyDescent="0.2">
      <c r="A462" s="72" t="s">
        <v>1258</v>
      </c>
      <c r="B462" s="66" t="s">
        <v>1259</v>
      </c>
      <c r="C462" s="67">
        <v>45</v>
      </c>
      <c r="D462" s="67" t="s">
        <v>343</v>
      </c>
      <c r="E462" s="71">
        <v>0.136618532796312</v>
      </c>
      <c r="F462" s="68">
        <v>18.421052631578899</v>
      </c>
      <c r="G462" s="71">
        <v>0.24195935829485399</v>
      </c>
      <c r="H462" s="68">
        <v>16.9534412955466</v>
      </c>
      <c r="I462" s="71">
        <v>0.14575601869186799</v>
      </c>
      <c r="J462" s="68">
        <v>86.943319838056695</v>
      </c>
      <c r="K462" s="71">
        <v>2.2140221402214E-2</v>
      </c>
      <c r="L462" s="68">
        <v>3.4412955465586998</v>
      </c>
    </row>
    <row r="463" spans="1:12" x14ac:dyDescent="0.2">
      <c r="A463" s="72" t="s">
        <v>1260</v>
      </c>
      <c r="B463" s="66" t="s">
        <v>1261</v>
      </c>
      <c r="C463" s="67">
        <v>45</v>
      </c>
      <c r="D463" s="67" t="s">
        <v>343</v>
      </c>
      <c r="E463" s="71">
        <v>0.19483424686951301</v>
      </c>
      <c r="F463" s="68">
        <v>46.002024291498003</v>
      </c>
      <c r="G463" s="71">
        <v>0.32251740731294298</v>
      </c>
      <c r="H463" s="68">
        <v>82.135627530364403</v>
      </c>
      <c r="I463" s="71">
        <v>0.20540476748993899</v>
      </c>
      <c r="J463" s="68">
        <v>91.042510121457497</v>
      </c>
      <c r="K463" s="71">
        <v>5.6580565805658102E-2</v>
      </c>
      <c r="L463" s="68">
        <v>6.42712550607287</v>
      </c>
    </row>
    <row r="464" spans="1:12" x14ac:dyDescent="0.2">
      <c r="A464" s="72" t="s">
        <v>1262</v>
      </c>
      <c r="B464" s="66" t="s">
        <v>1263</v>
      </c>
      <c r="C464" s="67">
        <v>45</v>
      </c>
      <c r="D464" s="67" t="s">
        <v>343</v>
      </c>
      <c r="E464" s="71">
        <v>0.25821059266557</v>
      </c>
      <c r="F464" s="68">
        <v>66.042510121457497</v>
      </c>
      <c r="G464" s="71">
        <v>0.42515575633748198</v>
      </c>
      <c r="H464" s="68">
        <v>88.613360323886596</v>
      </c>
      <c r="I464" s="71">
        <v>0.26583518525086403</v>
      </c>
      <c r="J464" s="68">
        <v>93.775303643724698</v>
      </c>
      <c r="K464" s="71">
        <v>8.3640836408364103E-2</v>
      </c>
      <c r="L464" s="68">
        <v>9.4129554655870393</v>
      </c>
    </row>
    <row r="465" spans="1:12" x14ac:dyDescent="0.2">
      <c r="A465" s="72" t="s">
        <v>1264</v>
      </c>
      <c r="B465" s="66" t="s">
        <v>1265</v>
      </c>
      <c r="C465" s="67">
        <v>45</v>
      </c>
      <c r="D465" s="67" t="s">
        <v>343</v>
      </c>
      <c r="E465" s="71">
        <v>0.21459836457508299</v>
      </c>
      <c r="F465" s="68">
        <v>51.214574898785401</v>
      </c>
      <c r="G465" s="71">
        <v>0.31140549873151802</v>
      </c>
      <c r="H465" s="68">
        <v>80.718623481781407</v>
      </c>
      <c r="I465" s="71">
        <v>0.27580902918807398</v>
      </c>
      <c r="J465" s="68">
        <v>94.382591093117398</v>
      </c>
      <c r="K465" s="71">
        <v>5.6580565805658102E-2</v>
      </c>
      <c r="L465" s="68">
        <v>6.42712550607287</v>
      </c>
    </row>
    <row r="466" spans="1:12" x14ac:dyDescent="0.2">
      <c r="A466" s="72" t="s">
        <v>1266</v>
      </c>
      <c r="B466" s="66" t="s">
        <v>1267</v>
      </c>
      <c r="C466" s="67">
        <v>45</v>
      </c>
      <c r="D466" s="67" t="s">
        <v>343</v>
      </c>
      <c r="E466" s="71">
        <v>0.12110660698591499</v>
      </c>
      <c r="F466" s="68">
        <v>11.4878542510121</v>
      </c>
      <c r="G466" s="71">
        <v>0.24762200211871399</v>
      </c>
      <c r="H466" s="68">
        <v>21.255060728744901</v>
      </c>
      <c r="I466" s="71">
        <v>3.4517007030914197E-2</v>
      </c>
      <c r="J466" s="68">
        <v>58.603238866396801</v>
      </c>
      <c r="K466" s="71">
        <v>8.1180811808118106E-2</v>
      </c>
      <c r="L466" s="68">
        <v>9.0587044534412993</v>
      </c>
    </row>
    <row r="467" spans="1:12" x14ac:dyDescent="0.2">
      <c r="A467" s="72" t="s">
        <v>1268</v>
      </c>
      <c r="B467" s="66" t="s">
        <v>1269</v>
      </c>
      <c r="C467" s="67">
        <v>45</v>
      </c>
      <c r="D467" s="67" t="s">
        <v>343</v>
      </c>
      <c r="E467" s="71">
        <v>0.12943898452994201</v>
      </c>
      <c r="F467" s="68">
        <v>15.4352226720648</v>
      </c>
      <c r="G467" s="71">
        <v>0.294961692962803</v>
      </c>
      <c r="H467" s="68">
        <v>78.340080971659901</v>
      </c>
      <c r="I467" s="71">
        <v>1.95545226196444E-2</v>
      </c>
      <c r="J467" s="68">
        <v>43.876518218623502</v>
      </c>
      <c r="K467" s="71">
        <v>7.3800738007380004E-2</v>
      </c>
      <c r="L467" s="68">
        <v>8.1477732793522293</v>
      </c>
    </row>
    <row r="468" spans="1:12" x14ac:dyDescent="0.2">
      <c r="A468" s="72" t="s">
        <v>1270</v>
      </c>
      <c r="B468" s="66" t="s">
        <v>1271</v>
      </c>
      <c r="C468" s="67">
        <v>45</v>
      </c>
      <c r="D468" s="67" t="s">
        <v>343</v>
      </c>
      <c r="E468" s="71">
        <v>0.15378682383644701</v>
      </c>
      <c r="F468" s="68">
        <v>27.580971659919001</v>
      </c>
      <c r="G468" s="71">
        <v>0.28103309767909102</v>
      </c>
      <c r="H468" s="68">
        <v>75.1518218623482</v>
      </c>
      <c r="I468" s="71">
        <v>7.4546316019670794E-2</v>
      </c>
      <c r="J468" s="68">
        <v>75.253036437247005</v>
      </c>
      <c r="K468" s="71">
        <v>0.10578105781057801</v>
      </c>
      <c r="L468" s="68">
        <v>12.449392712550599</v>
      </c>
    </row>
    <row r="469" spans="1:12" x14ac:dyDescent="0.2">
      <c r="A469" s="72" t="s">
        <v>1272</v>
      </c>
      <c r="B469" s="66" t="s">
        <v>1273</v>
      </c>
      <c r="C469" s="67">
        <v>45</v>
      </c>
      <c r="D469" s="67" t="s">
        <v>343</v>
      </c>
      <c r="E469" s="71">
        <v>0.112365140592493</v>
      </c>
      <c r="F469" s="68">
        <v>8.1983805668016192</v>
      </c>
      <c r="G469" s="71">
        <v>0.25</v>
      </c>
      <c r="H469" s="68">
        <v>44.635627530364403</v>
      </c>
      <c r="I469" s="71">
        <v>1.0834659169854001E-2</v>
      </c>
      <c r="J469" s="68">
        <v>29.554655870445298</v>
      </c>
      <c r="K469" s="71">
        <v>7.6260762607626001E-2</v>
      </c>
      <c r="L469" s="68">
        <v>8.4514170040485794</v>
      </c>
    </row>
    <row r="470" spans="1:12" x14ac:dyDescent="0.2">
      <c r="A470" s="72" t="s">
        <v>1274</v>
      </c>
      <c r="B470" s="66" t="s">
        <v>1275</v>
      </c>
      <c r="C470" s="67">
        <v>45</v>
      </c>
      <c r="D470" s="67" t="s">
        <v>343</v>
      </c>
      <c r="E470" s="71">
        <v>0.130941564250906</v>
      </c>
      <c r="F470" s="68">
        <v>15.8400809716599</v>
      </c>
      <c r="G470" s="71">
        <v>0.25</v>
      </c>
      <c r="H470" s="68">
        <v>44.635627530364403</v>
      </c>
      <c r="I470" s="71">
        <v>2.2283487340662898E-2</v>
      </c>
      <c r="J470" s="68">
        <v>46.761133603238903</v>
      </c>
      <c r="K470" s="71">
        <v>0.120541205412054</v>
      </c>
      <c r="L470" s="68">
        <v>15.9919028340081</v>
      </c>
    </row>
    <row r="471" spans="1:12" x14ac:dyDescent="0.2">
      <c r="A471" s="72" t="s">
        <v>1276</v>
      </c>
      <c r="B471" s="66" t="s">
        <v>1277</v>
      </c>
      <c r="C471" s="67">
        <v>45</v>
      </c>
      <c r="D471" s="67" t="s">
        <v>343</v>
      </c>
      <c r="E471" s="71">
        <v>0.138262635931826</v>
      </c>
      <c r="F471" s="68">
        <v>19.838056680161898</v>
      </c>
      <c r="G471" s="71">
        <v>0.25</v>
      </c>
      <c r="H471" s="68">
        <v>44.635627530364403</v>
      </c>
      <c r="I471" s="71">
        <v>3.44066039824402E-2</v>
      </c>
      <c r="J471" s="68">
        <v>58.299595141700401</v>
      </c>
      <c r="K471" s="71">
        <v>0.130381303813038</v>
      </c>
      <c r="L471" s="68">
        <v>18.572874493927099</v>
      </c>
    </row>
    <row r="472" spans="1:12" x14ac:dyDescent="0.2">
      <c r="A472" s="72" t="s">
        <v>1278</v>
      </c>
      <c r="B472" s="66" t="s">
        <v>1279</v>
      </c>
      <c r="C472" s="67">
        <v>45</v>
      </c>
      <c r="D472" s="67" t="s">
        <v>343</v>
      </c>
      <c r="E472" s="71">
        <v>0.13263594489490499</v>
      </c>
      <c r="F472" s="68">
        <v>16.8016194331984</v>
      </c>
      <c r="G472" s="71">
        <v>0.25265408606855499</v>
      </c>
      <c r="H472" s="68">
        <v>55.364372469635597</v>
      </c>
      <c r="I472" s="71">
        <v>2.5723218018931199E-3</v>
      </c>
      <c r="J472" s="68">
        <v>8.5526315789473699</v>
      </c>
      <c r="K472" s="71">
        <v>0.14268142681426799</v>
      </c>
      <c r="L472" s="68">
        <v>21.811740890688299</v>
      </c>
    </row>
    <row r="473" spans="1:12" x14ac:dyDescent="0.2">
      <c r="A473" s="72" t="s">
        <v>1280</v>
      </c>
      <c r="B473" s="66" t="s">
        <v>1281</v>
      </c>
      <c r="C473" s="67">
        <v>66</v>
      </c>
      <c r="D473" s="67" t="s">
        <v>343</v>
      </c>
      <c r="E473" s="71">
        <v>8.1120988227718793E-2</v>
      </c>
      <c r="F473" s="68">
        <v>5.3211009174311901</v>
      </c>
      <c r="G473" s="71">
        <v>0.21081456708096499</v>
      </c>
      <c r="H473" s="68">
        <v>17.798165137614699</v>
      </c>
      <c r="I473" s="71">
        <v>9.3388485305732506E-3</v>
      </c>
      <c r="J473" s="68">
        <v>15.779816513761499</v>
      </c>
      <c r="K473" s="71">
        <v>2.32095490716181E-2</v>
      </c>
      <c r="L473" s="68">
        <v>10.6422018348624</v>
      </c>
    </row>
    <row r="474" spans="1:12" x14ac:dyDescent="0.2">
      <c r="A474" s="72" t="s">
        <v>1282</v>
      </c>
      <c r="B474" s="66" t="s">
        <v>1283</v>
      </c>
      <c r="C474" s="67">
        <v>66</v>
      </c>
      <c r="D474" s="67" t="s">
        <v>343</v>
      </c>
      <c r="E474" s="71">
        <v>8.8244869402964499E-2</v>
      </c>
      <c r="F474" s="68">
        <v>6.78899082568807</v>
      </c>
      <c r="G474" s="71">
        <v>0.20448129249444899</v>
      </c>
      <c r="H474" s="68">
        <v>16.5137614678899</v>
      </c>
      <c r="I474" s="71">
        <v>2.3781167173330599E-2</v>
      </c>
      <c r="J474" s="68">
        <v>35.596330275229398</v>
      </c>
      <c r="K474" s="71">
        <v>3.6472148541114198E-2</v>
      </c>
      <c r="L474" s="68">
        <v>15.4128440366972</v>
      </c>
    </row>
    <row r="475" spans="1:12" x14ac:dyDescent="0.2">
      <c r="A475" s="72" t="s">
        <v>1284</v>
      </c>
      <c r="B475" s="66" t="s">
        <v>1285</v>
      </c>
      <c r="C475" s="67">
        <v>66</v>
      </c>
      <c r="D475" s="67" t="s">
        <v>343</v>
      </c>
      <c r="E475" s="71">
        <v>0.114983588967977</v>
      </c>
      <c r="F475" s="68">
        <v>23.119266055045902</v>
      </c>
      <c r="G475" s="71">
        <v>0.230186296603788</v>
      </c>
      <c r="H475" s="68">
        <v>23.119266055045902</v>
      </c>
      <c r="I475" s="71">
        <v>9.6864971253693595E-3</v>
      </c>
      <c r="J475" s="68">
        <v>16.697247706422001</v>
      </c>
      <c r="K475" s="71">
        <v>0.10507797317477301</v>
      </c>
      <c r="L475" s="68">
        <v>35.779816513761503</v>
      </c>
    </row>
    <row r="476" spans="1:12" x14ac:dyDescent="0.2">
      <c r="A476" s="72" t="s">
        <v>1286</v>
      </c>
      <c r="B476" s="66" t="s">
        <v>1287</v>
      </c>
      <c r="C476" s="67">
        <v>45</v>
      </c>
      <c r="D476" s="67" t="s">
        <v>343</v>
      </c>
      <c r="E476" s="71">
        <v>0.107146070122245</v>
      </c>
      <c r="F476" s="68">
        <v>6.7813765182186199</v>
      </c>
      <c r="G476" s="71">
        <v>0.24217050763766401</v>
      </c>
      <c r="H476" s="68">
        <v>17.307692307692299</v>
      </c>
      <c r="I476" s="71">
        <v>1.45088636513203E-2</v>
      </c>
      <c r="J476" s="68">
        <v>35.931174089068797</v>
      </c>
      <c r="K476" s="71">
        <v>6.4758839077752497E-2</v>
      </c>
      <c r="L476" s="68">
        <v>7.3886639676113397</v>
      </c>
    </row>
    <row r="477" spans="1:12" x14ac:dyDescent="0.2">
      <c r="A477" s="72" t="s">
        <v>1288</v>
      </c>
      <c r="B477" s="66" t="s">
        <v>1289</v>
      </c>
      <c r="C477" s="67">
        <v>66</v>
      </c>
      <c r="D477" s="67" t="s">
        <v>343</v>
      </c>
      <c r="E477" s="71">
        <v>0.10983334602528499</v>
      </c>
      <c r="F477" s="68">
        <v>19.816513761467899</v>
      </c>
      <c r="G477" s="71">
        <v>0.23429472389905601</v>
      </c>
      <c r="H477" s="68">
        <v>25.137614678899102</v>
      </c>
      <c r="I477" s="71">
        <v>6.8680115237806497E-2</v>
      </c>
      <c r="J477" s="68">
        <v>65.688073394495405</v>
      </c>
      <c r="K477" s="71">
        <v>2.6525198938992099E-2</v>
      </c>
      <c r="L477" s="68">
        <v>11.3761467889908</v>
      </c>
    </row>
    <row r="478" spans="1:12" x14ac:dyDescent="0.2">
      <c r="A478" s="72" t="s">
        <v>1290</v>
      </c>
      <c r="B478" s="66" t="s">
        <v>1291</v>
      </c>
      <c r="C478" s="67">
        <v>45</v>
      </c>
      <c r="D478" s="67" t="s">
        <v>343</v>
      </c>
      <c r="E478" s="71">
        <v>9.6701388042793004E-2</v>
      </c>
      <c r="F478" s="68">
        <v>3.5931174089068798</v>
      </c>
      <c r="G478" s="71">
        <v>0.24643763481913</v>
      </c>
      <c r="H478" s="68">
        <v>19.939271255060699</v>
      </c>
      <c r="I478" s="71">
        <v>1.6606258706543201E-2</v>
      </c>
      <c r="J478" s="68">
        <v>39.423076923076898</v>
      </c>
      <c r="K478" s="71">
        <v>2.7060270602706001E-2</v>
      </c>
      <c r="L478" s="68">
        <v>3.9473684210526301</v>
      </c>
    </row>
    <row r="479" spans="1:12" x14ac:dyDescent="0.2">
      <c r="A479" s="72" t="s">
        <v>1292</v>
      </c>
      <c r="B479" s="66" t="s">
        <v>1293</v>
      </c>
      <c r="C479" s="67">
        <v>66</v>
      </c>
      <c r="D479" s="67" t="s">
        <v>343</v>
      </c>
      <c r="E479" s="71">
        <v>0.119261114322362</v>
      </c>
      <c r="F479" s="68">
        <v>26.2385321100917</v>
      </c>
      <c r="G479" s="71">
        <v>0.26391902953250801</v>
      </c>
      <c r="H479" s="68">
        <v>77.247706422018396</v>
      </c>
      <c r="I479" s="71">
        <v>5.4076515026090698E-2</v>
      </c>
      <c r="J479" s="68">
        <v>60.183486238532097</v>
      </c>
      <c r="K479" s="71">
        <v>3.9787798408488201E-2</v>
      </c>
      <c r="L479" s="68">
        <v>17.431192660550501</v>
      </c>
    </row>
    <row r="480" spans="1:12" x14ac:dyDescent="0.2">
      <c r="A480" s="72" t="s">
        <v>1294</v>
      </c>
      <c r="B480" s="66" t="s">
        <v>1295</v>
      </c>
      <c r="C480" s="67">
        <v>45</v>
      </c>
      <c r="D480" s="67" t="s">
        <v>343</v>
      </c>
      <c r="E480" s="71">
        <v>0.146923103059242</v>
      </c>
      <c r="F480" s="68">
        <v>23.987854251012099</v>
      </c>
      <c r="G480" s="71">
        <v>0.24408335204533399</v>
      </c>
      <c r="H480" s="68">
        <v>18.471659919028301</v>
      </c>
      <c r="I480" s="71">
        <v>0.17454573573017901</v>
      </c>
      <c r="J480" s="68">
        <v>89.068825910931196</v>
      </c>
      <c r="K480" s="71">
        <v>2.2140221402214E-2</v>
      </c>
      <c r="L480" s="68">
        <v>3.4412955465586998</v>
      </c>
    </row>
    <row r="481" spans="1:12" x14ac:dyDescent="0.2">
      <c r="A481" s="72" t="s">
        <v>1296</v>
      </c>
      <c r="B481" s="66" t="s">
        <v>1297</v>
      </c>
      <c r="C481" s="67">
        <v>45</v>
      </c>
      <c r="D481" s="67" t="s">
        <v>343</v>
      </c>
      <c r="E481" s="71">
        <v>0.17851454861501201</v>
      </c>
      <c r="F481" s="68">
        <v>39.574898785425098</v>
      </c>
      <c r="G481" s="71">
        <v>0.30122018430396302</v>
      </c>
      <c r="H481" s="68">
        <v>79.605263157894697</v>
      </c>
      <c r="I481" s="71">
        <v>0.194963067937138</v>
      </c>
      <c r="J481" s="68">
        <v>90.334008097166006</v>
      </c>
      <c r="K481" s="71">
        <v>3.9360393603935999E-2</v>
      </c>
      <c r="L481" s="68">
        <v>4.9595141700404897</v>
      </c>
    </row>
    <row r="482" spans="1:12" x14ac:dyDescent="0.2">
      <c r="A482" s="72" t="s">
        <v>1298</v>
      </c>
      <c r="B482" s="66" t="s">
        <v>1299</v>
      </c>
      <c r="C482" s="67">
        <v>45</v>
      </c>
      <c r="D482" s="67" t="s">
        <v>343</v>
      </c>
      <c r="E482" s="71">
        <v>0.13541778709678101</v>
      </c>
      <c r="F482" s="68">
        <v>17.813765182186199</v>
      </c>
      <c r="G482" s="71">
        <v>0.24338026451596101</v>
      </c>
      <c r="H482" s="68">
        <v>17.914979757085</v>
      </c>
      <c r="I482" s="71">
        <v>6.44721127645414E-2</v>
      </c>
      <c r="J482" s="68">
        <v>72.165991902833994</v>
      </c>
      <c r="K482" s="71">
        <v>9.8400984009840098E-2</v>
      </c>
      <c r="L482" s="68">
        <v>11.336032388664</v>
      </c>
    </row>
    <row r="483" spans="1:12" x14ac:dyDescent="0.2">
      <c r="A483" s="72" t="s">
        <v>1300</v>
      </c>
      <c r="B483" s="66" t="s">
        <v>1301</v>
      </c>
      <c r="C483" s="67">
        <v>45</v>
      </c>
      <c r="D483" s="67" t="s">
        <v>343</v>
      </c>
      <c r="E483" s="71">
        <v>9.4420353381912306E-2</v>
      </c>
      <c r="F483" s="68">
        <v>2.9352226720647798</v>
      </c>
      <c r="G483" s="71">
        <v>0.236315463637507</v>
      </c>
      <c r="H483" s="68">
        <v>15.080971659918999</v>
      </c>
      <c r="I483" s="71">
        <v>1.25052521047864E-2</v>
      </c>
      <c r="J483" s="68">
        <v>32.034412955465598</v>
      </c>
      <c r="K483" s="71">
        <v>3.4440344403443998E-2</v>
      </c>
      <c r="L483" s="68">
        <v>4.5546558704453401</v>
      </c>
    </row>
    <row r="484" spans="1:12" x14ac:dyDescent="0.2">
      <c r="A484" s="72" t="s">
        <v>1302</v>
      </c>
      <c r="B484" s="66" t="s">
        <v>1303</v>
      </c>
      <c r="C484" s="67">
        <v>45</v>
      </c>
      <c r="D484" s="67" t="s">
        <v>343</v>
      </c>
      <c r="E484" s="71">
        <v>9.6978526410628998E-2</v>
      </c>
      <c r="F484" s="68">
        <v>3.6943319838056699</v>
      </c>
      <c r="G484" s="71">
        <v>0.242449957061775</v>
      </c>
      <c r="H484" s="68">
        <v>17.408906882591101</v>
      </c>
      <c r="I484" s="71">
        <v>1.6505302366914599E-2</v>
      </c>
      <c r="J484" s="68">
        <v>39.119433198380598</v>
      </c>
      <c r="K484" s="71">
        <v>3.1980319803198001E-2</v>
      </c>
      <c r="L484" s="68">
        <v>4.3522267206477698</v>
      </c>
    </row>
    <row r="485" spans="1:12" x14ac:dyDescent="0.2">
      <c r="A485" s="72" t="s">
        <v>1304</v>
      </c>
      <c r="B485" s="66" t="s">
        <v>1305</v>
      </c>
      <c r="C485" s="67">
        <v>45</v>
      </c>
      <c r="D485" s="67" t="s">
        <v>343</v>
      </c>
      <c r="E485" s="71">
        <v>0.109771041536638</v>
      </c>
      <c r="F485" s="68">
        <v>7.33805668016194</v>
      </c>
      <c r="G485" s="71">
        <v>0.249925896820125</v>
      </c>
      <c r="H485" s="68">
        <v>24.190283400809701</v>
      </c>
      <c r="I485" s="71">
        <v>5.5864897824092303E-3</v>
      </c>
      <c r="J485" s="68">
        <v>16.6497975708502</v>
      </c>
      <c r="K485" s="71">
        <v>7.3800738007380004E-2</v>
      </c>
      <c r="L485" s="68">
        <v>8.1477732793522293</v>
      </c>
    </row>
    <row r="486" spans="1:12" x14ac:dyDescent="0.2">
      <c r="A486" s="72" t="s">
        <v>1306</v>
      </c>
      <c r="B486" s="66" t="s">
        <v>1307</v>
      </c>
      <c r="C486" s="67">
        <v>45</v>
      </c>
      <c r="D486" s="67" t="s">
        <v>343</v>
      </c>
      <c r="E486" s="71">
        <v>0.14059108366322601</v>
      </c>
      <c r="F486" s="68">
        <v>21.103238866396801</v>
      </c>
      <c r="G486" s="71">
        <v>0.25</v>
      </c>
      <c r="H486" s="68">
        <v>44.635627530364403</v>
      </c>
      <c r="I486" s="71">
        <v>2.0315535727042301E-3</v>
      </c>
      <c r="J486" s="68">
        <v>6.5789473684210504</v>
      </c>
      <c r="K486" s="71">
        <v>0.16974169741697401</v>
      </c>
      <c r="L486" s="68">
        <v>29.402834008097201</v>
      </c>
    </row>
    <row r="487" spans="1:12" x14ac:dyDescent="0.2">
      <c r="A487" s="72" t="s">
        <v>1308</v>
      </c>
      <c r="B487" s="66" t="s">
        <v>1309</v>
      </c>
      <c r="C487" s="67">
        <v>45</v>
      </c>
      <c r="D487" s="67" t="s">
        <v>343</v>
      </c>
      <c r="E487" s="71">
        <v>0.12718895477239001</v>
      </c>
      <c r="F487" s="68">
        <v>14.3724696356275</v>
      </c>
      <c r="G487" s="71">
        <v>0.25</v>
      </c>
      <c r="H487" s="68">
        <v>44.635627530364403</v>
      </c>
      <c r="I487" s="71">
        <v>6.1056097046251496E-3</v>
      </c>
      <c r="J487" s="68">
        <v>18.117408906882599</v>
      </c>
      <c r="K487" s="71">
        <v>0.12546125461254601</v>
      </c>
      <c r="L487" s="68">
        <v>17.1558704453441</v>
      </c>
    </row>
    <row r="488" spans="1:12" x14ac:dyDescent="0.2">
      <c r="A488" s="72" t="s">
        <v>1310</v>
      </c>
      <c r="B488" s="66" t="s">
        <v>1311</v>
      </c>
      <c r="C488" s="67">
        <v>45</v>
      </c>
      <c r="D488" s="67" t="s">
        <v>343</v>
      </c>
      <c r="E488" s="71">
        <v>0.12001647751217399</v>
      </c>
      <c r="F488" s="68">
        <v>11.0323886639676</v>
      </c>
      <c r="G488" s="71">
        <v>0.21858248329947</v>
      </c>
      <c r="H488" s="68">
        <v>10.8805668016194</v>
      </c>
      <c r="I488" s="71">
        <v>8.6256208237689095E-3</v>
      </c>
      <c r="J488" s="68">
        <v>24.6963562753036</v>
      </c>
      <c r="K488" s="71">
        <v>0.132841328413284</v>
      </c>
      <c r="L488" s="68">
        <v>19.028340080971699</v>
      </c>
    </row>
    <row r="489" spans="1:12" x14ac:dyDescent="0.2">
      <c r="A489" s="72" t="s">
        <v>1312</v>
      </c>
      <c r="B489" s="66" t="s">
        <v>1313</v>
      </c>
      <c r="C489" s="67">
        <v>45</v>
      </c>
      <c r="D489" s="67" t="s">
        <v>343</v>
      </c>
      <c r="E489" s="71">
        <v>0.12134006829588299</v>
      </c>
      <c r="F489" s="68">
        <v>11.7408906882591</v>
      </c>
      <c r="G489" s="71">
        <v>0.25</v>
      </c>
      <c r="H489" s="68">
        <v>44.635627530364403</v>
      </c>
      <c r="I489" s="71">
        <v>1.0699171677317701E-2</v>
      </c>
      <c r="J489" s="68">
        <v>28.896761133603199</v>
      </c>
      <c r="K489" s="71">
        <v>0.10332103321033199</v>
      </c>
      <c r="L489" s="68">
        <v>12.145748987854301</v>
      </c>
    </row>
    <row r="490" spans="1:12" x14ac:dyDescent="0.2">
      <c r="A490" s="72" t="s">
        <v>1314</v>
      </c>
      <c r="B490" s="66" t="s">
        <v>1315</v>
      </c>
      <c r="C490" s="67">
        <v>66</v>
      </c>
      <c r="D490" s="67" t="s">
        <v>343</v>
      </c>
      <c r="E490" s="71">
        <v>0.14168940542960801</v>
      </c>
      <c r="F490" s="68">
        <v>36.5137614678899</v>
      </c>
      <c r="G490" s="71">
        <v>0.23570830426872599</v>
      </c>
      <c r="H490" s="68">
        <v>26.2385321100917</v>
      </c>
      <c r="I490" s="71">
        <v>9.9837365600998998E-2</v>
      </c>
      <c r="J490" s="68">
        <v>75.596330275229406</v>
      </c>
      <c r="K490" s="71">
        <v>8.9522546419098306E-2</v>
      </c>
      <c r="L490" s="68">
        <v>32.844036697247702</v>
      </c>
    </row>
    <row r="491" spans="1:12" x14ac:dyDescent="0.2">
      <c r="A491" s="72" t="s">
        <v>1316</v>
      </c>
      <c r="B491" s="66" t="s">
        <v>1317</v>
      </c>
      <c r="C491" s="67">
        <v>66</v>
      </c>
      <c r="D491" s="67" t="s">
        <v>343</v>
      </c>
      <c r="E491" s="71">
        <v>0.112237995980991</v>
      </c>
      <c r="F491" s="68">
        <v>21.834862385321099</v>
      </c>
      <c r="G491" s="71">
        <v>0.24429839634895301</v>
      </c>
      <c r="H491" s="68">
        <v>32.844036697247702</v>
      </c>
      <c r="I491" s="71">
        <v>4.9312143318156601E-2</v>
      </c>
      <c r="J491" s="68">
        <v>58.899082568807302</v>
      </c>
      <c r="K491" s="71">
        <v>4.31034482758621E-2</v>
      </c>
      <c r="L491" s="68">
        <v>18.5321100917431</v>
      </c>
    </row>
    <row r="492" spans="1:12" x14ac:dyDescent="0.2">
      <c r="A492" s="72" t="s">
        <v>1318</v>
      </c>
      <c r="B492" s="66" t="s">
        <v>1319</v>
      </c>
      <c r="C492" s="67">
        <v>66</v>
      </c>
      <c r="D492" s="67" t="s">
        <v>343</v>
      </c>
      <c r="E492" s="71">
        <v>0.12348352689076</v>
      </c>
      <c r="F492" s="68">
        <v>28.073394495412799</v>
      </c>
      <c r="G492" s="71">
        <v>0.24648994423526699</v>
      </c>
      <c r="H492" s="68">
        <v>36.5137614678899</v>
      </c>
      <c r="I492" s="71">
        <v>6.0963288956907197E-2</v>
      </c>
      <c r="J492" s="68">
        <v>63.302752293578003</v>
      </c>
      <c r="K492" s="71">
        <v>6.29973474801062E-2</v>
      </c>
      <c r="L492" s="68">
        <v>27.5229357798165</v>
      </c>
    </row>
    <row r="493" spans="1:12" x14ac:dyDescent="0.2">
      <c r="A493" s="72" t="s">
        <v>1320</v>
      </c>
      <c r="B493" s="66" t="s">
        <v>1321</v>
      </c>
      <c r="C493" s="67">
        <v>66</v>
      </c>
      <c r="D493" s="67" t="s">
        <v>343</v>
      </c>
      <c r="E493" s="71">
        <v>0.118001555229135</v>
      </c>
      <c r="F493" s="68">
        <v>25.5045871559633</v>
      </c>
      <c r="G493" s="71">
        <v>0.23205539019085999</v>
      </c>
      <c r="H493" s="68">
        <v>24.220183486238501</v>
      </c>
      <c r="I493" s="71">
        <v>1.2532829873202899E-2</v>
      </c>
      <c r="J493" s="68">
        <v>20</v>
      </c>
      <c r="K493" s="71">
        <v>0.109416445623342</v>
      </c>
      <c r="L493" s="68">
        <v>37.064220183486199</v>
      </c>
    </row>
    <row r="494" spans="1:12" x14ac:dyDescent="0.2">
      <c r="A494" s="72" t="s">
        <v>1322</v>
      </c>
      <c r="B494" s="66" t="s">
        <v>1323</v>
      </c>
      <c r="C494" s="67">
        <v>45</v>
      </c>
      <c r="D494" s="67" t="s">
        <v>343</v>
      </c>
      <c r="E494" s="71">
        <v>0.10370896057814</v>
      </c>
      <c r="F494" s="68">
        <v>5.9210526315789496</v>
      </c>
      <c r="G494" s="71">
        <v>0.241515185872476</v>
      </c>
      <c r="H494" s="68">
        <v>16.8016194331984</v>
      </c>
      <c r="I494" s="71">
        <v>1.05711054560391E-2</v>
      </c>
      <c r="J494" s="68">
        <v>28.5425101214575</v>
      </c>
      <c r="K494" s="71">
        <v>5.9040590405904099E-2</v>
      </c>
      <c r="L494" s="68">
        <v>6.68016194331984</v>
      </c>
    </row>
    <row r="495" spans="1:12" x14ac:dyDescent="0.2">
      <c r="A495" s="72" t="s">
        <v>1324</v>
      </c>
      <c r="B495" s="66" t="s">
        <v>1325</v>
      </c>
      <c r="C495" s="67">
        <v>45</v>
      </c>
      <c r="D495" s="67" t="s">
        <v>343</v>
      </c>
      <c r="E495" s="71">
        <v>0.120354309604706</v>
      </c>
      <c r="F495" s="68">
        <v>11.133603238866399</v>
      </c>
      <c r="G495" s="71">
        <v>0.25140358421429498</v>
      </c>
      <c r="H495" s="68">
        <v>52.074898785425098</v>
      </c>
      <c r="I495" s="71">
        <v>1.4182621889981301E-3</v>
      </c>
      <c r="J495" s="68">
        <v>4.7570850202429096</v>
      </c>
      <c r="K495" s="71">
        <v>0.108241082410824</v>
      </c>
      <c r="L495" s="68">
        <v>13.0566801619433</v>
      </c>
    </row>
    <row r="496" spans="1:12" x14ac:dyDescent="0.2">
      <c r="A496" s="72" t="s">
        <v>1326</v>
      </c>
      <c r="B496" s="66" t="s">
        <v>1327</v>
      </c>
      <c r="C496" s="67">
        <v>45</v>
      </c>
      <c r="D496" s="67" t="s">
        <v>343</v>
      </c>
      <c r="E496" s="71">
        <v>8.3427605134373195E-2</v>
      </c>
      <c r="F496" s="68">
        <v>1.417004048583</v>
      </c>
      <c r="G496" s="71">
        <v>0.13964474081169101</v>
      </c>
      <c r="H496" s="68">
        <v>4.7570850202429096</v>
      </c>
      <c r="I496" s="71">
        <v>7.3170413810964702E-3</v>
      </c>
      <c r="J496" s="68">
        <v>21.558704453441301</v>
      </c>
      <c r="K496" s="71">
        <v>0.10332103321033199</v>
      </c>
      <c r="L496" s="68">
        <v>12.145748987854301</v>
      </c>
    </row>
    <row r="497" spans="1:12" x14ac:dyDescent="0.2">
      <c r="A497" s="72" t="s">
        <v>1328</v>
      </c>
      <c r="B497" s="66" t="s">
        <v>1329</v>
      </c>
      <c r="C497" s="67">
        <v>45</v>
      </c>
      <c r="D497" s="67" t="s">
        <v>343</v>
      </c>
      <c r="E497" s="71">
        <v>0.12417500186185999</v>
      </c>
      <c r="F497" s="68">
        <v>12.854251012145699</v>
      </c>
      <c r="G497" s="71">
        <v>0.248924611088954</v>
      </c>
      <c r="H497" s="68">
        <v>22.5202429149798</v>
      </c>
      <c r="I497" s="71">
        <v>3.0591890845720901E-3</v>
      </c>
      <c r="J497" s="68">
        <v>9.76720647773279</v>
      </c>
      <c r="K497" s="71">
        <v>0.120541205412054</v>
      </c>
      <c r="L497" s="68">
        <v>15.9919028340081</v>
      </c>
    </row>
    <row r="498" spans="1:12" x14ac:dyDescent="0.2">
      <c r="A498" s="72" t="s">
        <v>1330</v>
      </c>
      <c r="B498" s="66" t="s">
        <v>1331</v>
      </c>
      <c r="C498" s="67">
        <v>45</v>
      </c>
      <c r="D498" s="67" t="s">
        <v>343</v>
      </c>
      <c r="E498" s="71">
        <v>0.131981712214643</v>
      </c>
      <c r="F498" s="68">
        <v>16.295546558704501</v>
      </c>
      <c r="G498" s="71">
        <v>0.19061522699192701</v>
      </c>
      <c r="H498" s="68">
        <v>7.5404858299595103</v>
      </c>
      <c r="I498" s="71">
        <v>8.7248728840194703E-2</v>
      </c>
      <c r="J498" s="68">
        <v>78.036437246963601</v>
      </c>
      <c r="K498" s="71">
        <v>0.118081180811808</v>
      </c>
      <c r="L498" s="68">
        <v>15.4858299595142</v>
      </c>
    </row>
    <row r="499" spans="1:12" x14ac:dyDescent="0.2">
      <c r="A499" s="72" t="s">
        <v>1332</v>
      </c>
      <c r="B499" s="66" t="s">
        <v>1333</v>
      </c>
      <c r="C499" s="67">
        <v>45</v>
      </c>
      <c r="D499" s="67" t="s">
        <v>343</v>
      </c>
      <c r="E499" s="71">
        <v>0.138086373676087</v>
      </c>
      <c r="F499" s="68">
        <v>19.483805668016199</v>
      </c>
      <c r="G499" s="71">
        <v>0.240295161580456</v>
      </c>
      <c r="H499" s="68">
        <v>16.346153846153801</v>
      </c>
      <c r="I499" s="71">
        <v>3.6202581834030599E-2</v>
      </c>
      <c r="J499" s="68">
        <v>59.767206477732799</v>
      </c>
      <c r="K499" s="71">
        <v>0.13776137761377599</v>
      </c>
      <c r="L499" s="68">
        <v>20.597165991902799</v>
      </c>
    </row>
    <row r="500" spans="1:12" x14ac:dyDescent="0.2">
      <c r="A500" s="72" t="s">
        <v>1334</v>
      </c>
      <c r="B500" s="66" t="s">
        <v>1335</v>
      </c>
      <c r="C500" s="67">
        <v>64</v>
      </c>
      <c r="D500" s="67" t="s">
        <v>343</v>
      </c>
      <c r="E500" s="71">
        <v>9.5446173262209305E-2</v>
      </c>
      <c r="F500" s="68">
        <v>23.947368421052602</v>
      </c>
      <c r="G500" s="71">
        <v>0.20498078613031701</v>
      </c>
      <c r="H500" s="68">
        <v>19.473684210526301</v>
      </c>
      <c r="I500" s="71">
        <v>1.1560837937999E-3</v>
      </c>
      <c r="J500" s="68">
        <v>3.42105263157895</v>
      </c>
      <c r="K500" s="71">
        <v>8.0201649862511507E-2</v>
      </c>
      <c r="L500" s="68">
        <v>79.473684210526301</v>
      </c>
    </row>
    <row r="501" spans="1:12" x14ac:dyDescent="0.2">
      <c r="A501" s="72" t="s">
        <v>1336</v>
      </c>
      <c r="B501" s="66" t="s">
        <v>1337</v>
      </c>
      <c r="C501" s="67">
        <v>64</v>
      </c>
      <c r="D501" s="67" t="s">
        <v>343</v>
      </c>
      <c r="E501" s="71">
        <v>5.6802578517801898E-2</v>
      </c>
      <c r="F501" s="68">
        <v>5</v>
      </c>
      <c r="G501" s="71">
        <v>0.104545986332006</v>
      </c>
      <c r="H501" s="68">
        <v>3.9473684210526301</v>
      </c>
      <c r="I501" s="71">
        <v>9.3660409460477102E-4</v>
      </c>
      <c r="J501" s="68">
        <v>2.8947368421052602</v>
      </c>
      <c r="K501" s="71">
        <v>6.4925145126794995E-2</v>
      </c>
      <c r="L501" s="68">
        <v>76.842105263157904</v>
      </c>
    </row>
    <row r="502" spans="1:12" x14ac:dyDescent="0.2">
      <c r="A502" s="72" t="s">
        <v>1338</v>
      </c>
      <c r="B502" s="66" t="s">
        <v>1339</v>
      </c>
      <c r="C502" s="67">
        <v>45</v>
      </c>
      <c r="D502" s="67" t="s">
        <v>343</v>
      </c>
      <c r="E502" s="71">
        <v>0.110679866320179</v>
      </c>
      <c r="F502" s="68">
        <v>7.6417004048582999</v>
      </c>
      <c r="G502" s="71">
        <v>0.20756613108779301</v>
      </c>
      <c r="H502" s="68">
        <v>9.6153846153846203</v>
      </c>
      <c r="I502" s="71">
        <v>8.8523116611833094E-3</v>
      </c>
      <c r="J502" s="68">
        <v>25.556680161943301</v>
      </c>
      <c r="K502" s="71">
        <v>0.11562115621156201</v>
      </c>
      <c r="L502" s="68">
        <v>14.929149797570901</v>
      </c>
    </row>
    <row r="503" spans="1:12" x14ac:dyDescent="0.2">
      <c r="A503" s="72" t="s">
        <v>1340</v>
      </c>
      <c r="B503" s="66" t="s">
        <v>1341</v>
      </c>
      <c r="C503" s="67">
        <v>45</v>
      </c>
      <c r="D503" s="67" t="s">
        <v>343</v>
      </c>
      <c r="E503" s="71">
        <v>0.124463743965096</v>
      </c>
      <c r="F503" s="68">
        <v>13.006072874493899</v>
      </c>
      <c r="G503" s="71">
        <v>0.25044464206313899</v>
      </c>
      <c r="H503" s="68">
        <v>48.026315789473699</v>
      </c>
      <c r="I503" s="71">
        <v>1.22454828210798E-2</v>
      </c>
      <c r="J503" s="68">
        <v>31.578947368421101</v>
      </c>
      <c r="K503" s="71">
        <v>0.11070110701107</v>
      </c>
      <c r="L503" s="68">
        <v>13.714574898785401</v>
      </c>
    </row>
    <row r="504" spans="1:12" x14ac:dyDescent="0.2">
      <c r="A504" s="72" t="s">
        <v>1342</v>
      </c>
      <c r="B504" s="66" t="s">
        <v>1343</v>
      </c>
      <c r="C504" s="67">
        <v>45</v>
      </c>
      <c r="D504" s="67" t="s">
        <v>343</v>
      </c>
      <c r="E504" s="71">
        <v>0.14286906902445701</v>
      </c>
      <c r="F504" s="68">
        <v>22.115384615384599</v>
      </c>
      <c r="G504" s="71">
        <v>0.25</v>
      </c>
      <c r="H504" s="68">
        <v>44.635627530364403</v>
      </c>
      <c r="I504" s="71">
        <v>6.4054850561513898E-3</v>
      </c>
      <c r="J504" s="68">
        <v>18.9777327935223</v>
      </c>
      <c r="K504" s="71">
        <v>0.17220172201722</v>
      </c>
      <c r="L504" s="68">
        <v>30.010121457489898</v>
      </c>
    </row>
    <row r="505" spans="1:12" x14ac:dyDescent="0.2">
      <c r="A505" s="72" t="s">
        <v>1344</v>
      </c>
      <c r="B505" s="66" t="s">
        <v>1345</v>
      </c>
      <c r="C505" s="67">
        <v>45</v>
      </c>
      <c r="D505" s="67" t="s">
        <v>343</v>
      </c>
      <c r="E505" s="71">
        <v>0.14942467589949199</v>
      </c>
      <c r="F505" s="68">
        <v>25.354251012145799</v>
      </c>
      <c r="G505" s="71">
        <v>0.25</v>
      </c>
      <c r="H505" s="68">
        <v>44.635627530364403</v>
      </c>
      <c r="I505" s="71">
        <v>1.4720596787969099E-3</v>
      </c>
      <c r="J505" s="68">
        <v>5.1113360323886603</v>
      </c>
      <c r="K505" s="71">
        <v>0.19680196801968</v>
      </c>
      <c r="L505" s="68">
        <v>36.538461538461497</v>
      </c>
    </row>
    <row r="506" spans="1:12" x14ac:dyDescent="0.2">
      <c r="A506" s="72" t="s">
        <v>1346</v>
      </c>
      <c r="B506" s="66" t="s">
        <v>1347</v>
      </c>
      <c r="C506" s="67">
        <v>45</v>
      </c>
      <c r="D506" s="67" t="s">
        <v>343</v>
      </c>
      <c r="E506" s="71">
        <v>0.113062773919542</v>
      </c>
      <c r="F506" s="68">
        <v>8.6032388663967598</v>
      </c>
      <c r="G506" s="71">
        <v>0.25</v>
      </c>
      <c r="H506" s="68">
        <v>44.635627530364403</v>
      </c>
      <c r="I506" s="71">
        <v>8.0075099505075298E-3</v>
      </c>
      <c r="J506" s="68">
        <v>22.8238866396761</v>
      </c>
      <c r="K506" s="71">
        <v>8.1180811808118106E-2</v>
      </c>
      <c r="L506" s="68">
        <v>9.0587044534412993</v>
      </c>
    </row>
    <row r="507" spans="1:12" x14ac:dyDescent="0.2">
      <c r="A507" s="72" t="s">
        <v>1348</v>
      </c>
      <c r="B507" s="66" t="s">
        <v>1349</v>
      </c>
      <c r="C507" s="67">
        <v>45</v>
      </c>
      <c r="D507" s="67" t="s">
        <v>343</v>
      </c>
      <c r="E507" s="71">
        <v>0.14853345457749101</v>
      </c>
      <c r="F507" s="68">
        <v>24.8481781376518</v>
      </c>
      <c r="G507" s="71">
        <v>0.25</v>
      </c>
      <c r="H507" s="68">
        <v>44.635627530364403</v>
      </c>
      <c r="I507" s="71">
        <v>2.09386171150075E-2</v>
      </c>
      <c r="J507" s="68">
        <v>45.394736842105303</v>
      </c>
      <c r="K507" s="71">
        <v>0.174661746617466</v>
      </c>
      <c r="L507" s="68">
        <v>30.465587044534399</v>
      </c>
    </row>
    <row r="508" spans="1:12" x14ac:dyDescent="0.2">
      <c r="A508" s="72" t="s">
        <v>1350</v>
      </c>
      <c r="B508" s="66" t="s">
        <v>1351</v>
      </c>
      <c r="C508" s="67">
        <v>45</v>
      </c>
      <c r="D508" s="67" t="s">
        <v>343</v>
      </c>
      <c r="E508" s="71">
        <v>0.12102738961638899</v>
      </c>
      <c r="F508" s="68">
        <v>11.386639676113401</v>
      </c>
      <c r="G508" s="71">
        <v>0.25</v>
      </c>
      <c r="H508" s="68">
        <v>44.635627530364403</v>
      </c>
      <c r="I508" s="71">
        <v>1.2221160239082301E-2</v>
      </c>
      <c r="J508" s="68">
        <v>31.4777327935223</v>
      </c>
      <c r="K508" s="71">
        <v>0.100861008610086</v>
      </c>
      <c r="L508" s="68">
        <v>11.5890688259109</v>
      </c>
    </row>
    <row r="509" spans="1:12" x14ac:dyDescent="0.2">
      <c r="A509" s="72" t="s">
        <v>1352</v>
      </c>
      <c r="B509" s="66" t="s">
        <v>1353</v>
      </c>
      <c r="C509" s="67">
        <v>45</v>
      </c>
      <c r="D509" s="67" t="s">
        <v>343</v>
      </c>
      <c r="E509" s="71">
        <v>0.13315388929908101</v>
      </c>
      <c r="F509" s="68">
        <v>17.0040485829959</v>
      </c>
      <c r="G509" s="71">
        <v>0.25</v>
      </c>
      <c r="H509" s="68">
        <v>44.635627530364403</v>
      </c>
      <c r="I509" s="71">
        <v>2.1540388684449598E-2</v>
      </c>
      <c r="J509" s="68">
        <v>45.900809716599198</v>
      </c>
      <c r="K509" s="71">
        <v>0.12792127921279201</v>
      </c>
      <c r="L509" s="68">
        <v>17.965587044534399</v>
      </c>
    </row>
    <row r="510" spans="1:12" x14ac:dyDescent="0.2">
      <c r="A510" s="72" t="s">
        <v>1354</v>
      </c>
      <c r="B510" s="66" t="s">
        <v>1355</v>
      </c>
      <c r="C510" s="67">
        <v>45</v>
      </c>
      <c r="D510" s="67" t="s">
        <v>343</v>
      </c>
      <c r="E510" s="71">
        <v>0.103500848903353</v>
      </c>
      <c r="F510" s="68">
        <v>5.7692307692307701</v>
      </c>
      <c r="G510" s="71">
        <v>0.24515427691900599</v>
      </c>
      <c r="H510" s="68">
        <v>19.028340080971699</v>
      </c>
      <c r="I510" s="71">
        <v>8.7677039853948004E-3</v>
      </c>
      <c r="J510" s="68">
        <v>25.202429149797599</v>
      </c>
      <c r="K510" s="71">
        <v>5.6580565805658102E-2</v>
      </c>
      <c r="L510" s="68">
        <v>6.42712550607287</v>
      </c>
    </row>
    <row r="511" spans="1:12" x14ac:dyDescent="0.2">
      <c r="A511" s="72" t="s">
        <v>1356</v>
      </c>
      <c r="B511" s="66" t="s">
        <v>1357</v>
      </c>
      <c r="C511" s="67">
        <v>45</v>
      </c>
      <c r="D511" s="67" t="s">
        <v>343</v>
      </c>
      <c r="E511" s="71">
        <v>0.114574337736598</v>
      </c>
      <c r="F511" s="68">
        <v>9.0587044534412993</v>
      </c>
      <c r="G511" s="71">
        <v>0.20677644152168401</v>
      </c>
      <c r="H511" s="68">
        <v>9.5141700404858298</v>
      </c>
      <c r="I511" s="71">
        <v>1.39453416758109E-2</v>
      </c>
      <c r="J511" s="68">
        <v>34.615384615384599</v>
      </c>
      <c r="K511" s="71">
        <v>0.1230012300123</v>
      </c>
      <c r="L511" s="68">
        <v>16.396761133603199</v>
      </c>
    </row>
    <row r="512" spans="1:12" x14ac:dyDescent="0.2">
      <c r="A512" s="72" t="s">
        <v>1358</v>
      </c>
      <c r="B512" s="66" t="s">
        <v>1359</v>
      </c>
      <c r="C512" s="67">
        <v>45</v>
      </c>
      <c r="D512" s="67" t="s">
        <v>343</v>
      </c>
      <c r="E512" s="71">
        <v>0.11482283133807999</v>
      </c>
      <c r="F512" s="68">
        <v>9.1599190283400809</v>
      </c>
      <c r="G512" s="71">
        <v>0.24587701763871</v>
      </c>
      <c r="H512" s="68">
        <v>19.585020242915</v>
      </c>
      <c r="I512" s="71">
        <v>5.1851008970854699E-2</v>
      </c>
      <c r="J512" s="68">
        <v>67.358299595141702</v>
      </c>
      <c r="K512" s="71">
        <v>4.6740467404674003E-2</v>
      </c>
      <c r="L512" s="68">
        <v>5.9210526315789496</v>
      </c>
    </row>
    <row r="513" spans="1:12" x14ac:dyDescent="0.2">
      <c r="A513" s="72" t="s">
        <v>1360</v>
      </c>
      <c r="B513" s="66" t="s">
        <v>1361</v>
      </c>
      <c r="C513" s="67">
        <v>64</v>
      </c>
      <c r="D513" s="67" t="s">
        <v>343</v>
      </c>
      <c r="E513" s="71">
        <v>9.1191480285832197E-2</v>
      </c>
      <c r="F513" s="68">
        <v>21.315789473684202</v>
      </c>
      <c r="G513" s="71">
        <v>0.197709991378827</v>
      </c>
      <c r="H513" s="68">
        <v>17.3684210526316</v>
      </c>
      <c r="I513" s="71">
        <v>3.30105198401632E-3</v>
      </c>
      <c r="J513" s="68">
        <v>6.8421052631579</v>
      </c>
      <c r="K513" s="71">
        <v>7.2563397494653195E-2</v>
      </c>
      <c r="L513" s="68">
        <v>78.421052631578902</v>
      </c>
    </row>
    <row r="514" spans="1:12" x14ac:dyDescent="0.2">
      <c r="A514" s="72" t="s">
        <v>1362</v>
      </c>
      <c r="B514" s="66" t="s">
        <v>1363</v>
      </c>
      <c r="C514" s="67">
        <v>64</v>
      </c>
      <c r="D514" s="67" t="s">
        <v>343</v>
      </c>
      <c r="E514" s="71">
        <v>8.87308508074066E-2</v>
      </c>
      <c r="F514" s="68">
        <v>18.947368421052602</v>
      </c>
      <c r="G514" s="71">
        <v>0.17138556991174</v>
      </c>
      <c r="H514" s="68">
        <v>10.526315789473699</v>
      </c>
      <c r="I514" s="71">
        <v>8.8766433720747304E-3</v>
      </c>
      <c r="J514" s="68">
        <v>16.578947368421101</v>
      </c>
      <c r="K514" s="71">
        <v>8.5930339138405198E-2</v>
      </c>
      <c r="L514" s="68">
        <v>80</v>
      </c>
    </row>
    <row r="515" spans="1:12" x14ac:dyDescent="0.2">
      <c r="A515" s="72" t="s">
        <v>1364</v>
      </c>
      <c r="B515" s="66" t="s">
        <v>1365</v>
      </c>
      <c r="C515" s="67">
        <v>66</v>
      </c>
      <c r="D515" s="67" t="s">
        <v>343</v>
      </c>
      <c r="E515" s="71">
        <v>4.5989684820156099E-2</v>
      </c>
      <c r="F515" s="68">
        <v>1.65137614678899</v>
      </c>
      <c r="G515" s="71">
        <v>0.101528192487294</v>
      </c>
      <c r="H515" s="68">
        <v>4.9541284403669703</v>
      </c>
      <c r="I515" s="71">
        <v>3.2843632994343001E-3</v>
      </c>
      <c r="J515" s="68">
        <v>8.8073394495412796</v>
      </c>
      <c r="K515" s="71">
        <v>3.3156498673740098E-2</v>
      </c>
      <c r="L515" s="68">
        <v>14.4954128440367</v>
      </c>
    </row>
    <row r="516" spans="1:12" x14ac:dyDescent="0.2">
      <c r="A516" s="72" t="s">
        <v>1366</v>
      </c>
      <c r="B516" s="66" t="s">
        <v>1367</v>
      </c>
      <c r="C516" s="67">
        <v>66</v>
      </c>
      <c r="D516" s="67" t="s">
        <v>343</v>
      </c>
      <c r="E516" s="71">
        <v>8.2259864259730101E-2</v>
      </c>
      <c r="F516" s="68">
        <v>5.5045871559632999</v>
      </c>
      <c r="G516" s="71">
        <v>0.154913993456955</v>
      </c>
      <c r="H516" s="68">
        <v>11.192660550458699</v>
      </c>
      <c r="I516" s="71">
        <v>1.56056523726327E-2</v>
      </c>
      <c r="J516" s="68">
        <v>24.954128440367001</v>
      </c>
      <c r="K516" s="71">
        <v>7.6259946949602295E-2</v>
      </c>
      <c r="L516" s="68">
        <v>30.4587155963303</v>
      </c>
    </row>
    <row r="517" spans="1:12" x14ac:dyDescent="0.2">
      <c r="A517" s="72" t="s">
        <v>1368</v>
      </c>
      <c r="B517" s="66" t="s">
        <v>1369</v>
      </c>
      <c r="C517" s="67">
        <v>64</v>
      </c>
      <c r="D517" s="67" t="s">
        <v>343</v>
      </c>
      <c r="E517" s="71">
        <v>4.4011272647537403E-2</v>
      </c>
      <c r="F517" s="68">
        <v>3.42105263157895</v>
      </c>
      <c r="G517" s="71">
        <v>5.3659873159230299E-2</v>
      </c>
      <c r="H517" s="68">
        <v>2.1052631578947398</v>
      </c>
      <c r="I517" s="71">
        <v>8.1858012834968305E-5</v>
      </c>
      <c r="J517" s="68">
        <v>0.78947368421052599</v>
      </c>
      <c r="K517" s="71">
        <v>7.8292086770546901E-2</v>
      </c>
      <c r="L517" s="68">
        <v>78.947368421052602</v>
      </c>
    </row>
    <row r="518" spans="1:12" x14ac:dyDescent="0.2">
      <c r="A518" s="72" t="s">
        <v>1370</v>
      </c>
      <c r="B518" s="66" t="s">
        <v>1371</v>
      </c>
      <c r="C518" s="67">
        <v>64</v>
      </c>
      <c r="D518" s="67" t="s">
        <v>343</v>
      </c>
      <c r="E518" s="71">
        <v>7.3266957532331894E-2</v>
      </c>
      <c r="F518" s="68">
        <v>11.0526315789474</v>
      </c>
      <c r="G518" s="71">
        <v>0.13248999618030999</v>
      </c>
      <c r="H518" s="68">
        <v>6.3157894736842097</v>
      </c>
      <c r="I518" s="71">
        <v>1.1339125510974801E-3</v>
      </c>
      <c r="J518" s="68">
        <v>3.1578947368421102</v>
      </c>
      <c r="K518" s="71">
        <v>8.6176963865588402E-2</v>
      </c>
      <c r="L518" s="68">
        <v>80.263157894736807</v>
      </c>
    </row>
    <row r="519" spans="1:12" x14ac:dyDescent="0.2">
      <c r="A519" s="72" t="s">
        <v>1372</v>
      </c>
      <c r="B519" s="66" t="s">
        <v>1373</v>
      </c>
      <c r="C519" s="67">
        <v>64</v>
      </c>
      <c r="D519" s="67" t="s">
        <v>343</v>
      </c>
      <c r="E519" s="71">
        <v>0.11753721159316501</v>
      </c>
      <c r="F519" s="68">
        <v>43.421052631579002</v>
      </c>
      <c r="G519" s="71">
        <v>0.21839192069892399</v>
      </c>
      <c r="H519" s="68">
        <v>22.894736842105299</v>
      </c>
      <c r="I519" s="71">
        <v>6.0323621917635897E-3</v>
      </c>
      <c r="J519" s="68">
        <v>13.421052631578901</v>
      </c>
      <c r="K519" s="71">
        <v>0.128187351888809</v>
      </c>
      <c r="L519" s="68">
        <v>85</v>
      </c>
    </row>
    <row r="520" spans="1:12" x14ac:dyDescent="0.2">
      <c r="A520" s="72" t="s">
        <v>1374</v>
      </c>
      <c r="B520" s="66" t="s">
        <v>1375</v>
      </c>
      <c r="C520" s="67">
        <v>64</v>
      </c>
      <c r="D520" s="67" t="s">
        <v>343</v>
      </c>
      <c r="E520" s="71">
        <v>0.13490758748880399</v>
      </c>
      <c r="F520" s="68">
        <v>55</v>
      </c>
      <c r="G520" s="71">
        <v>0.29641333881165599</v>
      </c>
      <c r="H520" s="68">
        <v>57.631578947368403</v>
      </c>
      <c r="I520" s="71">
        <v>1.28312690565274E-2</v>
      </c>
      <c r="J520" s="68">
        <v>21.052631578947398</v>
      </c>
      <c r="K520" s="71">
        <v>9.5478154598228004E-2</v>
      </c>
      <c r="L520" s="68">
        <v>82.368421052631604</v>
      </c>
    </row>
    <row r="521" spans="1:12" x14ac:dyDescent="0.2">
      <c r="A521" s="72" t="s">
        <v>1376</v>
      </c>
      <c r="B521" s="66" t="s">
        <v>1377</v>
      </c>
      <c r="C521" s="67">
        <v>64</v>
      </c>
      <c r="D521" s="67" t="s">
        <v>343</v>
      </c>
      <c r="E521" s="71">
        <v>7.5059448516550401E-2</v>
      </c>
      <c r="F521" s="68">
        <v>12.105263157894701</v>
      </c>
      <c r="G521" s="71">
        <v>0.15964118834008301</v>
      </c>
      <c r="H521" s="68">
        <v>8.9473684210526301</v>
      </c>
      <c r="I521" s="71">
        <v>2.5215751747378699E-3</v>
      </c>
      <c r="J521" s="68">
        <v>4.7368421052631602</v>
      </c>
      <c r="K521" s="71">
        <v>6.30155820348305E-2</v>
      </c>
      <c r="L521" s="68">
        <v>76.578947368421098</v>
      </c>
    </row>
    <row r="522" spans="1:12" x14ac:dyDescent="0.2">
      <c r="A522" s="72" t="s">
        <v>1378</v>
      </c>
      <c r="B522" s="66" t="s">
        <v>1379</v>
      </c>
      <c r="C522" s="67">
        <v>64</v>
      </c>
      <c r="D522" s="67" t="s">
        <v>343</v>
      </c>
      <c r="E522" s="71">
        <v>8.7846044648899696E-2</v>
      </c>
      <c r="F522" s="68">
        <v>17.6315789473684</v>
      </c>
      <c r="G522" s="71">
        <v>0.15989263354281899</v>
      </c>
      <c r="H522" s="68">
        <v>9.4736842105263204</v>
      </c>
      <c r="I522" s="71">
        <v>6.0111579865044697E-3</v>
      </c>
      <c r="J522" s="68">
        <v>13.157894736842101</v>
      </c>
      <c r="K522" s="71">
        <v>9.76343424173758E-2</v>
      </c>
      <c r="L522" s="68">
        <v>82.631578947368396</v>
      </c>
    </row>
    <row r="523" spans="1:12" x14ac:dyDescent="0.2">
      <c r="A523" s="72" t="s">
        <v>1380</v>
      </c>
      <c r="B523" s="66" t="s">
        <v>1381</v>
      </c>
      <c r="C523" s="67">
        <v>64</v>
      </c>
      <c r="D523" s="67" t="s">
        <v>343</v>
      </c>
      <c r="E523" s="71">
        <v>0.113166747928582</v>
      </c>
      <c r="F523" s="68">
        <v>40.526315789473699</v>
      </c>
      <c r="G523" s="71">
        <v>0.24703002689477899</v>
      </c>
      <c r="H523" s="68">
        <v>29.473684210526301</v>
      </c>
      <c r="I523" s="71">
        <v>4.6303146605979097E-3</v>
      </c>
      <c r="J523" s="68">
        <v>8.9473684210526301</v>
      </c>
      <c r="K523" s="71">
        <v>8.7839902230369707E-2</v>
      </c>
      <c r="L523" s="68">
        <v>80.789473684210506</v>
      </c>
    </row>
    <row r="524" spans="1:12" x14ac:dyDescent="0.2">
      <c r="A524" s="72" t="s">
        <v>1382</v>
      </c>
      <c r="B524" s="66" t="s">
        <v>1383</v>
      </c>
      <c r="C524" s="67">
        <v>64</v>
      </c>
      <c r="D524" s="67" t="s">
        <v>343</v>
      </c>
      <c r="E524" s="71">
        <v>0.11845221488662799</v>
      </c>
      <c r="F524" s="68">
        <v>44.210526315789501</v>
      </c>
      <c r="G524" s="71">
        <v>0.26440107980524802</v>
      </c>
      <c r="H524" s="68">
        <v>41.578947368421098</v>
      </c>
      <c r="I524" s="71">
        <v>1.0753914992125101E-2</v>
      </c>
      <c r="J524" s="68">
        <v>18.947368421052602</v>
      </c>
      <c r="K524" s="71">
        <v>8.0201649862511507E-2</v>
      </c>
      <c r="L524" s="68">
        <v>79.473684210526301</v>
      </c>
    </row>
    <row r="525" spans="1:12" x14ac:dyDescent="0.2">
      <c r="A525" s="72" t="s">
        <v>1384</v>
      </c>
      <c r="B525" s="66" t="s">
        <v>1385</v>
      </c>
      <c r="C525" s="67">
        <v>64</v>
      </c>
      <c r="D525" s="67" t="s">
        <v>343</v>
      </c>
      <c r="E525" s="71">
        <v>8.9326793309280603E-2</v>
      </c>
      <c r="F525" s="68">
        <v>19.473684210526301</v>
      </c>
      <c r="G525" s="71">
        <v>0.17954769158020401</v>
      </c>
      <c r="H525" s="68">
        <v>12.105263157894701</v>
      </c>
      <c r="I525" s="71">
        <v>5.9278611726779399E-4</v>
      </c>
      <c r="J525" s="68">
        <v>2.1052631578947398</v>
      </c>
      <c r="K525" s="71">
        <v>8.7839902230369707E-2</v>
      </c>
      <c r="L525" s="68">
        <v>80.789473684210506</v>
      </c>
    </row>
    <row r="526" spans="1:12" x14ac:dyDescent="0.2">
      <c r="A526" s="72" t="s">
        <v>1386</v>
      </c>
      <c r="B526" s="66" t="s">
        <v>1387</v>
      </c>
      <c r="C526" s="67">
        <v>64</v>
      </c>
      <c r="D526" s="67" t="s">
        <v>343</v>
      </c>
      <c r="E526" s="71">
        <v>0.139389279863916</v>
      </c>
      <c r="F526" s="68">
        <v>56.842105263157897</v>
      </c>
      <c r="G526" s="71">
        <v>0.24417522391976901</v>
      </c>
      <c r="H526" s="68">
        <v>28.684210526315798</v>
      </c>
      <c r="I526" s="71">
        <v>8.4243150349644996E-2</v>
      </c>
      <c r="J526" s="68">
        <v>65</v>
      </c>
      <c r="K526" s="71">
        <v>8.9749465322334299E-2</v>
      </c>
      <c r="L526" s="68">
        <v>81.052631578947398</v>
      </c>
    </row>
    <row r="527" spans="1:12" x14ac:dyDescent="0.2">
      <c r="A527" s="72" t="s">
        <v>1388</v>
      </c>
      <c r="B527" s="66" t="s">
        <v>1389</v>
      </c>
      <c r="C527" s="67">
        <v>64</v>
      </c>
      <c r="D527" s="67" t="s">
        <v>343</v>
      </c>
      <c r="E527" s="71">
        <v>0.147535560433078</v>
      </c>
      <c r="F527" s="68">
        <v>62.368421052631597</v>
      </c>
      <c r="G527" s="71">
        <v>0.33250949168728999</v>
      </c>
      <c r="H527" s="68">
        <v>69.736842105263193</v>
      </c>
      <c r="I527" s="71">
        <v>4.3262481393183699E-2</v>
      </c>
      <c r="J527" s="68">
        <v>45.526315789473699</v>
      </c>
      <c r="K527" s="71">
        <v>6.68347082187596E-2</v>
      </c>
      <c r="L527" s="68">
        <v>77.105263157894697</v>
      </c>
    </row>
    <row r="528" spans="1:12" x14ac:dyDescent="0.2">
      <c r="A528" s="72" t="s">
        <v>1390</v>
      </c>
      <c r="B528" s="66" t="s">
        <v>1391</v>
      </c>
      <c r="C528" s="67">
        <v>45</v>
      </c>
      <c r="D528" s="67" t="s">
        <v>343</v>
      </c>
      <c r="E528" s="71">
        <v>0.12271534092879501</v>
      </c>
      <c r="F528" s="68">
        <v>12.297570850202399</v>
      </c>
      <c r="G528" s="71">
        <v>0.22410817182927301</v>
      </c>
      <c r="H528" s="68">
        <v>12.0951417004049</v>
      </c>
      <c r="I528" s="71">
        <v>6.2764733433342303E-3</v>
      </c>
      <c r="J528" s="68">
        <v>18.724696356275299</v>
      </c>
      <c r="K528" s="71">
        <v>0.13776137761377599</v>
      </c>
      <c r="L528" s="68">
        <v>20.597165991902799</v>
      </c>
    </row>
    <row r="529" spans="1:12" x14ac:dyDescent="0.2">
      <c r="A529" s="72" t="s">
        <v>1392</v>
      </c>
      <c r="B529" s="66" t="s">
        <v>1393</v>
      </c>
      <c r="C529" s="67">
        <v>45</v>
      </c>
      <c r="D529" s="67" t="s">
        <v>343</v>
      </c>
      <c r="E529" s="71">
        <v>0.10128535686410101</v>
      </c>
      <c r="F529" s="68">
        <v>5.0101214574898796</v>
      </c>
      <c r="G529" s="71">
        <v>0.18240791870908099</v>
      </c>
      <c r="H529" s="68">
        <v>6.9838056680161902</v>
      </c>
      <c r="I529" s="71">
        <v>2.4708993002271001E-2</v>
      </c>
      <c r="J529" s="68">
        <v>49.291497975708502</v>
      </c>
      <c r="K529" s="71">
        <v>9.6739158880950499E-2</v>
      </c>
      <c r="L529" s="68">
        <v>10.9817813765182</v>
      </c>
    </row>
    <row r="530" spans="1:12" x14ac:dyDescent="0.2">
      <c r="A530" s="72" t="s">
        <v>1394</v>
      </c>
      <c r="B530" s="66" t="s">
        <v>1395</v>
      </c>
      <c r="C530" s="67">
        <v>45</v>
      </c>
      <c r="D530" s="67" t="s">
        <v>343</v>
      </c>
      <c r="E530" s="71">
        <v>0.10014533163978601</v>
      </c>
      <c r="F530" s="68">
        <v>4.4028340080971704</v>
      </c>
      <c r="G530" s="71">
        <v>0.17805634636904699</v>
      </c>
      <c r="H530" s="68">
        <v>6.6295546558704501</v>
      </c>
      <c r="I530" s="71">
        <v>4.11988367421941E-2</v>
      </c>
      <c r="J530" s="68">
        <v>62.145748987854297</v>
      </c>
      <c r="K530" s="71">
        <v>8.1180811808118106E-2</v>
      </c>
      <c r="L530" s="68">
        <v>9.0587044534412993</v>
      </c>
    </row>
    <row r="531" spans="1:12" x14ac:dyDescent="0.2">
      <c r="A531" s="72" t="s">
        <v>1396</v>
      </c>
      <c r="B531" s="66" t="s">
        <v>1397</v>
      </c>
      <c r="C531" s="67">
        <v>45</v>
      </c>
      <c r="D531" s="67" t="s">
        <v>343</v>
      </c>
      <c r="E531" s="71">
        <v>0.14124495622671801</v>
      </c>
      <c r="F531" s="68">
        <v>21.406882591093101</v>
      </c>
      <c r="G531" s="71">
        <v>0.25365483702764202</v>
      </c>
      <c r="H531" s="68">
        <v>57.8441295546559</v>
      </c>
      <c r="I531" s="71">
        <v>7.9059121443409694E-2</v>
      </c>
      <c r="J531" s="68">
        <v>76.315789473684205</v>
      </c>
      <c r="K531" s="71">
        <v>9.1020910209102093E-2</v>
      </c>
      <c r="L531" s="68">
        <v>10.3238866396761</v>
      </c>
    </row>
    <row r="532" spans="1:12" x14ac:dyDescent="0.2">
      <c r="A532" s="72" t="s">
        <v>1398</v>
      </c>
      <c r="B532" s="66" t="s">
        <v>1399</v>
      </c>
      <c r="C532" s="67">
        <v>45</v>
      </c>
      <c r="D532" s="67" t="s">
        <v>343</v>
      </c>
      <c r="E532" s="71">
        <v>0.12855206484012599</v>
      </c>
      <c r="F532" s="68">
        <v>15.080971659918999</v>
      </c>
      <c r="G532" s="71">
        <v>0.244608306298083</v>
      </c>
      <c r="H532" s="68">
        <v>18.724696356275299</v>
      </c>
      <c r="I532" s="71">
        <v>2.0506682810241199E-2</v>
      </c>
      <c r="J532" s="68">
        <v>44.989878542510098</v>
      </c>
      <c r="K532" s="71">
        <v>0.120541205412054</v>
      </c>
      <c r="L532" s="68">
        <v>15.9919028340081</v>
      </c>
    </row>
    <row r="533" spans="1:12" x14ac:dyDescent="0.2">
      <c r="A533" s="72" t="s">
        <v>1400</v>
      </c>
      <c r="B533" s="66" t="s">
        <v>1401</v>
      </c>
      <c r="C533" s="67">
        <v>45</v>
      </c>
      <c r="D533" s="67" t="s">
        <v>343</v>
      </c>
      <c r="E533" s="71">
        <v>0.132224438151162</v>
      </c>
      <c r="F533" s="68">
        <v>16.548582995951399</v>
      </c>
      <c r="G533" s="71">
        <v>0.25951780916241501</v>
      </c>
      <c r="H533" s="68">
        <v>64.524291497975696</v>
      </c>
      <c r="I533" s="71">
        <v>5.3514668882705903E-2</v>
      </c>
      <c r="J533" s="68">
        <v>67.965587044534402</v>
      </c>
      <c r="K533" s="71">
        <v>8.3640836408364103E-2</v>
      </c>
      <c r="L533" s="68">
        <v>9.4129554655870393</v>
      </c>
    </row>
    <row r="534" spans="1:12" x14ac:dyDescent="0.2">
      <c r="A534" s="72" t="s">
        <v>1402</v>
      </c>
      <c r="B534" s="66" t="s">
        <v>1403</v>
      </c>
      <c r="C534" s="67">
        <v>45</v>
      </c>
      <c r="D534" s="67" t="s">
        <v>343</v>
      </c>
      <c r="E534" s="71">
        <v>0.11036082361570999</v>
      </c>
      <c r="F534" s="68">
        <v>7.5404858299595103</v>
      </c>
      <c r="G534" s="71">
        <v>0.219557019722111</v>
      </c>
      <c r="H534" s="68">
        <v>11.1842105263158</v>
      </c>
      <c r="I534" s="71">
        <v>1.55844917154246E-2</v>
      </c>
      <c r="J534" s="68">
        <v>37.601214574898798</v>
      </c>
      <c r="K534" s="71">
        <v>9.5940959409594101E-2</v>
      </c>
      <c r="L534" s="68">
        <v>10.931174089068801</v>
      </c>
    </row>
    <row r="535" spans="1:12" x14ac:dyDescent="0.2">
      <c r="A535" s="72" t="s">
        <v>1404</v>
      </c>
      <c r="B535" s="66" t="s">
        <v>1405</v>
      </c>
      <c r="C535" s="67">
        <v>45</v>
      </c>
      <c r="D535" s="67" t="s">
        <v>343</v>
      </c>
      <c r="E535" s="71">
        <v>0.120746736768687</v>
      </c>
      <c r="F535" s="68">
        <v>11.1842105263158</v>
      </c>
      <c r="G535" s="71">
        <v>0.246493067498571</v>
      </c>
      <c r="H535" s="68">
        <v>20.141700404858302</v>
      </c>
      <c r="I535" s="71">
        <v>1.73461587976497E-2</v>
      </c>
      <c r="J535" s="68">
        <v>40.435222672064803</v>
      </c>
      <c r="K535" s="71">
        <v>9.8400984009840098E-2</v>
      </c>
      <c r="L535" s="68">
        <v>11.336032388664</v>
      </c>
    </row>
    <row r="536" spans="1:12" x14ac:dyDescent="0.2">
      <c r="A536" s="72" t="s">
        <v>1406</v>
      </c>
      <c r="B536" s="66" t="s">
        <v>1407</v>
      </c>
      <c r="C536" s="67">
        <v>45</v>
      </c>
      <c r="D536" s="67" t="s">
        <v>343</v>
      </c>
      <c r="E536" s="71">
        <v>0.11649526246275201</v>
      </c>
      <c r="F536" s="68">
        <v>9.6659919028340102</v>
      </c>
      <c r="G536" s="71">
        <v>0.24986295375553899</v>
      </c>
      <c r="H536" s="68">
        <v>23.937246963562799</v>
      </c>
      <c r="I536" s="71">
        <v>1.2218496228770101E-3</v>
      </c>
      <c r="J536" s="68">
        <v>4.1497975708502004</v>
      </c>
      <c r="K536" s="71">
        <v>9.8400984009840098E-2</v>
      </c>
      <c r="L536" s="68">
        <v>11.336032388664</v>
      </c>
    </row>
    <row r="537" spans="1:12" x14ac:dyDescent="0.2">
      <c r="A537" s="72" t="s">
        <v>1408</v>
      </c>
      <c r="B537" s="66" t="s">
        <v>1409</v>
      </c>
      <c r="C537" s="67">
        <v>45</v>
      </c>
      <c r="D537" s="67" t="s">
        <v>343</v>
      </c>
      <c r="E537" s="71">
        <v>0.100173469831801</v>
      </c>
      <c r="F537" s="68">
        <v>4.4534412955465603</v>
      </c>
      <c r="G537" s="71">
        <v>0.242934752647781</v>
      </c>
      <c r="H537" s="68">
        <v>17.661943319838102</v>
      </c>
      <c r="I537" s="71">
        <v>1.0845189442947401E-2</v>
      </c>
      <c r="J537" s="68">
        <v>29.605263157894701</v>
      </c>
      <c r="K537" s="71">
        <v>4.6740467404674003E-2</v>
      </c>
      <c r="L537" s="68">
        <v>5.9210526315789496</v>
      </c>
    </row>
    <row r="538" spans="1:12" x14ac:dyDescent="0.2">
      <c r="A538" s="72" t="s">
        <v>1410</v>
      </c>
      <c r="B538" s="66" t="s">
        <v>1411</v>
      </c>
      <c r="C538" s="67">
        <v>45</v>
      </c>
      <c r="D538" s="67" t="s">
        <v>343</v>
      </c>
      <c r="E538" s="71">
        <v>0.11481017444574</v>
      </c>
      <c r="F538" s="68">
        <v>9.1093117408906892</v>
      </c>
      <c r="G538" s="71">
        <v>0.24940226409171101</v>
      </c>
      <c r="H538" s="68">
        <v>23.178137651821899</v>
      </c>
      <c r="I538" s="71">
        <v>1.54732443615963E-3</v>
      </c>
      <c r="J538" s="68">
        <v>5.4655870445344101</v>
      </c>
      <c r="K538" s="71">
        <v>9.3480934809348104E-2</v>
      </c>
      <c r="L538" s="68">
        <v>10.7287449392713</v>
      </c>
    </row>
    <row r="539" spans="1:12" x14ac:dyDescent="0.2">
      <c r="A539" s="72" t="s">
        <v>1412</v>
      </c>
      <c r="B539" s="66" t="s">
        <v>1413</v>
      </c>
      <c r="C539" s="67">
        <v>45</v>
      </c>
      <c r="D539" s="67" t="s">
        <v>343</v>
      </c>
      <c r="E539" s="71">
        <v>0.12466513313868199</v>
      </c>
      <c r="F539" s="68">
        <v>13.2591093117409</v>
      </c>
      <c r="G539" s="71">
        <v>0.25</v>
      </c>
      <c r="H539" s="68">
        <v>44.635627530364403</v>
      </c>
      <c r="I539" s="71">
        <v>6.2494784409896198E-2</v>
      </c>
      <c r="J539" s="68">
        <v>71.558704453441294</v>
      </c>
      <c r="K539" s="71">
        <v>6.1500615006150103E-2</v>
      </c>
      <c r="L539" s="68">
        <v>6.9838056680161902</v>
      </c>
    </row>
    <row r="540" spans="1:12" x14ac:dyDescent="0.2">
      <c r="A540" s="72" t="s">
        <v>1414</v>
      </c>
      <c r="B540" s="66" t="s">
        <v>1415</v>
      </c>
      <c r="C540" s="67">
        <v>45</v>
      </c>
      <c r="D540" s="67" t="s">
        <v>343</v>
      </c>
      <c r="E540" s="71">
        <v>0.13888236516254299</v>
      </c>
      <c r="F540" s="68">
        <v>20.091093117408899</v>
      </c>
      <c r="G540" s="71">
        <v>0.255312420946117</v>
      </c>
      <c r="H540" s="68">
        <v>60.374493927125499</v>
      </c>
      <c r="I540" s="71">
        <v>8.8131493262592203E-3</v>
      </c>
      <c r="J540" s="68">
        <v>25.404858299595102</v>
      </c>
      <c r="K540" s="71">
        <v>0.152521525215252</v>
      </c>
      <c r="L540" s="68">
        <v>24.443319838056699</v>
      </c>
    </row>
    <row r="541" spans="1:12" x14ac:dyDescent="0.2">
      <c r="A541" s="72" t="s">
        <v>1416</v>
      </c>
      <c r="B541" s="66" t="s">
        <v>1417</v>
      </c>
      <c r="C541" s="67">
        <v>45</v>
      </c>
      <c r="D541" s="67" t="s">
        <v>343</v>
      </c>
      <c r="E541" s="71">
        <v>0.12682211980956101</v>
      </c>
      <c r="F541" s="68">
        <v>14.321862348178101</v>
      </c>
      <c r="G541" s="71">
        <v>0.24972367548258101</v>
      </c>
      <c r="H541" s="68">
        <v>23.633603238866399</v>
      </c>
      <c r="I541" s="71">
        <v>6.18619951392127E-2</v>
      </c>
      <c r="J541" s="68">
        <v>71.406882591093094</v>
      </c>
      <c r="K541" s="71">
        <v>6.8880688806888093E-2</v>
      </c>
      <c r="L541" s="68">
        <v>7.59109311740891</v>
      </c>
    </row>
    <row r="542" spans="1:12" x14ac:dyDescent="0.2">
      <c r="A542" s="72" t="s">
        <v>1418</v>
      </c>
      <c r="B542" s="66" t="s">
        <v>1419</v>
      </c>
      <c r="C542" s="67">
        <v>45</v>
      </c>
      <c r="D542" s="67" t="s">
        <v>343</v>
      </c>
      <c r="E542" s="71">
        <v>0.111385026299625</v>
      </c>
      <c r="F542" s="68">
        <v>7.8441295546558703</v>
      </c>
      <c r="G542" s="71">
        <v>0.25</v>
      </c>
      <c r="H542" s="68">
        <v>44.635627530364403</v>
      </c>
      <c r="I542" s="71">
        <v>5.4342916910034003E-3</v>
      </c>
      <c r="J542" s="68">
        <v>16.295546558704501</v>
      </c>
      <c r="K542" s="71">
        <v>7.8720787207872095E-2</v>
      </c>
      <c r="L542" s="68">
        <v>8.7550607287449402</v>
      </c>
    </row>
    <row r="543" spans="1:12" x14ac:dyDescent="0.2">
      <c r="A543" s="72" t="s">
        <v>1420</v>
      </c>
      <c r="B543" s="66" t="s">
        <v>1421</v>
      </c>
      <c r="C543" s="67">
        <v>45</v>
      </c>
      <c r="D543" s="67" t="s">
        <v>343</v>
      </c>
      <c r="E543" s="71">
        <v>9.8978772979896198E-2</v>
      </c>
      <c r="F543" s="68">
        <v>4.0991902834008096</v>
      </c>
      <c r="G543" s="71">
        <v>0.24890898692248201</v>
      </c>
      <c r="H543" s="68">
        <v>22.469635627530401</v>
      </c>
      <c r="I543" s="71">
        <v>6.2069138130248103E-3</v>
      </c>
      <c r="J543" s="68">
        <v>18.3704453441296</v>
      </c>
      <c r="K543" s="71">
        <v>4.1820418204182003E-2</v>
      </c>
      <c r="L543" s="68">
        <v>5.2125506072874499</v>
      </c>
    </row>
    <row r="544" spans="1:12" x14ac:dyDescent="0.2">
      <c r="A544" s="72" t="s">
        <v>1422</v>
      </c>
      <c r="B544" s="66" t="s">
        <v>1423</v>
      </c>
      <c r="C544" s="67">
        <v>45</v>
      </c>
      <c r="D544" s="67" t="s">
        <v>343</v>
      </c>
      <c r="E544" s="71">
        <v>0.112592322443303</v>
      </c>
      <c r="F544" s="68">
        <v>8.2995951417004097</v>
      </c>
      <c r="G544" s="71">
        <v>0.25</v>
      </c>
      <c r="H544" s="68">
        <v>44.635627530364403</v>
      </c>
      <c r="I544" s="71">
        <v>1.6436253922774102E-2</v>
      </c>
      <c r="J544" s="68">
        <v>38.917004048583003</v>
      </c>
      <c r="K544" s="71">
        <v>7.1340713407133993E-2</v>
      </c>
      <c r="L544" s="68">
        <v>7.7935222672064803</v>
      </c>
    </row>
    <row r="545" spans="1:12" x14ac:dyDescent="0.2">
      <c r="A545" s="72" t="s">
        <v>1424</v>
      </c>
      <c r="B545" s="66" t="s">
        <v>1425</v>
      </c>
      <c r="C545" s="67">
        <v>45</v>
      </c>
      <c r="D545" s="67" t="s">
        <v>343</v>
      </c>
      <c r="E545" s="71">
        <v>0.103457036602805</v>
      </c>
      <c r="F545" s="68">
        <v>5.7186234817813801</v>
      </c>
      <c r="G545" s="71">
        <v>0.249264771442576</v>
      </c>
      <c r="H545" s="68">
        <v>23.026315789473699</v>
      </c>
      <c r="I545" s="71">
        <v>1.9285920161655298E-2</v>
      </c>
      <c r="J545" s="68">
        <v>43.3704453441296</v>
      </c>
      <c r="K545" s="71">
        <v>4.1820418204182003E-2</v>
      </c>
      <c r="L545" s="68">
        <v>5.2125506072874499</v>
      </c>
    </row>
    <row r="546" spans="1:12" x14ac:dyDescent="0.2">
      <c r="A546" s="72" t="s">
        <v>1426</v>
      </c>
      <c r="B546" s="66" t="s">
        <v>1427</v>
      </c>
      <c r="C546" s="67">
        <v>45</v>
      </c>
      <c r="D546" s="67" t="s">
        <v>343</v>
      </c>
      <c r="E546" s="71">
        <v>9.5259586539702207E-2</v>
      </c>
      <c r="F546" s="68">
        <v>3.2894736842105301</v>
      </c>
      <c r="G546" s="71">
        <v>0.25990984983197402</v>
      </c>
      <c r="H546" s="68">
        <v>64.979757085020196</v>
      </c>
      <c r="I546" s="71">
        <v>1.26866378467306E-3</v>
      </c>
      <c r="J546" s="68">
        <v>4.4028340080971704</v>
      </c>
      <c r="K546" s="71">
        <v>2.460024600246E-2</v>
      </c>
      <c r="L546" s="68">
        <v>3.6943319838056699</v>
      </c>
    </row>
    <row r="547" spans="1:12" x14ac:dyDescent="0.2">
      <c r="A547" s="72" t="s">
        <v>446</v>
      </c>
      <c r="B547" s="66" t="s">
        <v>1428</v>
      </c>
      <c r="C547" s="67">
        <v>45</v>
      </c>
      <c r="D547" s="67" t="s">
        <v>343</v>
      </c>
      <c r="E547" s="71">
        <v>0.10579820659457299</v>
      </c>
      <c r="F547" s="68">
        <v>6.42712550607287</v>
      </c>
      <c r="G547" s="71">
        <v>0.25</v>
      </c>
      <c r="H547" s="68">
        <v>44.635627530364403</v>
      </c>
      <c r="I547" s="71">
        <v>2.0654152379045498E-2</v>
      </c>
      <c r="J547" s="68">
        <v>45.091093117408903</v>
      </c>
      <c r="K547" s="71">
        <v>4.6740467404674003E-2</v>
      </c>
      <c r="L547" s="68">
        <v>5.9210526315789496</v>
      </c>
    </row>
    <row r="548" spans="1:12" x14ac:dyDescent="0.2">
      <c r="A548" s="72" t="s">
        <v>1429</v>
      </c>
      <c r="B548" s="66" t="s">
        <v>1430</v>
      </c>
      <c r="C548" s="67">
        <v>45</v>
      </c>
      <c r="D548" s="67" t="s">
        <v>343</v>
      </c>
      <c r="E548" s="71">
        <v>8.5712115602096697E-2</v>
      </c>
      <c r="F548" s="68">
        <v>1.6194331983805701</v>
      </c>
      <c r="G548" s="71">
        <v>0.23499902725029601</v>
      </c>
      <c r="H548" s="68">
        <v>14.5242914979757</v>
      </c>
      <c r="I548" s="71">
        <v>2.4571227540259302E-3</v>
      </c>
      <c r="J548" s="68">
        <v>8.1983805668016192</v>
      </c>
      <c r="K548" s="71">
        <v>1.9680196801967999E-2</v>
      </c>
      <c r="L548" s="68">
        <v>3.23886639676113</v>
      </c>
    </row>
    <row r="549" spans="1:12" x14ac:dyDescent="0.2">
      <c r="A549" s="72" t="s">
        <v>1431</v>
      </c>
      <c r="B549" s="66" t="s">
        <v>1432</v>
      </c>
      <c r="C549" s="67">
        <v>45</v>
      </c>
      <c r="D549" s="67" t="s">
        <v>343</v>
      </c>
      <c r="E549" s="71">
        <v>0.11540127602811601</v>
      </c>
      <c r="F549" s="68">
        <v>9.3623481781376494</v>
      </c>
      <c r="G549" s="71">
        <v>0.25380655042225098</v>
      </c>
      <c r="H549" s="68">
        <v>58.350202429149803</v>
      </c>
      <c r="I549" s="71">
        <v>2.84366380557027E-2</v>
      </c>
      <c r="J549" s="68">
        <v>53.340080971659901</v>
      </c>
      <c r="K549" s="71">
        <v>6.39606396063961E-2</v>
      </c>
      <c r="L549" s="68">
        <v>7.33805668016194</v>
      </c>
    </row>
    <row r="550" spans="1:12" x14ac:dyDescent="0.2">
      <c r="A550" s="72" t="s">
        <v>1433</v>
      </c>
      <c r="B550" s="66" t="s">
        <v>1434</v>
      </c>
      <c r="C550" s="67">
        <v>45</v>
      </c>
      <c r="D550" s="67" t="s">
        <v>343</v>
      </c>
      <c r="E550" s="71">
        <v>9.2734936845556906E-2</v>
      </c>
      <c r="F550" s="68">
        <v>2.6315789473684199</v>
      </c>
      <c r="G550" s="71">
        <v>0.24503322579617801</v>
      </c>
      <c r="H550" s="68">
        <v>18.9777327935223</v>
      </c>
      <c r="I550" s="71">
        <v>8.5713387380327005E-3</v>
      </c>
      <c r="J550" s="68">
        <v>24.493927125506101</v>
      </c>
      <c r="K550" s="71">
        <v>2.460024600246E-2</v>
      </c>
      <c r="L550" s="68">
        <v>3.6943319838056699</v>
      </c>
    </row>
    <row r="551" spans="1:12" x14ac:dyDescent="0.2">
      <c r="A551" s="72" t="s">
        <v>1435</v>
      </c>
      <c r="B551" s="66" t="s">
        <v>1436</v>
      </c>
      <c r="C551" s="67">
        <v>45</v>
      </c>
      <c r="D551" s="67" t="s">
        <v>343</v>
      </c>
      <c r="E551" s="71">
        <v>9.4312652653962006E-2</v>
      </c>
      <c r="F551" s="68">
        <v>2.8846153846153801</v>
      </c>
      <c r="G551" s="71">
        <v>0.26841313082075502</v>
      </c>
      <c r="H551" s="68">
        <v>70.647773279352194</v>
      </c>
      <c r="I551" s="71">
        <v>4.6847287401466896E-3</v>
      </c>
      <c r="J551" s="68">
        <v>14.4230769230769</v>
      </c>
      <c r="K551" s="71">
        <v>9.8400984009839702E-3</v>
      </c>
      <c r="L551" s="68">
        <v>2.32793522267206</v>
      </c>
    </row>
    <row r="552" spans="1:12" x14ac:dyDescent="0.2">
      <c r="A552" s="72" t="s">
        <v>1437</v>
      </c>
      <c r="B552" s="66" t="s">
        <v>1438</v>
      </c>
      <c r="C552" s="67">
        <v>45</v>
      </c>
      <c r="D552" s="67" t="s">
        <v>343</v>
      </c>
      <c r="E552" s="71">
        <v>0.101410294601531</v>
      </c>
      <c r="F552" s="68">
        <v>5.2125506072874499</v>
      </c>
      <c r="G552" s="71">
        <v>0.24518552509990599</v>
      </c>
      <c r="H552" s="68">
        <v>19.078947368421101</v>
      </c>
      <c r="I552" s="71">
        <v>1.4764915900258699E-2</v>
      </c>
      <c r="J552" s="68">
        <v>36.538461538461497</v>
      </c>
      <c r="K552" s="71">
        <v>4.4280442804428E-2</v>
      </c>
      <c r="L552" s="68">
        <v>5.4655870445344101</v>
      </c>
    </row>
    <row r="553" spans="1:12" x14ac:dyDescent="0.2">
      <c r="A553" s="72" t="s">
        <v>1439</v>
      </c>
      <c r="B553" s="66" t="s">
        <v>1440</v>
      </c>
      <c r="C553" s="67">
        <v>45</v>
      </c>
      <c r="D553" s="67" t="s">
        <v>343</v>
      </c>
      <c r="E553" s="71">
        <v>0.10205185377043501</v>
      </c>
      <c r="F553" s="68">
        <v>5.3137651821862404</v>
      </c>
      <c r="G553" s="71">
        <v>0.269387974354384</v>
      </c>
      <c r="H553" s="68">
        <v>71.305668016194304</v>
      </c>
      <c r="I553" s="71">
        <v>9.70731635421564E-3</v>
      </c>
      <c r="J553" s="68">
        <v>27.277327935222701</v>
      </c>
      <c r="K553" s="71">
        <v>2.7060270602706001E-2</v>
      </c>
      <c r="L553" s="68">
        <v>3.9473684210526301</v>
      </c>
    </row>
    <row r="554" spans="1:12" x14ac:dyDescent="0.2">
      <c r="A554" s="72" t="s">
        <v>1441</v>
      </c>
      <c r="B554" s="66" t="s">
        <v>1442</v>
      </c>
      <c r="C554" s="67">
        <v>45</v>
      </c>
      <c r="D554" s="67" t="s">
        <v>343</v>
      </c>
      <c r="E554" s="71">
        <v>0.10365267128808101</v>
      </c>
      <c r="F554" s="68">
        <v>5.8704453441295499</v>
      </c>
      <c r="G554" s="71">
        <v>0.25336164393112598</v>
      </c>
      <c r="H554" s="68">
        <v>56.983805668016203</v>
      </c>
      <c r="I554" s="71">
        <v>4.7756271532133798E-2</v>
      </c>
      <c r="J554" s="68">
        <v>65.435222672064796</v>
      </c>
      <c r="K554" s="71">
        <v>9.8400984009839702E-3</v>
      </c>
      <c r="L554" s="68">
        <v>2.32793522267206</v>
      </c>
    </row>
    <row r="555" spans="1:12" x14ac:dyDescent="0.2">
      <c r="A555" s="72" t="s">
        <v>598</v>
      </c>
      <c r="B555" s="66" t="s">
        <v>1443</v>
      </c>
      <c r="C555" s="67">
        <v>45</v>
      </c>
      <c r="D555" s="67" t="s">
        <v>343</v>
      </c>
      <c r="E555" s="71">
        <v>0.107879660621525</v>
      </c>
      <c r="F555" s="68">
        <v>6.8319838056680204</v>
      </c>
      <c r="G555" s="71">
        <v>0.23171883422438</v>
      </c>
      <c r="H555" s="68">
        <v>13.765182186234799</v>
      </c>
      <c r="I555" s="71">
        <v>8.2080049239212097E-2</v>
      </c>
      <c r="J555" s="68">
        <v>76.771255060728706</v>
      </c>
      <c r="K555" s="71">
        <v>9.8400984009839702E-3</v>
      </c>
      <c r="L555" s="68">
        <v>2.32793522267206</v>
      </c>
    </row>
    <row r="556" spans="1:12" x14ac:dyDescent="0.2">
      <c r="A556" s="72" t="s">
        <v>1444</v>
      </c>
      <c r="B556" s="66" t="s">
        <v>1445</v>
      </c>
      <c r="C556" s="67">
        <v>45</v>
      </c>
      <c r="D556" s="67" t="s">
        <v>343</v>
      </c>
      <c r="E556" s="71">
        <v>0.10100778735528899</v>
      </c>
      <c r="F556" s="68">
        <v>4.90890688259109</v>
      </c>
      <c r="G556" s="71">
        <v>0.242803979350873</v>
      </c>
      <c r="H556" s="68">
        <v>17.611336032388699</v>
      </c>
      <c r="I556" s="71">
        <v>3.06990875120404E-2</v>
      </c>
      <c r="J556" s="68">
        <v>55.111336032388699</v>
      </c>
      <c r="K556" s="71">
        <v>2.9520295202952001E-2</v>
      </c>
      <c r="L556" s="68">
        <v>4.0991902834008096</v>
      </c>
    </row>
    <row r="557" spans="1:12" x14ac:dyDescent="0.2">
      <c r="A557" s="72" t="s">
        <v>1446</v>
      </c>
      <c r="B557" s="66" t="s">
        <v>1447</v>
      </c>
      <c r="C557" s="67">
        <v>45</v>
      </c>
      <c r="D557" s="67" t="s">
        <v>343</v>
      </c>
      <c r="E557" s="71">
        <v>0.11516440425741301</v>
      </c>
      <c r="F557" s="68">
        <v>9.2105263157894708</v>
      </c>
      <c r="G557" s="71">
        <v>0.27883648830935398</v>
      </c>
      <c r="H557" s="68">
        <v>74.493927125506104</v>
      </c>
      <c r="I557" s="71">
        <v>4.9436552261161497E-2</v>
      </c>
      <c r="J557" s="68">
        <v>66.194331983805696</v>
      </c>
      <c r="K557" s="71">
        <v>1.7220172201721999E-2</v>
      </c>
      <c r="L557" s="68">
        <v>3.0870445344129598</v>
      </c>
    </row>
    <row r="558" spans="1:12" x14ac:dyDescent="0.2">
      <c r="A558" s="72" t="s">
        <v>1448</v>
      </c>
      <c r="B558" s="66" t="s">
        <v>1449</v>
      </c>
      <c r="C558" s="67">
        <v>45</v>
      </c>
      <c r="D558" s="67" t="s">
        <v>343</v>
      </c>
      <c r="E558" s="71">
        <v>0.113270676546371</v>
      </c>
      <c r="F558" s="68">
        <v>8.6538461538461497</v>
      </c>
      <c r="G558" s="71">
        <v>0.238513136793642</v>
      </c>
      <c r="H558" s="68">
        <v>15.8400809716599</v>
      </c>
      <c r="I558" s="71">
        <v>9.3918819044732399E-2</v>
      </c>
      <c r="J558" s="68">
        <v>79.605263157894697</v>
      </c>
      <c r="K558" s="71">
        <v>7.3800738007380098E-3</v>
      </c>
      <c r="L558" s="68">
        <v>1.82186234817814</v>
      </c>
    </row>
    <row r="559" spans="1:12" x14ac:dyDescent="0.2">
      <c r="A559" s="72" t="s">
        <v>1450</v>
      </c>
      <c r="B559" s="66" t="s">
        <v>1451</v>
      </c>
      <c r="C559" s="67">
        <v>45</v>
      </c>
      <c r="D559" s="67" t="s">
        <v>343</v>
      </c>
      <c r="E559" s="71">
        <v>0.279270713119737</v>
      </c>
      <c r="F559" s="68">
        <v>72.014170040485794</v>
      </c>
      <c r="G559" s="71">
        <v>0.47063113837373799</v>
      </c>
      <c r="H559" s="68">
        <v>91.346153846153797</v>
      </c>
      <c r="I559" s="71">
        <v>0.33520068118227397</v>
      </c>
      <c r="J559" s="68">
        <v>96.052631578947398</v>
      </c>
      <c r="K559" s="71">
        <v>3.1980319803198001E-2</v>
      </c>
      <c r="L559" s="68">
        <v>4.3522267206477698</v>
      </c>
    </row>
    <row r="560" spans="1:12" x14ac:dyDescent="0.2">
      <c r="A560" s="72" t="s">
        <v>1452</v>
      </c>
      <c r="B560" s="66" t="s">
        <v>1453</v>
      </c>
      <c r="C560" s="67">
        <v>45</v>
      </c>
      <c r="D560" s="67" t="s">
        <v>343</v>
      </c>
      <c r="E560" s="71">
        <v>0.337244100700061</v>
      </c>
      <c r="F560" s="68">
        <v>84.463562753036399</v>
      </c>
      <c r="G560" s="71">
        <v>0.46802915420021202</v>
      </c>
      <c r="H560" s="68">
        <v>91.244939271255106</v>
      </c>
      <c r="I560" s="71">
        <v>0.52648297569825098</v>
      </c>
      <c r="J560" s="68">
        <v>99.291497975708495</v>
      </c>
      <c r="K560" s="71">
        <v>1.7220172201721999E-2</v>
      </c>
      <c r="L560" s="68">
        <v>3.0870445344129598</v>
      </c>
    </row>
    <row r="561" spans="1:12" x14ac:dyDescent="0.2">
      <c r="A561" s="72" t="s">
        <v>1454</v>
      </c>
      <c r="B561" s="66" t="s">
        <v>1455</v>
      </c>
      <c r="C561" s="67">
        <v>45</v>
      </c>
      <c r="D561" s="67" t="s">
        <v>343</v>
      </c>
      <c r="E561" s="71">
        <v>0.339247178256674</v>
      </c>
      <c r="F561" s="68">
        <v>84.919028340080999</v>
      </c>
      <c r="G561" s="71">
        <v>0.60638352000123896</v>
      </c>
      <c r="H561" s="68">
        <v>95.394736842105303</v>
      </c>
      <c r="I561" s="71">
        <v>0.38675776876632201</v>
      </c>
      <c r="J561" s="68">
        <v>97.570850202429099</v>
      </c>
      <c r="K561" s="71">
        <v>2.460024600246E-2</v>
      </c>
      <c r="L561" s="68">
        <v>3.6943319838056699</v>
      </c>
    </row>
    <row r="562" spans="1:12" x14ac:dyDescent="0.2">
      <c r="A562" s="72" t="s">
        <v>1456</v>
      </c>
      <c r="B562" s="66" t="s">
        <v>1457</v>
      </c>
      <c r="C562" s="67">
        <v>65</v>
      </c>
      <c r="D562" s="67" t="s">
        <v>343</v>
      </c>
      <c r="E562" s="71">
        <v>0.418111473285177</v>
      </c>
      <c r="F562" s="68">
        <v>95.4219525648097</v>
      </c>
      <c r="G562" s="71">
        <v>0.54869737738319802</v>
      </c>
      <c r="H562" s="68">
        <v>96.249310535024804</v>
      </c>
      <c r="I562" s="71">
        <v>0.66669095740053697</v>
      </c>
      <c r="J562" s="68">
        <v>99.834528405957002</v>
      </c>
      <c r="K562" s="71">
        <v>3.8946085071796401E-2</v>
      </c>
      <c r="L562" s="68">
        <v>5.7363485934914502</v>
      </c>
    </row>
    <row r="563" spans="1:12" x14ac:dyDescent="0.2">
      <c r="A563" s="72" t="s">
        <v>1458</v>
      </c>
      <c r="B563" s="66" t="s">
        <v>1459</v>
      </c>
      <c r="C563" s="67">
        <v>65</v>
      </c>
      <c r="D563" s="67" t="s">
        <v>343</v>
      </c>
      <c r="E563" s="71">
        <v>0.47376695491841198</v>
      </c>
      <c r="F563" s="68">
        <v>97.986762272476597</v>
      </c>
      <c r="G563" s="71">
        <v>0.727506052708915</v>
      </c>
      <c r="H563" s="68">
        <v>98.538334252620004</v>
      </c>
      <c r="I563" s="71">
        <v>0.67516842353372297</v>
      </c>
      <c r="J563" s="68">
        <v>99.917264202978501</v>
      </c>
      <c r="K563" s="71">
        <v>1.8626388512598201E-2</v>
      </c>
      <c r="L563" s="68">
        <v>3.0060672917815801</v>
      </c>
    </row>
    <row r="564" spans="1:12" x14ac:dyDescent="0.2">
      <c r="A564" s="72" t="s">
        <v>1460</v>
      </c>
      <c r="B564" s="66" t="s">
        <v>1461</v>
      </c>
      <c r="C564" s="67">
        <v>45</v>
      </c>
      <c r="D564" s="67" t="s">
        <v>343</v>
      </c>
      <c r="E564" s="71">
        <v>0.431170526484976</v>
      </c>
      <c r="F564" s="68">
        <v>96.204453441295499</v>
      </c>
      <c r="G564" s="71">
        <v>0.57914567805773198</v>
      </c>
      <c r="H564" s="68">
        <v>94.736842105263193</v>
      </c>
      <c r="I564" s="71">
        <v>0.66762543399252094</v>
      </c>
      <c r="J564" s="68">
        <v>99.797570850202405</v>
      </c>
      <c r="K564" s="71">
        <v>4.6740467404674003E-2</v>
      </c>
      <c r="L564" s="68">
        <v>5.9210526315789496</v>
      </c>
    </row>
    <row r="565" spans="1:12" x14ac:dyDescent="0.2">
      <c r="A565" s="72" t="s">
        <v>1462</v>
      </c>
      <c r="B565" s="66" t="s">
        <v>1463</v>
      </c>
      <c r="C565" s="67">
        <v>65</v>
      </c>
      <c r="D565" s="67" t="s">
        <v>343</v>
      </c>
      <c r="E565" s="71">
        <v>0.55486257541181805</v>
      </c>
      <c r="F565" s="68">
        <v>99.172642029784896</v>
      </c>
      <c r="G565" s="71">
        <v>0.96980865392928595</v>
      </c>
      <c r="H565" s="68">
        <v>99.779371207942603</v>
      </c>
      <c r="I565" s="71">
        <v>0.65244637114117199</v>
      </c>
      <c r="J565" s="68">
        <v>99.779371207942603</v>
      </c>
      <c r="K565" s="71">
        <v>4.2332701164996003E-2</v>
      </c>
      <c r="L565" s="68">
        <v>6.2051847766133497</v>
      </c>
    </row>
    <row r="566" spans="1:12" x14ac:dyDescent="0.2">
      <c r="A566" s="72" t="s">
        <v>1464</v>
      </c>
      <c r="B566" s="66" t="s">
        <v>1465</v>
      </c>
      <c r="C566" s="67">
        <v>65</v>
      </c>
      <c r="D566" s="67" t="s">
        <v>343</v>
      </c>
      <c r="E566" s="71">
        <v>0.19684765575138599</v>
      </c>
      <c r="F566" s="68">
        <v>40.540540540540498</v>
      </c>
      <c r="G566" s="71">
        <v>0.52917172146897096</v>
      </c>
      <c r="H566" s="68">
        <v>95.835631549917295</v>
      </c>
      <c r="I566" s="71">
        <v>3.2585008992988898E-2</v>
      </c>
      <c r="J566" s="68">
        <v>50.827357970215097</v>
      </c>
      <c r="K566" s="71">
        <v>2.8786236792197301E-2</v>
      </c>
      <c r="L566" s="68">
        <v>4.2746828461114204</v>
      </c>
    </row>
    <row r="567" spans="1:12" x14ac:dyDescent="0.2">
      <c r="A567" s="72" t="s">
        <v>1466</v>
      </c>
      <c r="B567" s="66" t="s">
        <v>1467</v>
      </c>
      <c r="C567" s="67">
        <v>65</v>
      </c>
      <c r="D567" s="67" t="s">
        <v>343</v>
      </c>
      <c r="E567" s="71">
        <v>9.5900464649739905E-2</v>
      </c>
      <c r="F567" s="68">
        <v>1.7650303364589099</v>
      </c>
      <c r="G567" s="71">
        <v>0.242473731712368</v>
      </c>
      <c r="H567" s="68">
        <v>12.3827909542195</v>
      </c>
      <c r="I567" s="71">
        <v>6.2815771650552099E-3</v>
      </c>
      <c r="J567" s="68">
        <v>17.815774958632101</v>
      </c>
      <c r="K567" s="71">
        <v>3.8946085071796401E-2</v>
      </c>
      <c r="L567" s="68">
        <v>5.7363485934914502</v>
      </c>
    </row>
    <row r="568" spans="1:12" x14ac:dyDescent="0.2">
      <c r="A568" s="72" t="s">
        <v>1468</v>
      </c>
      <c r="B568" s="66" t="s">
        <v>1469</v>
      </c>
      <c r="C568" s="67">
        <v>65</v>
      </c>
      <c r="D568" s="67" t="s">
        <v>343</v>
      </c>
      <c r="E568" s="71">
        <v>0.16981298329928499</v>
      </c>
      <c r="F568" s="68">
        <v>34.142305570876999</v>
      </c>
      <c r="G568" s="71">
        <v>0.32426789501197401</v>
      </c>
      <c r="H568" s="68">
        <v>87.203530060672904</v>
      </c>
      <c r="I568" s="71">
        <v>0.137758429581084</v>
      </c>
      <c r="J568" s="68">
        <v>84.473248758963095</v>
      </c>
      <c r="K568" s="71">
        <v>4.7412625304795598E-2</v>
      </c>
      <c r="L568" s="68">
        <v>7.06012134583563</v>
      </c>
    </row>
    <row r="569" spans="1:12" x14ac:dyDescent="0.2">
      <c r="A569" s="72" t="s">
        <v>1470</v>
      </c>
      <c r="B569" s="66" t="s">
        <v>1471</v>
      </c>
      <c r="C569" s="67">
        <v>65</v>
      </c>
      <c r="D569" s="67" t="s">
        <v>343</v>
      </c>
      <c r="E569" s="71">
        <v>0.29520069606653399</v>
      </c>
      <c r="F569" s="68">
        <v>66.547159404302306</v>
      </c>
      <c r="G569" s="71">
        <v>0.34099577692837402</v>
      </c>
      <c r="H569" s="68">
        <v>88.803088803088798</v>
      </c>
      <c r="I569" s="71">
        <v>0.49550037791983198</v>
      </c>
      <c r="J569" s="68">
        <v>99.034749034748998</v>
      </c>
      <c r="K569" s="71">
        <v>4.9105933351395403E-2</v>
      </c>
      <c r="L569" s="68">
        <v>7.3359073359073399</v>
      </c>
    </row>
    <row r="570" spans="1:12" x14ac:dyDescent="0.2">
      <c r="A570" s="72" t="s">
        <v>1472</v>
      </c>
      <c r="B570" s="66" t="s">
        <v>1473</v>
      </c>
      <c r="C570" s="67">
        <v>65</v>
      </c>
      <c r="D570" s="67" t="s">
        <v>343</v>
      </c>
      <c r="E570" s="71">
        <v>9.60917159767848E-2</v>
      </c>
      <c r="F570" s="68">
        <v>1.7926089354660799</v>
      </c>
      <c r="G570" s="71">
        <v>0.22152449463138801</v>
      </c>
      <c r="H570" s="68">
        <v>8.5493656922228407</v>
      </c>
      <c r="I570" s="71">
        <v>1.42581038543712E-2</v>
      </c>
      <c r="J570" s="68">
        <v>31.742967457253201</v>
      </c>
      <c r="K570" s="71">
        <v>5.2492549444595103E-2</v>
      </c>
      <c r="L570" s="68">
        <v>7.8047435190292296</v>
      </c>
    </row>
    <row r="571" spans="1:12" x14ac:dyDescent="0.2">
      <c r="A571" s="72" t="s">
        <v>934</v>
      </c>
      <c r="B571" s="66" t="s">
        <v>1474</v>
      </c>
      <c r="C571" s="67">
        <v>65</v>
      </c>
      <c r="D571" s="67" t="s">
        <v>343</v>
      </c>
      <c r="E571" s="71">
        <v>0.162197205079393</v>
      </c>
      <c r="F571" s="68">
        <v>31.8532818532818</v>
      </c>
      <c r="G571" s="71">
        <v>0.40780134695826997</v>
      </c>
      <c r="H571" s="68">
        <v>92.774407060121305</v>
      </c>
      <c r="I571" s="71">
        <v>2.29111027421154E-2</v>
      </c>
      <c r="J571" s="68">
        <v>42.360728075013803</v>
      </c>
      <c r="K571" s="71">
        <v>5.5879165537794803E-2</v>
      </c>
      <c r="L571" s="68">
        <v>8.3563154991726396</v>
      </c>
    </row>
    <row r="572" spans="1:12" x14ac:dyDescent="0.2">
      <c r="A572" s="72" t="s">
        <v>1475</v>
      </c>
      <c r="B572" s="66" t="s">
        <v>1476</v>
      </c>
      <c r="C572" s="67">
        <v>65</v>
      </c>
      <c r="D572" s="67" t="s">
        <v>343</v>
      </c>
      <c r="E572" s="71">
        <v>0.109802123806486</v>
      </c>
      <c r="F572" s="68">
        <v>5.3502482073910604</v>
      </c>
      <c r="G572" s="71">
        <v>0.25</v>
      </c>
      <c r="H572" s="68">
        <v>57.804743519029202</v>
      </c>
      <c r="I572" s="71">
        <v>9.9807415088636903E-3</v>
      </c>
      <c r="J572" s="68">
        <v>25.482625482625501</v>
      </c>
      <c r="K572" s="71">
        <v>6.9425629910593506E-2</v>
      </c>
      <c r="L572" s="68">
        <v>11.114175399889699</v>
      </c>
    </row>
    <row r="573" spans="1:12" x14ac:dyDescent="0.2">
      <c r="A573" s="72" t="s">
        <v>1477</v>
      </c>
      <c r="B573" s="66" t="s">
        <v>1478</v>
      </c>
      <c r="C573" s="67">
        <v>65</v>
      </c>
      <c r="D573" s="67" t="s">
        <v>343</v>
      </c>
      <c r="E573" s="71">
        <v>9.5730216522294201E-2</v>
      </c>
      <c r="F573" s="68">
        <v>1.73745173745174</v>
      </c>
      <c r="G573" s="71">
        <v>0.19865169528064799</v>
      </c>
      <c r="H573" s="68">
        <v>6.3430777716491997</v>
      </c>
      <c r="I573" s="71">
        <v>1.23400921892419E-2</v>
      </c>
      <c r="J573" s="68">
        <v>29.2608935466078</v>
      </c>
      <c r="K573" s="71">
        <v>7.6198862096992906E-2</v>
      </c>
      <c r="L573" s="68">
        <v>12.7964699393271</v>
      </c>
    </row>
    <row r="574" spans="1:12" x14ac:dyDescent="0.2">
      <c r="A574" s="72" t="s">
        <v>1479</v>
      </c>
      <c r="B574" s="66" t="s">
        <v>1480</v>
      </c>
      <c r="C574" s="67">
        <v>65</v>
      </c>
      <c r="D574" s="67" t="s">
        <v>343</v>
      </c>
      <c r="E574" s="71">
        <v>0.109542422438964</v>
      </c>
      <c r="F574" s="68">
        <v>5.2399338113623797</v>
      </c>
      <c r="G574" s="71">
        <v>0.25048170569350198</v>
      </c>
      <c r="H574" s="68">
        <v>57.9426365140651</v>
      </c>
      <c r="I574" s="71">
        <v>7.0266236661965398E-3</v>
      </c>
      <c r="J574" s="68">
        <v>19.249862107005001</v>
      </c>
      <c r="K574" s="71">
        <v>7.1118937957193304E-2</v>
      </c>
      <c r="L574" s="68">
        <v>11.5002757859901</v>
      </c>
    </row>
    <row r="575" spans="1:12" x14ac:dyDescent="0.2">
      <c r="A575" s="72" t="s">
        <v>1481</v>
      </c>
      <c r="B575" s="66" t="s">
        <v>1482</v>
      </c>
      <c r="C575" s="67">
        <v>65</v>
      </c>
      <c r="D575" s="67" t="s">
        <v>343</v>
      </c>
      <c r="E575" s="71">
        <v>0.128105364719375</v>
      </c>
      <c r="F575" s="68">
        <v>13.4859349145063</v>
      </c>
      <c r="G575" s="71">
        <v>0.31809475212181099</v>
      </c>
      <c r="H575" s="68">
        <v>86.514065085493698</v>
      </c>
      <c r="I575" s="71">
        <v>2.7275256964518001E-2</v>
      </c>
      <c r="J575" s="68">
        <v>46.276889134031997</v>
      </c>
      <c r="K575" s="71">
        <v>3.8946085071796401E-2</v>
      </c>
      <c r="L575" s="68">
        <v>5.7363485934914502</v>
      </c>
    </row>
    <row r="576" spans="1:12" x14ac:dyDescent="0.2">
      <c r="A576" s="72" t="s">
        <v>1483</v>
      </c>
      <c r="B576" s="66" t="s">
        <v>1484</v>
      </c>
      <c r="C576" s="67">
        <v>65</v>
      </c>
      <c r="D576" s="67" t="s">
        <v>343</v>
      </c>
      <c r="E576" s="71">
        <v>0.122651534363098</v>
      </c>
      <c r="F576" s="68">
        <v>10.838389409817999</v>
      </c>
      <c r="G576" s="71">
        <v>0.29317897371714602</v>
      </c>
      <c r="H576" s="68">
        <v>82.542746828461105</v>
      </c>
      <c r="I576" s="71">
        <v>1.7203155787753902E-2</v>
      </c>
      <c r="J576" s="68">
        <v>35.7970215113072</v>
      </c>
      <c r="K576" s="71">
        <v>5.7572473584394601E-2</v>
      </c>
      <c r="L576" s="68">
        <v>8.7975730832873698</v>
      </c>
    </row>
    <row r="577" spans="1:12" x14ac:dyDescent="0.2">
      <c r="A577" s="72" t="s">
        <v>1485</v>
      </c>
      <c r="B577" s="66" t="s">
        <v>1486</v>
      </c>
      <c r="C577" s="67">
        <v>65</v>
      </c>
      <c r="D577" s="67" t="s">
        <v>343</v>
      </c>
      <c r="E577" s="71">
        <v>0.10540900936349</v>
      </c>
      <c r="F577" s="68">
        <v>3.80584666298952</v>
      </c>
      <c r="G577" s="71">
        <v>0.27377972465582001</v>
      </c>
      <c r="H577" s="68">
        <v>77.744070601213494</v>
      </c>
      <c r="I577" s="71">
        <v>5.1945264094529998E-3</v>
      </c>
      <c r="J577" s="68">
        <v>15.444015444015401</v>
      </c>
      <c r="K577" s="71">
        <v>3.7252777025196498E-2</v>
      </c>
      <c r="L577" s="68">
        <v>5.2675124103695499</v>
      </c>
    </row>
    <row r="578" spans="1:12" x14ac:dyDescent="0.2">
      <c r="A578" s="72" t="s">
        <v>1487</v>
      </c>
      <c r="B578" s="66" t="s">
        <v>1488</v>
      </c>
      <c r="C578" s="67">
        <v>45</v>
      </c>
      <c r="D578" s="67" t="s">
        <v>343</v>
      </c>
      <c r="E578" s="71">
        <v>0.34023880515069899</v>
      </c>
      <c r="F578" s="68">
        <v>85.020242914979804</v>
      </c>
      <c r="G578" s="71">
        <v>0.83302704143835105</v>
      </c>
      <c r="H578" s="68">
        <v>99.038461538461505</v>
      </c>
      <c r="I578" s="71">
        <v>0.15816907881079301</v>
      </c>
      <c r="J578" s="68">
        <v>87.9554655870445</v>
      </c>
      <c r="K578" s="71">
        <v>2.9520295202952001E-2</v>
      </c>
      <c r="L578" s="68">
        <v>4.0991902834008096</v>
      </c>
    </row>
    <row r="579" spans="1:12" x14ac:dyDescent="0.2">
      <c r="A579" s="72" t="s">
        <v>1489</v>
      </c>
      <c r="B579" s="66" t="s">
        <v>1490</v>
      </c>
      <c r="C579" s="67">
        <v>65</v>
      </c>
      <c r="D579" s="67" t="s">
        <v>343</v>
      </c>
      <c r="E579" s="71">
        <v>0.37554145636446801</v>
      </c>
      <c r="F579" s="68">
        <v>89.492553778268103</v>
      </c>
      <c r="G579" s="71">
        <v>0.95778458767534302</v>
      </c>
      <c r="H579" s="68">
        <v>99.724214009928303</v>
      </c>
      <c r="I579" s="71">
        <v>0.155293317045262</v>
      </c>
      <c r="J579" s="68">
        <v>86.707115278543796</v>
      </c>
      <c r="K579" s="71">
        <v>1.3546464372798699E-2</v>
      </c>
      <c r="L579" s="68">
        <v>2.5372311086596802</v>
      </c>
    </row>
    <row r="580" spans="1:12" x14ac:dyDescent="0.2">
      <c r="A580" s="72" t="s">
        <v>1491</v>
      </c>
      <c r="B580" s="66" t="s">
        <v>1492</v>
      </c>
      <c r="C580" s="67">
        <v>65</v>
      </c>
      <c r="D580" s="67" t="s">
        <v>343</v>
      </c>
      <c r="E580" s="71">
        <v>0.50331123732166105</v>
      </c>
      <c r="F580" s="68">
        <v>98.400441257584106</v>
      </c>
      <c r="G580" s="71">
        <v>0.95192472445454002</v>
      </c>
      <c r="H580" s="68">
        <v>99.696635410921104</v>
      </c>
      <c r="I580" s="71">
        <v>0.52414282657844502</v>
      </c>
      <c r="J580" s="68">
        <v>99.338113623827894</v>
      </c>
      <c r="K580" s="71">
        <v>3.3866160931996798E-2</v>
      </c>
      <c r="L580" s="68">
        <v>4.7986762272476602</v>
      </c>
    </row>
    <row r="581" spans="1:12" x14ac:dyDescent="0.2">
      <c r="A581" s="72" t="s">
        <v>1493</v>
      </c>
      <c r="B581" s="66" t="s">
        <v>1494</v>
      </c>
      <c r="C581" s="67">
        <v>65</v>
      </c>
      <c r="D581" s="67" t="s">
        <v>343</v>
      </c>
      <c r="E581" s="71">
        <v>0.38642788961479901</v>
      </c>
      <c r="F581" s="68">
        <v>91.202426916712596</v>
      </c>
      <c r="G581" s="71">
        <v>0.80262306633601799</v>
      </c>
      <c r="H581" s="68">
        <v>98.896856039713199</v>
      </c>
      <c r="I581" s="71">
        <v>0.34650075422878002</v>
      </c>
      <c r="J581" s="68">
        <v>96.414782129067802</v>
      </c>
      <c r="K581" s="71">
        <v>1.01598482795991E-2</v>
      </c>
      <c r="L581" s="68">
        <v>2.3717595146166599</v>
      </c>
    </row>
    <row r="582" spans="1:12" x14ac:dyDescent="0.2">
      <c r="A582" s="72" t="s">
        <v>1495</v>
      </c>
      <c r="B582" s="66" t="s">
        <v>1496</v>
      </c>
      <c r="C582" s="67">
        <v>65</v>
      </c>
      <c r="D582" s="67" t="s">
        <v>343</v>
      </c>
      <c r="E582" s="71">
        <v>0.15223537505297099</v>
      </c>
      <c r="F582" s="68">
        <v>27.688913403199098</v>
      </c>
      <c r="G582" s="71">
        <v>0.40560433609343899</v>
      </c>
      <c r="H582" s="68">
        <v>92.664092664092706</v>
      </c>
      <c r="I582" s="71">
        <v>4.0941940785875902E-2</v>
      </c>
      <c r="J582" s="68">
        <v>56.315499172641999</v>
      </c>
      <c r="K582" s="71">
        <v>1.01598482795991E-2</v>
      </c>
      <c r="L582" s="68">
        <v>2.3717595146166599</v>
      </c>
    </row>
    <row r="583" spans="1:12" x14ac:dyDescent="0.2">
      <c r="A583" s="72" t="s">
        <v>1497</v>
      </c>
      <c r="B583" s="66" t="s">
        <v>1498</v>
      </c>
      <c r="C583" s="67">
        <v>65</v>
      </c>
      <c r="D583" s="67" t="s">
        <v>343</v>
      </c>
      <c r="E583" s="71">
        <v>0.16831279482143699</v>
      </c>
      <c r="F583" s="68">
        <v>33.590733590733599</v>
      </c>
      <c r="G583" s="71">
        <v>0.445027596722397</v>
      </c>
      <c r="H583" s="68">
        <v>93.987865416436804</v>
      </c>
      <c r="I583" s="71">
        <v>3.78977831361152E-2</v>
      </c>
      <c r="J583" s="68">
        <v>54.467733039161601</v>
      </c>
      <c r="K583" s="71">
        <v>2.2013004605797901E-2</v>
      </c>
      <c r="L583" s="68">
        <v>3.4473248758963</v>
      </c>
    </row>
    <row r="584" spans="1:12" x14ac:dyDescent="0.2">
      <c r="A584" s="72" t="s">
        <v>1499</v>
      </c>
      <c r="B584" s="66" t="s">
        <v>1500</v>
      </c>
      <c r="C584" s="67">
        <v>65</v>
      </c>
      <c r="D584" s="67" t="s">
        <v>343</v>
      </c>
      <c r="E584" s="71">
        <v>0.12444597152225</v>
      </c>
      <c r="F584" s="68">
        <v>11.555432984004399</v>
      </c>
      <c r="G584" s="71">
        <v>0.31329405659513399</v>
      </c>
      <c r="H584" s="68">
        <v>85.879757308328706</v>
      </c>
      <c r="I584" s="71">
        <v>3.9724161412417497E-2</v>
      </c>
      <c r="J584" s="68">
        <v>55.7087699944843</v>
      </c>
      <c r="K584" s="71">
        <v>2.0319696559198099E-2</v>
      </c>
      <c r="L584" s="68">
        <v>3.1991174848317701</v>
      </c>
    </row>
    <row r="585" spans="1:12" x14ac:dyDescent="0.2">
      <c r="A585" s="72" t="s">
        <v>1501</v>
      </c>
      <c r="B585" s="66" t="s">
        <v>1502</v>
      </c>
      <c r="C585" s="67">
        <v>65</v>
      </c>
      <c r="D585" s="67" t="s">
        <v>343</v>
      </c>
      <c r="E585" s="71">
        <v>0.110987899498199</v>
      </c>
      <c r="F585" s="68">
        <v>5.9293987865416398</v>
      </c>
      <c r="G585" s="71">
        <v>0.26276094246728299</v>
      </c>
      <c r="H585" s="68">
        <v>72.7247655819084</v>
      </c>
      <c r="I585" s="71">
        <v>3.12566709555182E-2</v>
      </c>
      <c r="J585" s="68">
        <v>49.751792608935503</v>
      </c>
      <c r="K585" s="71">
        <v>3.8946085071796401E-2</v>
      </c>
      <c r="L585" s="68">
        <v>5.7363485934914502</v>
      </c>
    </row>
    <row r="586" spans="1:12" x14ac:dyDescent="0.2">
      <c r="A586" s="72" t="s">
        <v>1503</v>
      </c>
      <c r="B586" s="66" t="s">
        <v>1504</v>
      </c>
      <c r="C586" s="67">
        <v>65</v>
      </c>
      <c r="D586" s="67" t="s">
        <v>343</v>
      </c>
      <c r="E586" s="71">
        <v>0.12781487924153101</v>
      </c>
      <c r="F586" s="68">
        <v>13.265306122448999</v>
      </c>
      <c r="G586" s="71">
        <v>0.31645305761121301</v>
      </c>
      <c r="H586" s="68">
        <v>86.183121897407602</v>
      </c>
      <c r="I586" s="71">
        <v>1.6192338715383701E-2</v>
      </c>
      <c r="J586" s="68">
        <v>34.362934362934404</v>
      </c>
      <c r="K586" s="71">
        <v>5.0799241397995298E-2</v>
      </c>
      <c r="L586" s="68">
        <v>7.47380033094319</v>
      </c>
    </row>
    <row r="587" spans="1:12" x14ac:dyDescent="0.2">
      <c r="A587" s="72" t="s">
        <v>1505</v>
      </c>
      <c r="B587" s="66" t="s">
        <v>1506</v>
      </c>
      <c r="C587" s="67">
        <v>65</v>
      </c>
      <c r="D587" s="67" t="s">
        <v>343</v>
      </c>
      <c r="E587" s="71">
        <v>0.13150807135863801</v>
      </c>
      <c r="F587" s="68">
        <v>15.4991726420298</v>
      </c>
      <c r="G587" s="71">
        <v>0.34687108886107598</v>
      </c>
      <c r="H587" s="68">
        <v>89.299503585217906</v>
      </c>
      <c r="I587" s="71">
        <v>8.7070401430416403E-3</v>
      </c>
      <c r="J587" s="68">
        <v>22.862658576944298</v>
      </c>
      <c r="K587" s="71">
        <v>3.8946085071796401E-2</v>
      </c>
      <c r="L587" s="68">
        <v>5.7363485934914502</v>
      </c>
    </row>
    <row r="588" spans="1:12" x14ac:dyDescent="0.2">
      <c r="A588" s="72" t="s">
        <v>1507</v>
      </c>
      <c r="B588" s="66" t="s">
        <v>1508</v>
      </c>
      <c r="C588" s="67">
        <v>65</v>
      </c>
      <c r="D588" s="67" t="s">
        <v>343</v>
      </c>
      <c r="E588" s="71">
        <v>0.12529207855775801</v>
      </c>
      <c r="F588" s="68">
        <v>11.969111969111999</v>
      </c>
      <c r="G588" s="71">
        <v>0.30444354166173698</v>
      </c>
      <c r="H588" s="68">
        <v>84.776613348041906</v>
      </c>
      <c r="I588" s="71">
        <v>2.4020068706740599E-2</v>
      </c>
      <c r="J588" s="68">
        <v>43.656922228350801</v>
      </c>
      <c r="K588" s="71">
        <v>4.7412625304795598E-2</v>
      </c>
      <c r="L588" s="68">
        <v>7.06012134583563</v>
      </c>
    </row>
    <row r="589" spans="1:12" x14ac:dyDescent="0.2">
      <c r="A589" s="72" t="s">
        <v>1509</v>
      </c>
      <c r="B589" s="66" t="s">
        <v>1510</v>
      </c>
      <c r="C589" s="67">
        <v>65</v>
      </c>
      <c r="D589" s="67" t="s">
        <v>343</v>
      </c>
      <c r="E589" s="71">
        <v>0.10448067569121899</v>
      </c>
      <c r="F589" s="68">
        <v>3.4473248758963</v>
      </c>
      <c r="G589" s="71">
        <v>0.27304006483138998</v>
      </c>
      <c r="H589" s="68">
        <v>77.495863210148897</v>
      </c>
      <c r="I589" s="71">
        <v>1.8388957636469E-2</v>
      </c>
      <c r="J589" s="68">
        <v>37.286265857694403</v>
      </c>
      <c r="K589" s="71">
        <v>2.2013004605797901E-2</v>
      </c>
      <c r="L589" s="68">
        <v>3.4473248758963</v>
      </c>
    </row>
    <row r="590" spans="1:12" x14ac:dyDescent="0.2">
      <c r="A590" s="72" t="s">
        <v>1511</v>
      </c>
      <c r="B590" s="66" t="s">
        <v>1512</v>
      </c>
      <c r="C590" s="67">
        <v>65</v>
      </c>
      <c r="D590" s="67" t="s">
        <v>343</v>
      </c>
      <c r="E590" s="71">
        <v>0.19379956813489899</v>
      </c>
      <c r="F590" s="68">
        <v>39.685603971318301</v>
      </c>
      <c r="G590" s="71">
        <v>0.50322086202343297</v>
      </c>
      <c r="H590" s="68">
        <v>95.339216767788201</v>
      </c>
      <c r="I590" s="71">
        <v>3.4151833169668598E-2</v>
      </c>
      <c r="J590" s="68">
        <v>51.875344732487598</v>
      </c>
      <c r="K590" s="71">
        <v>4.4026009211595898E-2</v>
      </c>
      <c r="L590" s="68">
        <v>6.5361279646993902</v>
      </c>
    </row>
    <row r="591" spans="1:12" x14ac:dyDescent="0.2">
      <c r="A591" s="72" t="s">
        <v>1513</v>
      </c>
      <c r="B591" s="66" t="s">
        <v>1514</v>
      </c>
      <c r="C591" s="67">
        <v>65</v>
      </c>
      <c r="D591" s="67" t="s">
        <v>343</v>
      </c>
      <c r="E591" s="71">
        <v>0.1105084674352</v>
      </c>
      <c r="F591" s="68">
        <v>5.6536127964699396</v>
      </c>
      <c r="G591" s="71">
        <v>0.26985624360413701</v>
      </c>
      <c r="H591" s="68">
        <v>76.282404853833398</v>
      </c>
      <c r="I591" s="71">
        <v>2.2723073629668002E-2</v>
      </c>
      <c r="J591" s="68">
        <v>42.195256480970798</v>
      </c>
      <c r="K591" s="71">
        <v>3.8946085071796401E-2</v>
      </c>
      <c r="L591" s="68">
        <v>5.7363485934914502</v>
      </c>
    </row>
    <row r="592" spans="1:12" x14ac:dyDescent="0.2">
      <c r="A592" s="72" t="s">
        <v>1515</v>
      </c>
      <c r="B592" s="66" t="s">
        <v>1516</v>
      </c>
      <c r="C592" s="67">
        <v>65</v>
      </c>
      <c r="D592" s="67" t="s">
        <v>343</v>
      </c>
      <c r="E592" s="71">
        <v>0.13898173504084399</v>
      </c>
      <c r="F592" s="68">
        <v>19.994484280198598</v>
      </c>
      <c r="G592" s="71">
        <v>0.36405462415128198</v>
      </c>
      <c r="H592" s="68">
        <v>90.430226144511906</v>
      </c>
      <c r="I592" s="71">
        <v>2.7490960272253E-2</v>
      </c>
      <c r="J592" s="68">
        <v>46.387203530060702</v>
      </c>
      <c r="K592" s="71">
        <v>2.5399620698997601E-2</v>
      </c>
      <c r="L592" s="68">
        <v>3.7231108659680099</v>
      </c>
    </row>
    <row r="593" spans="1:12" x14ac:dyDescent="0.2">
      <c r="A593" s="72" t="s">
        <v>1517</v>
      </c>
      <c r="B593" s="66" t="s">
        <v>1518</v>
      </c>
      <c r="C593" s="67">
        <v>65</v>
      </c>
      <c r="D593" s="67" t="s">
        <v>343</v>
      </c>
      <c r="E593" s="71">
        <v>0.38929289929565503</v>
      </c>
      <c r="F593" s="68">
        <v>91.753998896856004</v>
      </c>
      <c r="G593" s="71">
        <v>0.97622561207011105</v>
      </c>
      <c r="H593" s="68">
        <v>99.806949806949802</v>
      </c>
      <c r="I593" s="71">
        <v>0.176413313397454</v>
      </c>
      <c r="J593" s="68">
        <v>88.499724214009902</v>
      </c>
      <c r="K593" s="71">
        <v>1.52397724193986E-2</v>
      </c>
      <c r="L593" s="68">
        <v>2.6751241036955302</v>
      </c>
    </row>
    <row r="594" spans="1:12" x14ac:dyDescent="0.2">
      <c r="A594" s="72" t="s">
        <v>1519</v>
      </c>
      <c r="B594" s="66" t="s">
        <v>1520</v>
      </c>
      <c r="C594" s="67">
        <v>65</v>
      </c>
      <c r="D594" s="67" t="s">
        <v>343</v>
      </c>
      <c r="E594" s="71">
        <v>9.8846792434945693E-2</v>
      </c>
      <c r="F594" s="68">
        <v>2.3441809156094902</v>
      </c>
      <c r="G594" s="71">
        <v>0.24965254163702599</v>
      </c>
      <c r="H594" s="68">
        <v>17.181467181467202</v>
      </c>
      <c r="I594" s="71">
        <v>6.2484425494149596E-3</v>
      </c>
      <c r="J594" s="68">
        <v>17.677881963596199</v>
      </c>
      <c r="K594" s="71">
        <v>4.0639393118396198E-2</v>
      </c>
      <c r="L594" s="68">
        <v>5.9845559845559801</v>
      </c>
    </row>
    <row r="595" spans="1:12" x14ac:dyDescent="0.2">
      <c r="A595" s="72" t="s">
        <v>1521</v>
      </c>
      <c r="B595" s="66" t="s">
        <v>1522</v>
      </c>
      <c r="C595" s="67">
        <v>63</v>
      </c>
      <c r="D595" s="67" t="s">
        <v>343</v>
      </c>
      <c r="E595" s="71">
        <v>0.145846740221166</v>
      </c>
      <c r="F595" s="68">
        <v>21.644612476370501</v>
      </c>
      <c r="G595" s="71">
        <v>0.33496265291684002</v>
      </c>
      <c r="H595" s="68">
        <v>84.215500945179599</v>
      </c>
      <c r="I595" s="71">
        <v>6.6126244283222793E-2</v>
      </c>
      <c r="J595" s="68">
        <v>64.744801512287296</v>
      </c>
      <c r="K595" s="71">
        <v>3.6451323463436498E-2</v>
      </c>
      <c r="L595" s="68">
        <v>18.620037807183401</v>
      </c>
    </row>
    <row r="596" spans="1:12" x14ac:dyDescent="0.2">
      <c r="A596" s="72" t="s">
        <v>1523</v>
      </c>
      <c r="B596" s="66" t="s">
        <v>1524</v>
      </c>
      <c r="C596" s="67">
        <v>65</v>
      </c>
      <c r="D596" s="67" t="s">
        <v>343</v>
      </c>
      <c r="E596" s="71">
        <v>0.25949692126356599</v>
      </c>
      <c r="F596" s="68">
        <v>53.281853281853301</v>
      </c>
      <c r="G596" s="71">
        <v>0.62794170347882605</v>
      </c>
      <c r="H596" s="68">
        <v>97.821290678433499</v>
      </c>
      <c r="I596" s="71">
        <v>0.13361597984587401</v>
      </c>
      <c r="J596" s="68">
        <v>83.838940981798103</v>
      </c>
      <c r="K596" s="71">
        <v>1.6933080465998399E-2</v>
      </c>
      <c r="L596" s="68">
        <v>2.84059569773855</v>
      </c>
    </row>
    <row r="597" spans="1:12" x14ac:dyDescent="0.2">
      <c r="A597" s="72" t="s">
        <v>1525</v>
      </c>
      <c r="B597" s="66" t="s">
        <v>1526</v>
      </c>
      <c r="C597" s="67">
        <v>63</v>
      </c>
      <c r="D597" s="67" t="s">
        <v>343</v>
      </c>
      <c r="E597" s="71">
        <v>0.14545667973755899</v>
      </c>
      <c r="F597" s="68">
        <v>21.3610586011342</v>
      </c>
      <c r="G597" s="71">
        <v>0.353935774010457</v>
      </c>
      <c r="H597" s="68">
        <v>85.916824196597304</v>
      </c>
      <c r="I597" s="71">
        <v>5.0188863676873002E-2</v>
      </c>
      <c r="J597" s="68">
        <v>58.2230623818526</v>
      </c>
      <c r="K597" s="71">
        <v>3.2245401525347703E-2</v>
      </c>
      <c r="L597" s="68">
        <v>17.013232514177702</v>
      </c>
    </row>
    <row r="598" spans="1:12" x14ac:dyDescent="0.2">
      <c r="A598" s="72" t="s">
        <v>1527</v>
      </c>
      <c r="B598" s="66" t="s">
        <v>1528</v>
      </c>
      <c r="C598" s="67">
        <v>63</v>
      </c>
      <c r="D598" s="67" t="s">
        <v>343</v>
      </c>
      <c r="E598" s="71">
        <v>0.114628147296608</v>
      </c>
      <c r="F598" s="68">
        <v>9.4517958412098295</v>
      </c>
      <c r="G598" s="71">
        <v>0.27750398108091401</v>
      </c>
      <c r="H598" s="68">
        <v>69.565217391304301</v>
      </c>
      <c r="I598" s="71">
        <v>1.7311371531207102E-2</v>
      </c>
      <c r="J598" s="68">
        <v>33.8374291115312</v>
      </c>
      <c r="K598" s="71">
        <v>4.9069089277703003E-2</v>
      </c>
      <c r="L598" s="68">
        <v>20.699432892249501</v>
      </c>
    </row>
    <row r="599" spans="1:12" x14ac:dyDescent="0.2">
      <c r="A599" s="72" t="s">
        <v>1529</v>
      </c>
      <c r="B599" s="66" t="s">
        <v>1530</v>
      </c>
      <c r="C599" s="67">
        <v>63</v>
      </c>
      <c r="D599" s="67" t="s">
        <v>343</v>
      </c>
      <c r="E599" s="71">
        <v>0.10194135322476899</v>
      </c>
      <c r="F599" s="68">
        <v>6.0491493383742903</v>
      </c>
      <c r="G599" s="71">
        <v>0.23046629571639901</v>
      </c>
      <c r="H599" s="68">
        <v>13.6105860113422</v>
      </c>
      <c r="I599" s="71">
        <v>3.8570910103979E-3</v>
      </c>
      <c r="J599" s="68">
        <v>14.1776937618147</v>
      </c>
      <c r="K599" s="71">
        <v>7.1500672947510099E-2</v>
      </c>
      <c r="L599" s="68">
        <v>24.480151228733501</v>
      </c>
    </row>
    <row r="600" spans="1:12" x14ac:dyDescent="0.2">
      <c r="A600" s="72" t="s">
        <v>1531</v>
      </c>
      <c r="B600" s="66" t="s">
        <v>1532</v>
      </c>
      <c r="C600" s="67">
        <v>63</v>
      </c>
      <c r="D600" s="67" t="s">
        <v>343</v>
      </c>
      <c r="E600" s="71">
        <v>0.29194714630202401</v>
      </c>
      <c r="F600" s="68">
        <v>73.156899810964106</v>
      </c>
      <c r="G600" s="71">
        <v>0.49724786513965302</v>
      </c>
      <c r="H600" s="68">
        <v>93.383742911153107</v>
      </c>
      <c r="I600" s="71">
        <v>0.33653435438552898</v>
      </c>
      <c r="J600" s="68">
        <v>96.219281663516099</v>
      </c>
      <c r="K600" s="71">
        <v>4.2059219380888302E-2</v>
      </c>
      <c r="L600" s="68">
        <v>19.565217391304301</v>
      </c>
    </row>
    <row r="601" spans="1:12" x14ac:dyDescent="0.2">
      <c r="A601" s="72" t="s">
        <v>1533</v>
      </c>
      <c r="B601" s="66" t="s">
        <v>1534</v>
      </c>
      <c r="C601" s="67">
        <v>63</v>
      </c>
      <c r="D601" s="67" t="s">
        <v>343</v>
      </c>
      <c r="E601" s="71">
        <v>0.180451181341447</v>
      </c>
      <c r="F601" s="68">
        <v>34.026465028355403</v>
      </c>
      <c r="G601" s="71">
        <v>0.32015974694246102</v>
      </c>
      <c r="H601" s="68">
        <v>81.852551984877095</v>
      </c>
      <c r="I601" s="71">
        <v>0.193154317494622</v>
      </c>
      <c r="J601" s="68">
        <v>88.090737240075597</v>
      </c>
      <c r="K601" s="71">
        <v>2.80394795872588E-2</v>
      </c>
      <c r="L601" s="68">
        <v>16.1625708884688</v>
      </c>
    </row>
    <row r="602" spans="1:12" x14ac:dyDescent="0.2">
      <c r="A602" s="72" t="s">
        <v>1535</v>
      </c>
      <c r="B602" s="66" t="s">
        <v>1536</v>
      </c>
      <c r="C602" s="67">
        <v>63</v>
      </c>
      <c r="D602" s="67" t="s">
        <v>343</v>
      </c>
      <c r="E602" s="71">
        <v>0.198521104326431</v>
      </c>
      <c r="F602" s="68">
        <v>38.090737240075597</v>
      </c>
      <c r="G602" s="71">
        <v>0.297793554913723</v>
      </c>
      <c r="H602" s="68">
        <v>77.599243856332706</v>
      </c>
      <c r="I602" s="71">
        <v>0.25851448664340798</v>
      </c>
      <c r="J602" s="68">
        <v>92.438563327032099</v>
      </c>
      <c r="K602" s="71">
        <v>3.9255271422162397E-2</v>
      </c>
      <c r="L602" s="68">
        <v>19.092627599243901</v>
      </c>
    </row>
    <row r="603" spans="1:12" x14ac:dyDescent="0.2">
      <c r="A603" s="72" t="s">
        <v>1537</v>
      </c>
      <c r="B603" s="66" t="s">
        <v>1538</v>
      </c>
      <c r="C603" s="67">
        <v>63</v>
      </c>
      <c r="D603" s="67" t="s">
        <v>343</v>
      </c>
      <c r="E603" s="71">
        <v>0.22869376819739101</v>
      </c>
      <c r="F603" s="68">
        <v>46.124763705104002</v>
      </c>
      <c r="G603" s="71">
        <v>0.44714309078832298</v>
      </c>
      <c r="H603" s="68">
        <v>91.304347826086996</v>
      </c>
      <c r="I603" s="71">
        <v>0.19828096840232701</v>
      </c>
      <c r="J603" s="68">
        <v>88.657844990548199</v>
      </c>
      <c r="K603" s="71">
        <v>4.0657245401525301E-2</v>
      </c>
      <c r="L603" s="68">
        <v>19.2816635160681</v>
      </c>
    </row>
    <row r="604" spans="1:12" x14ac:dyDescent="0.2">
      <c r="A604" s="72" t="s">
        <v>1539</v>
      </c>
      <c r="B604" s="66" t="s">
        <v>1540</v>
      </c>
      <c r="C604" s="67">
        <v>63</v>
      </c>
      <c r="D604" s="67" t="s">
        <v>343</v>
      </c>
      <c r="E604" s="71">
        <v>0.16584346630653199</v>
      </c>
      <c r="F604" s="68">
        <v>29.773156899810999</v>
      </c>
      <c r="G604" s="71">
        <v>0.33621032647518401</v>
      </c>
      <c r="H604" s="68">
        <v>84.499054820415907</v>
      </c>
      <c r="I604" s="71">
        <v>0.13608454081587801</v>
      </c>
      <c r="J604" s="68">
        <v>81.474480151228704</v>
      </c>
      <c r="K604" s="71">
        <v>2.5235531628532998E-2</v>
      </c>
      <c r="L604" s="68">
        <v>15.5954631379962</v>
      </c>
    </row>
    <row r="605" spans="1:12" x14ac:dyDescent="0.2">
      <c r="A605" s="72" t="s">
        <v>1541</v>
      </c>
      <c r="B605" s="66" t="s">
        <v>1542</v>
      </c>
      <c r="C605" s="67">
        <v>63</v>
      </c>
      <c r="D605" s="67" t="s">
        <v>343</v>
      </c>
      <c r="E605" s="71">
        <v>0.26856558064250902</v>
      </c>
      <c r="F605" s="68">
        <v>62.570888468809102</v>
      </c>
      <c r="G605" s="71">
        <v>0.45071187752422498</v>
      </c>
      <c r="H605" s="68">
        <v>91.587901701323204</v>
      </c>
      <c r="I605" s="71">
        <v>0.29890590522878502</v>
      </c>
      <c r="J605" s="68">
        <v>94.517958412098295</v>
      </c>
      <c r="K605" s="71">
        <v>5.6078959174517697E-2</v>
      </c>
      <c r="L605" s="68">
        <v>21.644612476370501</v>
      </c>
    </row>
    <row r="606" spans="1:12" x14ac:dyDescent="0.2">
      <c r="A606" s="72" t="s">
        <v>1543</v>
      </c>
      <c r="B606" s="66" t="s">
        <v>1544</v>
      </c>
      <c r="C606" s="67">
        <v>45</v>
      </c>
      <c r="D606" s="67" t="s">
        <v>343</v>
      </c>
      <c r="E606" s="71">
        <v>0.12427883552968701</v>
      </c>
      <c r="F606" s="68">
        <v>12.9048582995951</v>
      </c>
      <c r="G606" s="71">
        <v>0.24359498515771</v>
      </c>
      <c r="H606" s="68">
        <v>18.117408906882599</v>
      </c>
      <c r="I606" s="71">
        <v>3.7802668188053E-3</v>
      </c>
      <c r="J606" s="68">
        <v>11.9433198380567</v>
      </c>
      <c r="K606" s="71">
        <v>0.12546125461254601</v>
      </c>
      <c r="L606" s="68">
        <v>17.1558704453441</v>
      </c>
    </row>
    <row r="607" spans="1:12" x14ac:dyDescent="0.2">
      <c r="A607" s="72" t="s">
        <v>1545</v>
      </c>
      <c r="B607" s="66" t="s">
        <v>1546</v>
      </c>
      <c r="C607" s="67">
        <v>45</v>
      </c>
      <c r="D607" s="67" t="s">
        <v>343</v>
      </c>
      <c r="E607" s="71">
        <v>0.138227497960559</v>
      </c>
      <c r="F607" s="68">
        <v>19.7368421052632</v>
      </c>
      <c r="G607" s="71">
        <v>0.25</v>
      </c>
      <c r="H607" s="68">
        <v>44.635627530364403</v>
      </c>
      <c r="I607" s="71">
        <v>2.3208702654394001E-3</v>
      </c>
      <c r="J607" s="68">
        <v>7.6923076923076898</v>
      </c>
      <c r="K607" s="71">
        <v>0.16236162361623599</v>
      </c>
      <c r="L607" s="68">
        <v>27.530364372469599</v>
      </c>
    </row>
    <row r="608" spans="1:12" x14ac:dyDescent="0.2">
      <c r="A608" s="72" t="s">
        <v>1547</v>
      </c>
      <c r="B608" s="66" t="s">
        <v>1548</v>
      </c>
      <c r="C608" s="67">
        <v>45</v>
      </c>
      <c r="D608" s="67" t="s">
        <v>343</v>
      </c>
      <c r="E608" s="71">
        <v>0.13767322774508001</v>
      </c>
      <c r="F608" s="68">
        <v>19.230769230769202</v>
      </c>
      <c r="G608" s="71">
        <v>0.25</v>
      </c>
      <c r="H608" s="68">
        <v>44.635627530364403</v>
      </c>
      <c r="I608" s="71">
        <v>2.2798281021219301E-2</v>
      </c>
      <c r="J608" s="68">
        <v>47.165991902834001</v>
      </c>
      <c r="K608" s="71">
        <v>0.14022140221402199</v>
      </c>
      <c r="L608" s="68">
        <v>21.103238866396801</v>
      </c>
    </row>
    <row r="609" spans="1:12" x14ac:dyDescent="0.2">
      <c r="A609" s="72" t="s">
        <v>1549</v>
      </c>
      <c r="B609" s="66" t="s">
        <v>1550</v>
      </c>
      <c r="C609" s="67">
        <v>45</v>
      </c>
      <c r="D609" s="67" t="s">
        <v>343</v>
      </c>
      <c r="E609" s="71">
        <v>0.11138617775055901</v>
      </c>
      <c r="F609" s="68">
        <v>7.8947368421052602</v>
      </c>
      <c r="G609" s="71">
        <v>0.206914356941719</v>
      </c>
      <c r="H609" s="68">
        <v>9.5647773279352197</v>
      </c>
      <c r="I609" s="71">
        <v>9.1629954981505193E-3</v>
      </c>
      <c r="J609" s="68">
        <v>26.214574898785401</v>
      </c>
      <c r="K609" s="71">
        <v>0.118081180811808</v>
      </c>
      <c r="L609" s="68">
        <v>15.4858299595142</v>
      </c>
    </row>
    <row r="610" spans="1:12" x14ac:dyDescent="0.2">
      <c r="A610" s="72" t="s">
        <v>1551</v>
      </c>
      <c r="B610" s="66" t="s">
        <v>1552</v>
      </c>
      <c r="C610" s="67">
        <v>45</v>
      </c>
      <c r="D610" s="67" t="s">
        <v>343</v>
      </c>
      <c r="E610" s="71">
        <v>0.13696583999586101</v>
      </c>
      <c r="F610" s="68">
        <v>18.724696356275299</v>
      </c>
      <c r="G610" s="71">
        <v>0.25</v>
      </c>
      <c r="H610" s="68">
        <v>44.635627530364403</v>
      </c>
      <c r="I610" s="71">
        <v>3.4559455718380901E-3</v>
      </c>
      <c r="J610" s="68">
        <v>10.82995951417</v>
      </c>
      <c r="K610" s="71">
        <v>0.157441574415744</v>
      </c>
      <c r="L610" s="68">
        <v>26.012145748987901</v>
      </c>
    </row>
    <row r="611" spans="1:12" x14ac:dyDescent="0.2">
      <c r="A611" s="72" t="s">
        <v>1553</v>
      </c>
      <c r="B611" s="66" t="s">
        <v>1554</v>
      </c>
      <c r="C611" s="67">
        <v>45</v>
      </c>
      <c r="D611" s="67" t="s">
        <v>343</v>
      </c>
      <c r="E611" s="71">
        <v>0.124061723966327</v>
      </c>
      <c r="F611" s="68">
        <v>12.702429149797601</v>
      </c>
      <c r="G611" s="71">
        <v>0.24810367277301601</v>
      </c>
      <c r="H611" s="68">
        <v>21.7611336032389</v>
      </c>
      <c r="I611" s="71">
        <v>1.08026911366618E-3</v>
      </c>
      <c r="J611" s="68">
        <v>3.6437246963562799</v>
      </c>
      <c r="K611" s="71">
        <v>0.1230012300123</v>
      </c>
      <c r="L611" s="68">
        <v>16.396761133603199</v>
      </c>
    </row>
    <row r="612" spans="1:12" x14ac:dyDescent="0.2">
      <c r="A612" s="72" t="s">
        <v>1555</v>
      </c>
      <c r="B612" s="66" t="s">
        <v>1556</v>
      </c>
      <c r="C612" s="67">
        <v>45</v>
      </c>
      <c r="D612" s="67" t="s">
        <v>343</v>
      </c>
      <c r="E612" s="71">
        <v>0.128495494579943</v>
      </c>
      <c r="F612" s="68">
        <v>15.030364372469601</v>
      </c>
      <c r="G612" s="71">
        <v>0.25</v>
      </c>
      <c r="H612" s="68">
        <v>44.635627530364403</v>
      </c>
      <c r="I612" s="71">
        <v>2.64515532654378E-3</v>
      </c>
      <c r="J612" s="68">
        <v>8.8056680161943301</v>
      </c>
      <c r="K612" s="71">
        <v>0.132841328413284</v>
      </c>
      <c r="L612" s="68">
        <v>19.028340080971699</v>
      </c>
    </row>
    <row r="613" spans="1:12" x14ac:dyDescent="0.2">
      <c r="A613" s="72" t="s">
        <v>1557</v>
      </c>
      <c r="B613" s="66" t="s">
        <v>1558</v>
      </c>
      <c r="C613" s="67">
        <v>45</v>
      </c>
      <c r="D613" s="67" t="s">
        <v>343</v>
      </c>
      <c r="E613" s="71">
        <v>0.136858782465407</v>
      </c>
      <c r="F613" s="68">
        <v>18.572874493927099</v>
      </c>
      <c r="G613" s="71">
        <v>0.25</v>
      </c>
      <c r="H613" s="68">
        <v>44.635627530364403</v>
      </c>
      <c r="I613" s="71">
        <v>2.2814969782445901E-2</v>
      </c>
      <c r="J613" s="68">
        <v>47.216599190283397</v>
      </c>
      <c r="K613" s="71">
        <v>0.13776137761377599</v>
      </c>
      <c r="L613" s="68">
        <v>20.597165991902799</v>
      </c>
    </row>
    <row r="614" spans="1:12" x14ac:dyDescent="0.2">
      <c r="A614" s="72" t="s">
        <v>1559</v>
      </c>
      <c r="B614" s="66" t="s">
        <v>1560</v>
      </c>
      <c r="C614" s="67">
        <v>45</v>
      </c>
      <c r="D614" s="67" t="s">
        <v>343</v>
      </c>
      <c r="E614" s="71">
        <v>0.15351241753773201</v>
      </c>
      <c r="F614" s="68">
        <v>27.3279352226721</v>
      </c>
      <c r="G614" s="71">
        <v>0.28890628796733497</v>
      </c>
      <c r="H614" s="68">
        <v>76.872469635627496</v>
      </c>
      <c r="I614" s="71">
        <v>5.10897592338082E-2</v>
      </c>
      <c r="J614" s="68">
        <v>66.801619433198397</v>
      </c>
      <c r="K614" s="71">
        <v>0.120541205412054</v>
      </c>
      <c r="L614" s="68">
        <v>15.9919028340081</v>
      </c>
    </row>
    <row r="615" spans="1:12" x14ac:dyDescent="0.2">
      <c r="A615" s="72" t="s">
        <v>1561</v>
      </c>
      <c r="B615" s="66" t="s">
        <v>1562</v>
      </c>
      <c r="C615" s="67">
        <v>45</v>
      </c>
      <c r="D615" s="67" t="s">
        <v>343</v>
      </c>
      <c r="E615" s="71">
        <v>0.138272735112385</v>
      </c>
      <c r="F615" s="68">
        <v>19.888663967611301</v>
      </c>
      <c r="G615" s="71">
        <v>0.236449831944919</v>
      </c>
      <c r="H615" s="68">
        <v>15.1315789473684</v>
      </c>
      <c r="I615" s="71">
        <v>1.35467251757528E-2</v>
      </c>
      <c r="J615" s="68">
        <v>33.856275303643699</v>
      </c>
      <c r="K615" s="71">
        <v>0.16482164821648199</v>
      </c>
      <c r="L615" s="68">
        <v>28.036437246963601</v>
      </c>
    </row>
    <row r="616" spans="1:12" x14ac:dyDescent="0.2">
      <c r="A616" s="72" t="s">
        <v>1563</v>
      </c>
      <c r="B616" s="66" t="s">
        <v>1564</v>
      </c>
      <c r="C616" s="67">
        <v>45</v>
      </c>
      <c r="D616" s="67" t="s">
        <v>343</v>
      </c>
      <c r="E616" s="71">
        <v>0.141383094788609</v>
      </c>
      <c r="F616" s="68">
        <v>21.508097165991899</v>
      </c>
      <c r="G616" s="71">
        <v>0.25</v>
      </c>
      <c r="H616" s="68">
        <v>44.635627530364403</v>
      </c>
      <c r="I616" s="71">
        <v>4.4075869488515596E-3</v>
      </c>
      <c r="J616" s="68">
        <v>13.3603238866397</v>
      </c>
      <c r="K616" s="71">
        <v>0.16974169741697401</v>
      </c>
      <c r="L616" s="68">
        <v>29.402834008097201</v>
      </c>
    </row>
    <row r="617" spans="1:12" x14ac:dyDescent="0.2">
      <c r="A617" s="72" t="s">
        <v>1565</v>
      </c>
      <c r="B617" s="66" t="s">
        <v>1566</v>
      </c>
      <c r="C617" s="67">
        <v>45</v>
      </c>
      <c r="D617" s="67" t="s">
        <v>343</v>
      </c>
      <c r="E617" s="71">
        <v>0.13398008114794199</v>
      </c>
      <c r="F617" s="68">
        <v>17.257085020242901</v>
      </c>
      <c r="G617" s="71">
        <v>0.25</v>
      </c>
      <c r="H617" s="68">
        <v>44.635627530364403</v>
      </c>
      <c r="I617" s="71">
        <v>1.8787428288197399E-3</v>
      </c>
      <c r="J617" s="68">
        <v>6.3259109311740902</v>
      </c>
      <c r="K617" s="71">
        <v>0.150061500615006</v>
      </c>
      <c r="L617" s="68">
        <v>23.684210526315798</v>
      </c>
    </row>
    <row r="618" spans="1:12" x14ac:dyDescent="0.2">
      <c r="A618" s="72" t="s">
        <v>1567</v>
      </c>
      <c r="B618" s="66" t="s">
        <v>1568</v>
      </c>
      <c r="C618" s="67">
        <v>45</v>
      </c>
      <c r="D618" s="67" t="s">
        <v>343</v>
      </c>
      <c r="E618" s="71">
        <v>0.124577958880516</v>
      </c>
      <c r="F618" s="68">
        <v>13.157894736842101</v>
      </c>
      <c r="G618" s="71">
        <v>0.242420048308329</v>
      </c>
      <c r="H618" s="68">
        <v>17.358299595141698</v>
      </c>
      <c r="I618" s="71">
        <v>5.8525737206730696E-3</v>
      </c>
      <c r="J618" s="68">
        <v>17.459514170040499</v>
      </c>
      <c r="K618" s="71">
        <v>0.12546125461254601</v>
      </c>
      <c r="L618" s="68">
        <v>17.1558704453441</v>
      </c>
    </row>
    <row r="619" spans="1:12" x14ac:dyDescent="0.2">
      <c r="A619" s="72" t="s">
        <v>1569</v>
      </c>
      <c r="B619" s="66" t="s">
        <v>1570</v>
      </c>
      <c r="C619" s="67">
        <v>45</v>
      </c>
      <c r="D619" s="67" t="s">
        <v>343</v>
      </c>
      <c r="E619" s="71">
        <v>0.124082599553604</v>
      </c>
      <c r="F619" s="68">
        <v>12.753036437246999</v>
      </c>
      <c r="G619" s="71">
        <v>0.226900788552238</v>
      </c>
      <c r="H619" s="68">
        <v>12.8036437246964</v>
      </c>
      <c r="I619" s="71">
        <v>5.12560789455236E-3</v>
      </c>
      <c r="J619" s="68">
        <v>15.637651821862301</v>
      </c>
      <c r="K619" s="71">
        <v>0.14022140221402199</v>
      </c>
      <c r="L619" s="68">
        <v>21.103238866396801</v>
      </c>
    </row>
    <row r="620" spans="1:12" x14ac:dyDescent="0.2">
      <c r="A620" s="72" t="s">
        <v>1571</v>
      </c>
      <c r="B620" s="66" t="s">
        <v>1572</v>
      </c>
      <c r="C620" s="67">
        <v>45</v>
      </c>
      <c r="D620" s="67" t="s">
        <v>343</v>
      </c>
      <c r="E620" s="71">
        <v>0.1238407170917</v>
      </c>
      <c r="F620" s="68">
        <v>12.6518218623482</v>
      </c>
      <c r="G620" s="71">
        <v>0.236091368529073</v>
      </c>
      <c r="H620" s="68">
        <v>14.929149797570901</v>
      </c>
      <c r="I620" s="71">
        <v>5.0494789329877101E-3</v>
      </c>
      <c r="J620" s="68">
        <v>15.536437246963599</v>
      </c>
      <c r="K620" s="71">
        <v>0.130381303813038</v>
      </c>
      <c r="L620" s="68">
        <v>18.572874493927099</v>
      </c>
    </row>
    <row r="621" spans="1:12" x14ac:dyDescent="0.2">
      <c r="A621" s="72" t="s">
        <v>1573</v>
      </c>
      <c r="B621" s="66" t="s">
        <v>1574</v>
      </c>
      <c r="C621" s="67">
        <v>45</v>
      </c>
      <c r="D621" s="67" t="s">
        <v>343</v>
      </c>
      <c r="E621" s="71">
        <v>0.14205098917519801</v>
      </c>
      <c r="F621" s="68">
        <v>21.811740890688299</v>
      </c>
      <c r="G621" s="71">
        <v>0.25022232103156999</v>
      </c>
      <c r="H621" s="68">
        <v>46.558704453441301</v>
      </c>
      <c r="I621" s="71">
        <v>1.8489072078279701E-2</v>
      </c>
      <c r="J621" s="68">
        <v>42.1558704453441</v>
      </c>
      <c r="K621" s="71">
        <v>0.157441574415744</v>
      </c>
      <c r="L621" s="68">
        <v>26.012145748987901</v>
      </c>
    </row>
    <row r="622" spans="1:12" x14ac:dyDescent="0.2">
      <c r="A622" s="72" t="s">
        <v>1575</v>
      </c>
      <c r="B622" s="66" t="s">
        <v>1576</v>
      </c>
      <c r="C622" s="67">
        <v>45</v>
      </c>
      <c r="D622" s="67" t="s">
        <v>343</v>
      </c>
      <c r="E622" s="71">
        <v>0.14109319515053001</v>
      </c>
      <c r="F622" s="68">
        <v>21.3056680161943</v>
      </c>
      <c r="G622" s="71">
        <v>0.25</v>
      </c>
      <c r="H622" s="68">
        <v>44.635627530364403</v>
      </c>
      <c r="I622" s="71">
        <v>1.0778634343697601E-3</v>
      </c>
      <c r="J622" s="68">
        <v>3.5931174089068798</v>
      </c>
      <c r="K622" s="71">
        <v>0.17220172201722</v>
      </c>
      <c r="L622" s="68">
        <v>30.010121457489898</v>
      </c>
    </row>
    <row r="623" spans="1:12" x14ac:dyDescent="0.2">
      <c r="A623" s="72" t="s">
        <v>1577</v>
      </c>
      <c r="B623" s="66" t="s">
        <v>1578</v>
      </c>
      <c r="C623" s="67">
        <v>45</v>
      </c>
      <c r="D623" s="67" t="s">
        <v>343</v>
      </c>
      <c r="E623" s="71">
        <v>0.13811762770220201</v>
      </c>
      <c r="F623" s="68">
        <v>19.585020242915</v>
      </c>
      <c r="G623" s="71">
        <v>0.25</v>
      </c>
      <c r="H623" s="68">
        <v>44.635627530364403</v>
      </c>
      <c r="I623" s="71">
        <v>1.42913824915993E-2</v>
      </c>
      <c r="J623" s="68">
        <v>35.323886639676097</v>
      </c>
      <c r="K623" s="71">
        <v>0.150061500615006</v>
      </c>
      <c r="L623" s="68">
        <v>23.684210526315798</v>
      </c>
    </row>
    <row r="624" spans="1:12" x14ac:dyDescent="0.2">
      <c r="A624" s="72" t="s">
        <v>1579</v>
      </c>
      <c r="B624" s="66" t="s">
        <v>1580</v>
      </c>
      <c r="C624" s="67">
        <v>45</v>
      </c>
      <c r="D624" s="67" t="s">
        <v>343</v>
      </c>
      <c r="E624" s="71">
        <v>0.137389296654718</v>
      </c>
      <c r="F624" s="68">
        <v>19.078947368421101</v>
      </c>
      <c r="G624" s="71">
        <v>0.25</v>
      </c>
      <c r="H624" s="68">
        <v>44.635627530364403</v>
      </c>
      <c r="I624" s="71">
        <v>1.4566413949393399E-2</v>
      </c>
      <c r="J624" s="68">
        <v>36.032388663967602</v>
      </c>
      <c r="K624" s="71">
        <v>0.14760147601476001</v>
      </c>
      <c r="L624" s="68">
        <v>22.8238866396761</v>
      </c>
    </row>
    <row r="625" spans="1:12" x14ac:dyDescent="0.2">
      <c r="A625" s="72" t="s">
        <v>1581</v>
      </c>
      <c r="B625" s="66" t="s">
        <v>1582</v>
      </c>
      <c r="C625" s="67">
        <v>45</v>
      </c>
      <c r="D625" s="67" t="s">
        <v>343</v>
      </c>
      <c r="E625" s="71">
        <v>0.14607055936903601</v>
      </c>
      <c r="F625" s="68">
        <v>23.380566801619398</v>
      </c>
      <c r="G625" s="71">
        <v>0.25</v>
      </c>
      <c r="H625" s="68">
        <v>44.635627530364403</v>
      </c>
      <c r="I625" s="71">
        <v>1.2498084884112501E-3</v>
      </c>
      <c r="J625" s="68">
        <v>4.3016194331983799</v>
      </c>
      <c r="K625" s="71">
        <v>0.18696186961869601</v>
      </c>
      <c r="L625" s="68">
        <v>34.109311740890703</v>
      </c>
    </row>
    <row r="626" spans="1:12" x14ac:dyDescent="0.2">
      <c r="A626" s="72" t="s">
        <v>1583</v>
      </c>
      <c r="B626" s="66" t="s">
        <v>1584</v>
      </c>
      <c r="C626" s="67">
        <v>45</v>
      </c>
      <c r="D626" s="67" t="s">
        <v>343</v>
      </c>
      <c r="E626" s="71">
        <v>0.129324317523791</v>
      </c>
      <c r="F626" s="68">
        <v>15.384615384615399</v>
      </c>
      <c r="G626" s="71">
        <v>0.25119474313022699</v>
      </c>
      <c r="H626" s="68">
        <v>51.467611336032398</v>
      </c>
      <c r="I626" s="71">
        <v>3.9368810278631698E-3</v>
      </c>
      <c r="J626" s="68">
        <v>12.246963562753001</v>
      </c>
      <c r="K626" s="71">
        <v>0.132841328413284</v>
      </c>
      <c r="L626" s="68">
        <v>19.028340080971699</v>
      </c>
    </row>
    <row r="627" spans="1:12" x14ac:dyDescent="0.2">
      <c r="A627" s="72" t="s">
        <v>1585</v>
      </c>
      <c r="B627" s="66" t="s">
        <v>1586</v>
      </c>
      <c r="C627" s="67">
        <v>45</v>
      </c>
      <c r="D627" s="67" t="s">
        <v>343</v>
      </c>
      <c r="E627" s="71">
        <v>0.14686400288391799</v>
      </c>
      <c r="F627" s="68">
        <v>23.836032388664002</v>
      </c>
      <c r="G627" s="71">
        <v>0.25597371565113503</v>
      </c>
      <c r="H627" s="68">
        <v>61.234817813765197</v>
      </c>
      <c r="I627" s="71">
        <v>5.03649718265932E-3</v>
      </c>
      <c r="J627" s="68">
        <v>15.4858299595142</v>
      </c>
      <c r="K627" s="71">
        <v>0.179581795817958</v>
      </c>
      <c r="L627" s="68">
        <v>32.034412955465598</v>
      </c>
    </row>
    <row r="628" spans="1:12" x14ac:dyDescent="0.2">
      <c r="A628" s="72" t="s">
        <v>1587</v>
      </c>
      <c r="B628" s="66" t="s">
        <v>1588</v>
      </c>
      <c r="C628" s="67">
        <v>45</v>
      </c>
      <c r="D628" s="67" t="s">
        <v>343</v>
      </c>
      <c r="E628" s="71">
        <v>0.14517507673466701</v>
      </c>
      <c r="F628" s="68">
        <v>23.076923076923102</v>
      </c>
      <c r="G628" s="71">
        <v>0.25</v>
      </c>
      <c r="H628" s="68">
        <v>44.635627530364403</v>
      </c>
      <c r="I628" s="71">
        <v>1.5783532787026201E-2</v>
      </c>
      <c r="J628" s="68">
        <v>37.904858299595098</v>
      </c>
      <c r="K628" s="71">
        <v>0.16974169741697401</v>
      </c>
      <c r="L628" s="68">
        <v>29.402834008097201</v>
      </c>
    </row>
    <row r="629" spans="1:12" x14ac:dyDescent="0.2">
      <c r="A629" s="72" t="s">
        <v>1589</v>
      </c>
      <c r="B629" s="66" t="s">
        <v>1590</v>
      </c>
      <c r="C629" s="67">
        <v>45</v>
      </c>
      <c r="D629" s="67" t="s">
        <v>343</v>
      </c>
      <c r="E629" s="71">
        <v>0.142955126780519</v>
      </c>
      <c r="F629" s="68">
        <v>22.2165991902834</v>
      </c>
      <c r="G629" s="71">
        <v>0.25</v>
      </c>
      <c r="H629" s="68">
        <v>44.635627530364403</v>
      </c>
      <c r="I629" s="71">
        <v>6.6636583243359204E-3</v>
      </c>
      <c r="J629" s="68">
        <v>19.7368421052632</v>
      </c>
      <c r="K629" s="71">
        <v>0.17220172201722</v>
      </c>
      <c r="L629" s="68">
        <v>30.010121457489898</v>
      </c>
    </row>
    <row r="630" spans="1:12" x14ac:dyDescent="0.2">
      <c r="A630" s="72" t="s">
        <v>1591</v>
      </c>
      <c r="B630" s="66" t="s">
        <v>1592</v>
      </c>
      <c r="C630" s="67">
        <v>45</v>
      </c>
      <c r="D630" s="67" t="s">
        <v>343</v>
      </c>
      <c r="E630" s="71">
        <v>0.12593877282421301</v>
      </c>
      <c r="F630" s="68">
        <v>13.9676113360324</v>
      </c>
      <c r="G630" s="71">
        <v>0.25022232103156999</v>
      </c>
      <c r="H630" s="68">
        <v>46.558704453441301</v>
      </c>
      <c r="I630" s="71">
        <v>1.19728412295067E-2</v>
      </c>
      <c r="J630" s="68">
        <v>31.0222672064777</v>
      </c>
      <c r="K630" s="71">
        <v>0.11562115621156201</v>
      </c>
      <c r="L630" s="68">
        <v>14.929149797570901</v>
      </c>
    </row>
    <row r="631" spans="1:12" x14ac:dyDescent="0.2">
      <c r="A631" s="72" t="s">
        <v>1593</v>
      </c>
      <c r="B631" s="66" t="s">
        <v>1594</v>
      </c>
      <c r="C631" s="67">
        <v>45</v>
      </c>
      <c r="D631" s="67" t="s">
        <v>343</v>
      </c>
      <c r="E631" s="71">
        <v>0.108410928613605</v>
      </c>
      <c r="F631" s="68">
        <v>6.9838056680161902</v>
      </c>
      <c r="G631" s="71">
        <v>0.25066696309470898</v>
      </c>
      <c r="H631" s="68">
        <v>49.342105263157897</v>
      </c>
      <c r="I631" s="71">
        <v>3.5205429142169703E-2</v>
      </c>
      <c r="J631" s="68">
        <v>59.058704453441301</v>
      </c>
      <c r="K631" s="71">
        <v>3.9360393603935999E-2</v>
      </c>
      <c r="L631" s="68">
        <v>4.9595141700404897</v>
      </c>
    </row>
    <row r="632" spans="1:12" x14ac:dyDescent="0.2">
      <c r="A632" s="72" t="s">
        <v>1595</v>
      </c>
      <c r="B632" s="66" t="s">
        <v>1596</v>
      </c>
      <c r="C632" s="67">
        <v>45</v>
      </c>
      <c r="D632" s="67" t="s">
        <v>343</v>
      </c>
      <c r="E632" s="71">
        <v>0.115386454123749</v>
      </c>
      <c r="F632" s="68">
        <v>9.3117408906882595</v>
      </c>
      <c r="G632" s="71">
        <v>0.25022232103156999</v>
      </c>
      <c r="H632" s="68">
        <v>46.558704453441301</v>
      </c>
      <c r="I632" s="71">
        <v>3.4436426333527198E-2</v>
      </c>
      <c r="J632" s="68">
        <v>58.451417004048601</v>
      </c>
      <c r="K632" s="71">
        <v>6.1500615006150103E-2</v>
      </c>
      <c r="L632" s="68">
        <v>6.9838056680161902</v>
      </c>
    </row>
    <row r="633" spans="1:12" x14ac:dyDescent="0.2">
      <c r="A633" s="72" t="s">
        <v>1597</v>
      </c>
      <c r="B633" s="66" t="s">
        <v>1598</v>
      </c>
      <c r="C633" s="67">
        <v>45</v>
      </c>
      <c r="D633" s="67" t="s">
        <v>343</v>
      </c>
      <c r="E633" s="71">
        <v>0.171467365772869</v>
      </c>
      <c r="F633" s="68">
        <v>36.993927125506097</v>
      </c>
      <c r="G633" s="71">
        <v>0.25</v>
      </c>
      <c r="H633" s="68">
        <v>44.635627530364403</v>
      </c>
      <c r="I633" s="71">
        <v>3.5619809495728003E-2</v>
      </c>
      <c r="J633" s="68">
        <v>59.362348178137601</v>
      </c>
      <c r="K633" s="71">
        <v>0.22878228782287799</v>
      </c>
      <c r="L633" s="68">
        <v>44.4331983805668</v>
      </c>
    </row>
    <row r="634" spans="1:12" x14ac:dyDescent="0.2">
      <c r="A634" s="72" t="s">
        <v>1599</v>
      </c>
      <c r="B634" s="66" t="s">
        <v>1600</v>
      </c>
      <c r="C634" s="67">
        <v>45</v>
      </c>
      <c r="D634" s="67" t="s">
        <v>343</v>
      </c>
      <c r="E634" s="71">
        <v>0.14633154353724201</v>
      </c>
      <c r="F634" s="68">
        <v>23.532388663967598</v>
      </c>
      <c r="G634" s="71">
        <v>0.25</v>
      </c>
      <c r="H634" s="68">
        <v>44.635627530364403</v>
      </c>
      <c r="I634" s="71">
        <v>1.67929085945062E-2</v>
      </c>
      <c r="J634" s="68">
        <v>39.726720647773298</v>
      </c>
      <c r="K634" s="71">
        <v>0.17220172201722</v>
      </c>
      <c r="L634" s="68">
        <v>30.010121457489898</v>
      </c>
    </row>
    <row r="635" spans="1:12" x14ac:dyDescent="0.2">
      <c r="A635" s="72" t="s">
        <v>1601</v>
      </c>
      <c r="B635" s="66" t="s">
        <v>1602</v>
      </c>
      <c r="C635" s="67">
        <v>45</v>
      </c>
      <c r="D635" s="67" t="s">
        <v>343</v>
      </c>
      <c r="E635" s="71">
        <v>0.147461733585279</v>
      </c>
      <c r="F635" s="68">
        <v>24.291497975708499</v>
      </c>
      <c r="G635" s="71">
        <v>0.24451948944723101</v>
      </c>
      <c r="H635" s="68">
        <v>18.6740890688259</v>
      </c>
      <c r="I635" s="71">
        <v>8.4438170896640897E-3</v>
      </c>
      <c r="J635" s="68">
        <v>23.886639676113401</v>
      </c>
      <c r="K635" s="71">
        <v>0.18942189421894201</v>
      </c>
      <c r="L635" s="68">
        <v>34.817813765182201</v>
      </c>
    </row>
    <row r="636" spans="1:12" x14ac:dyDescent="0.2">
      <c r="A636" s="72" t="s">
        <v>1603</v>
      </c>
      <c r="B636" s="66" t="s">
        <v>1604</v>
      </c>
      <c r="C636" s="67">
        <v>45</v>
      </c>
      <c r="D636" s="67" t="s">
        <v>343</v>
      </c>
      <c r="E636" s="71">
        <v>0.15383480588437901</v>
      </c>
      <c r="F636" s="68">
        <v>27.732793522267201</v>
      </c>
      <c r="G636" s="71">
        <v>0.25</v>
      </c>
      <c r="H636" s="68">
        <v>44.635627530364403</v>
      </c>
      <c r="I636" s="71">
        <v>7.3223758327183803E-3</v>
      </c>
      <c r="J636" s="68">
        <v>21.6093117408907</v>
      </c>
      <c r="K636" s="71">
        <v>0.20418204182041799</v>
      </c>
      <c r="L636" s="68">
        <v>38.714574898785401</v>
      </c>
    </row>
    <row r="637" spans="1:12" x14ac:dyDescent="0.2">
      <c r="A637" s="72" t="s">
        <v>1605</v>
      </c>
      <c r="B637" s="66" t="s">
        <v>1606</v>
      </c>
      <c r="C637" s="67">
        <v>45</v>
      </c>
      <c r="D637" s="67" t="s">
        <v>343</v>
      </c>
      <c r="E637" s="71">
        <v>0.15332163923123801</v>
      </c>
      <c r="F637" s="68">
        <v>27.125506072874501</v>
      </c>
      <c r="G637" s="71">
        <v>0.25</v>
      </c>
      <c r="H637" s="68">
        <v>44.635627530364403</v>
      </c>
      <c r="I637" s="71">
        <v>3.3228512730487502E-3</v>
      </c>
      <c r="J637" s="68">
        <v>10.3238866396761</v>
      </c>
      <c r="K637" s="71">
        <v>0.20664206642066399</v>
      </c>
      <c r="L637" s="68">
        <v>39.372469635627503</v>
      </c>
    </row>
    <row r="638" spans="1:12" x14ac:dyDescent="0.2">
      <c r="A638" s="72" t="s">
        <v>1607</v>
      </c>
      <c r="B638" s="66" t="s">
        <v>1608</v>
      </c>
      <c r="C638" s="67">
        <v>45</v>
      </c>
      <c r="D638" s="67" t="s">
        <v>343</v>
      </c>
      <c r="E638" s="71">
        <v>0.155037847905582</v>
      </c>
      <c r="F638" s="68">
        <v>28.593117408906899</v>
      </c>
      <c r="G638" s="71">
        <v>0.25</v>
      </c>
      <c r="H638" s="68">
        <v>44.635627530364403</v>
      </c>
      <c r="I638" s="71">
        <v>6.0114526958343602E-3</v>
      </c>
      <c r="J638" s="68">
        <v>17.914979757085</v>
      </c>
      <c r="K638" s="71">
        <v>0.20910209102091001</v>
      </c>
      <c r="L638" s="68">
        <v>39.929149797570901</v>
      </c>
    </row>
    <row r="639" spans="1:12" x14ac:dyDescent="0.2">
      <c r="A639" s="72" t="s">
        <v>1609</v>
      </c>
      <c r="B639" s="66" t="s">
        <v>1610</v>
      </c>
      <c r="C639" s="67">
        <v>45</v>
      </c>
      <c r="D639" s="67" t="s">
        <v>343</v>
      </c>
      <c r="E639" s="71">
        <v>0.177817405167538</v>
      </c>
      <c r="F639" s="68">
        <v>39.423076923076898</v>
      </c>
      <c r="G639" s="71">
        <v>0.26553166069295098</v>
      </c>
      <c r="H639" s="68">
        <v>68.825910931174107</v>
      </c>
      <c r="I639" s="71">
        <v>2.2378979830958998E-3</v>
      </c>
      <c r="J639" s="68">
        <v>7.33805668016194</v>
      </c>
      <c r="K639" s="71">
        <v>0.265682656826568</v>
      </c>
      <c r="L639" s="68">
        <v>50.3036437246964</v>
      </c>
    </row>
    <row r="640" spans="1:12" x14ac:dyDescent="0.2">
      <c r="A640" s="72" t="s">
        <v>1611</v>
      </c>
      <c r="B640" s="66" t="s">
        <v>1612</v>
      </c>
      <c r="C640" s="67">
        <v>45</v>
      </c>
      <c r="D640" s="67" t="s">
        <v>343</v>
      </c>
      <c r="E640" s="71">
        <v>0.16016883227151299</v>
      </c>
      <c r="F640" s="68">
        <v>30.819838056680201</v>
      </c>
      <c r="G640" s="71">
        <v>0.25289017341040498</v>
      </c>
      <c r="H640" s="68">
        <v>55.921052631579002</v>
      </c>
      <c r="I640" s="71">
        <v>9.2314970390602796E-2</v>
      </c>
      <c r="J640" s="68">
        <v>79.402834008097201</v>
      </c>
      <c r="K640" s="71">
        <v>0.13530135301353</v>
      </c>
      <c r="L640" s="68">
        <v>19.534412955465601</v>
      </c>
    </row>
    <row r="641" spans="1:12" x14ac:dyDescent="0.2">
      <c r="A641" s="72" t="s">
        <v>1613</v>
      </c>
      <c r="B641" s="66" t="s">
        <v>1614</v>
      </c>
      <c r="C641" s="67">
        <v>45</v>
      </c>
      <c r="D641" s="67" t="s">
        <v>343</v>
      </c>
      <c r="E641" s="71">
        <v>0.16411499715584699</v>
      </c>
      <c r="F641" s="68">
        <v>32.894736842105303</v>
      </c>
      <c r="G641" s="71">
        <v>0.247121594000521</v>
      </c>
      <c r="H641" s="68">
        <v>20.8502024291498</v>
      </c>
      <c r="I641" s="71">
        <v>2.87412326453707E-2</v>
      </c>
      <c r="J641" s="68">
        <v>53.542510121457497</v>
      </c>
      <c r="K641" s="71">
        <v>0.216482164821648</v>
      </c>
      <c r="L641" s="68">
        <v>41.953441295546597</v>
      </c>
    </row>
    <row r="642" spans="1:12" x14ac:dyDescent="0.2">
      <c r="A642" s="72" t="s">
        <v>1615</v>
      </c>
      <c r="B642" s="66" t="s">
        <v>1616</v>
      </c>
      <c r="C642" s="67">
        <v>45</v>
      </c>
      <c r="D642" s="67" t="s">
        <v>343</v>
      </c>
      <c r="E642" s="71">
        <v>0.155520371394752</v>
      </c>
      <c r="F642" s="68">
        <v>28.744939271255099</v>
      </c>
      <c r="G642" s="71">
        <v>0.24979197541123699</v>
      </c>
      <c r="H642" s="68">
        <v>23.785425101214599</v>
      </c>
      <c r="I642" s="71">
        <v>7.6670477521087396E-3</v>
      </c>
      <c r="J642" s="68">
        <v>22.0647773279352</v>
      </c>
      <c r="K642" s="71">
        <v>0.20910209102091001</v>
      </c>
      <c r="L642" s="68">
        <v>39.929149797570901</v>
      </c>
    </row>
    <row r="643" spans="1:12" x14ac:dyDescent="0.2">
      <c r="A643" s="72" t="s">
        <v>1617</v>
      </c>
      <c r="B643" s="66" t="s">
        <v>1618</v>
      </c>
      <c r="C643" s="67">
        <v>45</v>
      </c>
      <c r="D643" s="67" t="s">
        <v>343</v>
      </c>
      <c r="E643" s="71">
        <v>0.115641764409846</v>
      </c>
      <c r="F643" s="68">
        <v>9.4635627530364399</v>
      </c>
      <c r="G643" s="71">
        <v>0.25</v>
      </c>
      <c r="H643" s="68">
        <v>44.635627530364403</v>
      </c>
      <c r="I643" s="71">
        <v>3.4443584201891198E-3</v>
      </c>
      <c r="J643" s="68">
        <v>10.779352226720601</v>
      </c>
      <c r="K643" s="71">
        <v>9.3480934809348104E-2</v>
      </c>
      <c r="L643" s="68">
        <v>10.7287449392713</v>
      </c>
    </row>
    <row r="644" spans="1:12" x14ac:dyDescent="0.2">
      <c r="A644" s="72" t="s">
        <v>1619</v>
      </c>
      <c r="B644" s="66" t="s">
        <v>1620</v>
      </c>
      <c r="C644" s="67">
        <v>45</v>
      </c>
      <c r="D644" s="67" t="s">
        <v>343</v>
      </c>
      <c r="E644" s="71">
        <v>0.13737669077905301</v>
      </c>
      <c r="F644" s="68">
        <v>19.028340080971699</v>
      </c>
      <c r="G644" s="71">
        <v>0.25683590689184599</v>
      </c>
      <c r="H644" s="68">
        <v>61.8927125506073</v>
      </c>
      <c r="I644" s="71">
        <v>6.6733279836458104E-2</v>
      </c>
      <c r="J644" s="68">
        <v>72.925101214574894</v>
      </c>
      <c r="K644" s="71">
        <v>8.8560885608856096E-2</v>
      </c>
      <c r="L644" s="68">
        <v>10.0202429149798</v>
      </c>
    </row>
    <row r="645" spans="1:12" x14ac:dyDescent="0.2">
      <c r="A645" s="72" t="s">
        <v>1621</v>
      </c>
      <c r="B645" s="66" t="s">
        <v>1622</v>
      </c>
      <c r="C645" s="67">
        <v>45</v>
      </c>
      <c r="D645" s="67" t="s">
        <v>343</v>
      </c>
      <c r="E645" s="71">
        <v>0.34900824935881702</v>
      </c>
      <c r="F645" s="68">
        <v>86.437246963562799</v>
      </c>
      <c r="G645" s="71">
        <v>0.52585324994731797</v>
      </c>
      <c r="H645" s="68">
        <v>93.269230769230802</v>
      </c>
      <c r="I645" s="71">
        <v>0.46951098152396598</v>
      </c>
      <c r="J645" s="68">
        <v>98.532388663967595</v>
      </c>
      <c r="K645" s="71">
        <v>5.1660516605165997E-2</v>
      </c>
      <c r="L645" s="68">
        <v>6.07287449392713</v>
      </c>
    </row>
    <row r="646" spans="1:12" x14ac:dyDescent="0.2">
      <c r="A646" s="72" t="s">
        <v>1623</v>
      </c>
      <c r="B646" s="66" t="s">
        <v>1624</v>
      </c>
      <c r="C646" s="67">
        <v>45</v>
      </c>
      <c r="D646" s="67" t="s">
        <v>343</v>
      </c>
      <c r="E646" s="71">
        <v>0.33028677748187002</v>
      </c>
      <c r="F646" s="68">
        <v>83.350202429149803</v>
      </c>
      <c r="G646" s="71">
        <v>0.46389249963609902</v>
      </c>
      <c r="H646" s="68">
        <v>90.941295546558706</v>
      </c>
      <c r="I646" s="71">
        <v>0.48760743920557498</v>
      </c>
      <c r="J646" s="68">
        <v>98.684210526315795</v>
      </c>
      <c r="K646" s="71">
        <v>3.9360393603935999E-2</v>
      </c>
      <c r="L646" s="68">
        <v>4.9595141700404897</v>
      </c>
    </row>
    <row r="647" spans="1:12" x14ac:dyDescent="0.2">
      <c r="A647" s="72" t="s">
        <v>1625</v>
      </c>
      <c r="B647" s="66" t="s">
        <v>1626</v>
      </c>
      <c r="C647" s="67">
        <v>45</v>
      </c>
      <c r="D647" s="67" t="s">
        <v>343</v>
      </c>
      <c r="E647" s="71">
        <v>0.223515265057872</v>
      </c>
      <c r="F647" s="68">
        <v>53.643724696356301</v>
      </c>
      <c r="G647" s="71">
        <v>0.290375276363662</v>
      </c>
      <c r="H647" s="68">
        <v>77.277327935222701</v>
      </c>
      <c r="I647" s="71">
        <v>0.296529682401591</v>
      </c>
      <c r="J647" s="68">
        <v>94.888663967611294</v>
      </c>
      <c r="K647" s="71">
        <v>8.3640836408364103E-2</v>
      </c>
      <c r="L647" s="68">
        <v>9.4129554655870393</v>
      </c>
    </row>
    <row r="648" spans="1:12" x14ac:dyDescent="0.2">
      <c r="A648" s="72" t="s">
        <v>1627</v>
      </c>
      <c r="B648" s="66" t="s">
        <v>1628</v>
      </c>
      <c r="C648" s="67">
        <v>65</v>
      </c>
      <c r="D648" s="67" t="s">
        <v>343</v>
      </c>
      <c r="E648" s="71">
        <v>0.37433442144502699</v>
      </c>
      <c r="F648" s="68">
        <v>89.354660783232205</v>
      </c>
      <c r="G648" s="71">
        <v>0.66017879067287499</v>
      </c>
      <c r="H648" s="68">
        <v>98.041919470490896</v>
      </c>
      <c r="I648" s="71">
        <v>0.40694530812440999</v>
      </c>
      <c r="J648" s="68">
        <v>98.400441257584106</v>
      </c>
      <c r="K648" s="71">
        <v>5.5879165537794803E-2</v>
      </c>
      <c r="L648" s="68">
        <v>8.3563154991726396</v>
      </c>
    </row>
    <row r="649" spans="1:12" x14ac:dyDescent="0.2">
      <c r="A649" s="72" t="s">
        <v>1629</v>
      </c>
      <c r="B649" s="66" t="s">
        <v>1630</v>
      </c>
      <c r="C649" s="67">
        <v>65</v>
      </c>
      <c r="D649" s="67" t="s">
        <v>343</v>
      </c>
      <c r="E649" s="71">
        <v>0.42920559865168401</v>
      </c>
      <c r="F649" s="68">
        <v>96.359624931053503</v>
      </c>
      <c r="G649" s="71">
        <v>0.55971338881403099</v>
      </c>
      <c r="H649" s="68">
        <v>96.5802537231109</v>
      </c>
      <c r="I649" s="71">
        <v>0.67202424160322705</v>
      </c>
      <c r="J649" s="68">
        <v>99.889685603971301</v>
      </c>
      <c r="K649" s="71">
        <v>5.5879165537794803E-2</v>
      </c>
      <c r="L649" s="68">
        <v>8.3563154991726396</v>
      </c>
    </row>
    <row r="650" spans="1:12" x14ac:dyDescent="0.2">
      <c r="A650" s="72" t="s">
        <v>1631</v>
      </c>
      <c r="B650" s="66" t="s">
        <v>1632</v>
      </c>
      <c r="C650" s="67">
        <v>65</v>
      </c>
      <c r="D650" s="67" t="s">
        <v>343</v>
      </c>
      <c r="E650" s="71">
        <v>0.52693460921969304</v>
      </c>
      <c r="F650" s="68">
        <v>98.676227247655802</v>
      </c>
      <c r="G650" s="71">
        <v>0.97782486932244495</v>
      </c>
      <c r="H650" s="68">
        <v>99.834528405957002</v>
      </c>
      <c r="I650" s="71">
        <v>0.55725964107843795</v>
      </c>
      <c r="J650" s="68">
        <v>99.503585217870906</v>
      </c>
      <c r="K650" s="71">
        <v>4.5719317258195703E-2</v>
      </c>
      <c r="L650" s="68">
        <v>6.7567567567567597</v>
      </c>
    </row>
    <row r="651" spans="1:12" x14ac:dyDescent="0.2">
      <c r="A651" s="72" t="s">
        <v>1633</v>
      </c>
      <c r="B651" s="66" t="s">
        <v>1634</v>
      </c>
      <c r="C651" s="67">
        <v>63</v>
      </c>
      <c r="D651" s="67" t="s">
        <v>343</v>
      </c>
      <c r="E651" s="71">
        <v>0.15921724287856501</v>
      </c>
      <c r="F651" s="68">
        <v>27.977315689981101</v>
      </c>
      <c r="G651" s="71">
        <v>0.39340537978595702</v>
      </c>
      <c r="H651" s="68">
        <v>88.752362948960297</v>
      </c>
      <c r="I651" s="71">
        <v>4.9196999365663199E-2</v>
      </c>
      <c r="J651" s="68">
        <v>57.939508506616299</v>
      </c>
      <c r="K651" s="71">
        <v>3.5049349484073601E-2</v>
      </c>
      <c r="L651" s="68">
        <v>18.147448015122901</v>
      </c>
    </row>
    <row r="652" spans="1:12" x14ac:dyDescent="0.2">
      <c r="A652" s="72" t="s">
        <v>1635</v>
      </c>
      <c r="B652" s="66" t="s">
        <v>1636</v>
      </c>
      <c r="C652" s="67">
        <v>63</v>
      </c>
      <c r="D652" s="67" t="s">
        <v>343</v>
      </c>
      <c r="E652" s="71">
        <v>0.158604907935674</v>
      </c>
      <c r="F652" s="68">
        <v>27.410207939508499</v>
      </c>
      <c r="G652" s="71">
        <v>0.32082243719200398</v>
      </c>
      <c r="H652" s="68">
        <v>82.136105860113403</v>
      </c>
      <c r="I652" s="71">
        <v>0.10872714529604</v>
      </c>
      <c r="J652" s="68">
        <v>75.614366729678594</v>
      </c>
      <c r="K652" s="71">
        <v>4.6265141318977097E-2</v>
      </c>
      <c r="L652" s="68">
        <v>20.321361058601099</v>
      </c>
    </row>
    <row r="653" spans="1:12" x14ac:dyDescent="0.2">
      <c r="A653" s="72" t="s">
        <v>1637</v>
      </c>
      <c r="B653" s="66" t="s">
        <v>1638</v>
      </c>
      <c r="C653" s="67">
        <v>63</v>
      </c>
      <c r="D653" s="67" t="s">
        <v>343</v>
      </c>
      <c r="E653" s="71">
        <v>0.18725313002353</v>
      </c>
      <c r="F653" s="68">
        <v>35.633270321361103</v>
      </c>
      <c r="G653" s="71">
        <v>0.35738878983521799</v>
      </c>
      <c r="H653" s="68">
        <v>86.389413988657907</v>
      </c>
      <c r="I653" s="71">
        <v>0.17072322473066001</v>
      </c>
      <c r="J653" s="68">
        <v>85.066162570888494</v>
      </c>
      <c r="K653" s="71">
        <v>3.36473755047106E-2</v>
      </c>
      <c r="L653" s="68">
        <v>17.5803402646503</v>
      </c>
    </row>
    <row r="654" spans="1:12" x14ac:dyDescent="0.2">
      <c r="A654" s="72" t="s">
        <v>1639</v>
      </c>
      <c r="B654" s="66" t="s">
        <v>1640</v>
      </c>
      <c r="C654" s="67">
        <v>63</v>
      </c>
      <c r="D654" s="67" t="s">
        <v>343</v>
      </c>
      <c r="E654" s="71">
        <v>0.145755545915076</v>
      </c>
      <c r="F654" s="68">
        <v>21.550094517958399</v>
      </c>
      <c r="G654" s="71">
        <v>0.292479372211157</v>
      </c>
      <c r="H654" s="68">
        <v>75.708884688090706</v>
      </c>
      <c r="I654" s="71">
        <v>9.9924098194457606E-2</v>
      </c>
      <c r="J654" s="68">
        <v>73.818525519848805</v>
      </c>
      <c r="K654" s="71">
        <v>4.48631673396142E-2</v>
      </c>
      <c r="L654" s="68">
        <v>20.226843100189001</v>
      </c>
    </row>
    <row r="655" spans="1:12" x14ac:dyDescent="0.2">
      <c r="A655" s="72" t="s">
        <v>1641</v>
      </c>
      <c r="B655" s="66" t="s">
        <v>1642</v>
      </c>
      <c r="C655" s="67">
        <v>63</v>
      </c>
      <c r="D655" s="67" t="s">
        <v>343</v>
      </c>
      <c r="E655" s="71">
        <v>0.15831552799037901</v>
      </c>
      <c r="F655" s="68">
        <v>27.2211720226843</v>
      </c>
      <c r="G655" s="71">
        <v>0.31767441095579502</v>
      </c>
      <c r="H655" s="68">
        <v>81.285444234404494</v>
      </c>
      <c r="I655" s="71">
        <v>0.11608258037763999</v>
      </c>
      <c r="J655" s="68">
        <v>77.788279773156901</v>
      </c>
      <c r="K655" s="71">
        <v>4.1189592637702402E-2</v>
      </c>
      <c r="L655" s="68">
        <v>19.376181474480202</v>
      </c>
    </row>
    <row r="656" spans="1:12" x14ac:dyDescent="0.2">
      <c r="A656" s="72" t="s">
        <v>1643</v>
      </c>
      <c r="B656" s="66" t="s">
        <v>1644</v>
      </c>
      <c r="C656" s="67">
        <v>63</v>
      </c>
      <c r="D656" s="67" t="s">
        <v>343</v>
      </c>
      <c r="E656" s="71">
        <v>0.23975075545393501</v>
      </c>
      <c r="F656" s="68">
        <v>50.189035916824203</v>
      </c>
      <c r="G656" s="71">
        <v>0.55431717019317295</v>
      </c>
      <c r="H656" s="68">
        <v>95.274102079395107</v>
      </c>
      <c r="I656" s="71">
        <v>0.114801312418576</v>
      </c>
      <c r="J656" s="68">
        <v>77.315689981096398</v>
      </c>
      <c r="K656" s="71">
        <v>5.0133783750057198E-2</v>
      </c>
      <c r="L656" s="68">
        <v>20.793950850661599</v>
      </c>
    </row>
    <row r="657" spans="1:12" x14ac:dyDescent="0.2">
      <c r="A657" s="72" t="s">
        <v>1645</v>
      </c>
      <c r="B657" s="66" t="s">
        <v>1646</v>
      </c>
      <c r="C657" s="67">
        <v>63</v>
      </c>
      <c r="D657" s="67" t="s">
        <v>343</v>
      </c>
      <c r="E657" s="71">
        <v>0.32999865275372597</v>
      </c>
      <c r="F657" s="68">
        <v>85.255198487712704</v>
      </c>
      <c r="G657" s="71">
        <v>0.74940751098577296</v>
      </c>
      <c r="H657" s="68">
        <v>98.393194706994294</v>
      </c>
      <c r="I657" s="71">
        <v>0.18871541003897599</v>
      </c>
      <c r="J657" s="68">
        <v>87.523629489602996</v>
      </c>
      <c r="K657" s="71">
        <v>5.1873037236428901E-2</v>
      </c>
      <c r="L657" s="68">
        <v>21.077504725897899</v>
      </c>
    </row>
    <row r="658" spans="1:12" x14ac:dyDescent="0.2">
      <c r="A658" s="72" t="s">
        <v>1647</v>
      </c>
      <c r="B658" s="66" t="s">
        <v>1648</v>
      </c>
      <c r="C658" s="67">
        <v>63</v>
      </c>
      <c r="D658" s="67" t="s">
        <v>343</v>
      </c>
      <c r="E658" s="71">
        <v>5.9906956854117897E-3</v>
      </c>
      <c r="F658" s="68">
        <v>9.4517958412098299E-2</v>
      </c>
      <c r="G658" s="71">
        <v>1.42319145209319E-2</v>
      </c>
      <c r="H658" s="68">
        <v>0.56710775047258999</v>
      </c>
      <c r="I658" s="71">
        <v>2.3381985559405602E-3</v>
      </c>
      <c r="J658" s="68">
        <v>10.491493383742901</v>
      </c>
      <c r="K658" s="71">
        <v>1.4019739793629401E-3</v>
      </c>
      <c r="L658" s="68">
        <v>5.1039697542533098</v>
      </c>
    </row>
    <row r="659" spans="1:12" x14ac:dyDescent="0.2">
      <c r="A659" s="72" t="s">
        <v>1649</v>
      </c>
      <c r="B659" s="66" t="s">
        <v>1650</v>
      </c>
      <c r="C659" s="67">
        <v>63</v>
      </c>
      <c r="D659" s="67" t="s">
        <v>343</v>
      </c>
      <c r="E659" s="71">
        <v>0.291090971978538</v>
      </c>
      <c r="F659" s="68">
        <v>72.495274102079406</v>
      </c>
      <c r="G659" s="71">
        <v>0.50640466426241104</v>
      </c>
      <c r="H659" s="68">
        <v>93.856332703213596</v>
      </c>
      <c r="I659" s="71">
        <v>0.34583864198275999</v>
      </c>
      <c r="J659" s="68">
        <v>97.164461247637007</v>
      </c>
      <c r="K659" s="71">
        <v>2.1029609690444099E-2</v>
      </c>
      <c r="L659" s="68">
        <v>14.2722117202268</v>
      </c>
    </row>
    <row r="660" spans="1:12" x14ac:dyDescent="0.2">
      <c r="A660" s="72" t="s">
        <v>1651</v>
      </c>
      <c r="B660" s="66" t="s">
        <v>1652</v>
      </c>
      <c r="C660" s="67">
        <v>63</v>
      </c>
      <c r="D660" s="67" t="s">
        <v>343</v>
      </c>
      <c r="E660" s="71">
        <v>0.322214578153034</v>
      </c>
      <c r="F660" s="68">
        <v>82.986767485822298</v>
      </c>
      <c r="G660" s="71">
        <v>0.62304670107263005</v>
      </c>
      <c r="H660" s="68">
        <v>96.691871455576603</v>
      </c>
      <c r="I660" s="71">
        <v>0.340793085427745</v>
      </c>
      <c r="J660" s="68">
        <v>96.691871455576603</v>
      </c>
      <c r="K660" s="71">
        <v>2.8039479587258901E-3</v>
      </c>
      <c r="L660" s="68">
        <v>5.8601134215500901</v>
      </c>
    </row>
    <row r="661" spans="1:12" x14ac:dyDescent="0.2">
      <c r="A661" s="72" t="s">
        <v>1653</v>
      </c>
      <c r="B661" s="66" t="s">
        <v>1654</v>
      </c>
      <c r="C661" s="67">
        <v>63</v>
      </c>
      <c r="D661" s="67" t="s">
        <v>343</v>
      </c>
      <c r="E661" s="71">
        <v>0.30150141927201402</v>
      </c>
      <c r="F661" s="68">
        <v>77.410207939508496</v>
      </c>
      <c r="G661" s="71">
        <v>0.54838859352235003</v>
      </c>
      <c r="H661" s="68">
        <v>94.990548204158799</v>
      </c>
      <c r="I661" s="71">
        <v>0.34349789847942402</v>
      </c>
      <c r="J661" s="68">
        <v>97.069943289224994</v>
      </c>
      <c r="K661" s="71">
        <v>1.2617765814266499E-2</v>
      </c>
      <c r="L661" s="68">
        <v>11.1531190926276</v>
      </c>
    </row>
    <row r="662" spans="1:12" x14ac:dyDescent="0.2">
      <c r="A662" s="72" t="s">
        <v>1655</v>
      </c>
      <c r="B662" s="66" t="s">
        <v>1656</v>
      </c>
      <c r="C662" s="67">
        <v>63</v>
      </c>
      <c r="D662" s="67" t="s">
        <v>343</v>
      </c>
      <c r="E662" s="71">
        <v>0.23537642258254299</v>
      </c>
      <c r="F662" s="68">
        <v>48.487712665406399</v>
      </c>
      <c r="G662" s="71">
        <v>0.36153123524758402</v>
      </c>
      <c r="H662" s="68">
        <v>86.862003780718297</v>
      </c>
      <c r="I662" s="71">
        <v>0.33899013658259403</v>
      </c>
      <c r="J662" s="68">
        <v>96.408317580340295</v>
      </c>
      <c r="K662" s="71">
        <v>5.6078959174517802E-3</v>
      </c>
      <c r="L662" s="68">
        <v>7.0888468809073704</v>
      </c>
    </row>
    <row r="663" spans="1:12" x14ac:dyDescent="0.2">
      <c r="A663" s="72" t="s">
        <v>1657</v>
      </c>
      <c r="B663" s="66" t="s">
        <v>1658</v>
      </c>
      <c r="C663" s="67">
        <v>63</v>
      </c>
      <c r="D663" s="67" t="s">
        <v>343</v>
      </c>
      <c r="E663" s="71">
        <v>0.14415746244262101</v>
      </c>
      <c r="F663" s="68">
        <v>20.510396975425301</v>
      </c>
      <c r="G663" s="71">
        <v>0.36849820172900299</v>
      </c>
      <c r="H663" s="68">
        <v>87.523629489602996</v>
      </c>
      <c r="I663" s="71">
        <v>6.2572211619497498E-2</v>
      </c>
      <c r="J663" s="68">
        <v>63.516068052930102</v>
      </c>
      <c r="K663" s="71">
        <v>1.4019739793629401E-3</v>
      </c>
      <c r="L663" s="68">
        <v>5.1039697542533098</v>
      </c>
    </row>
    <row r="664" spans="1:12" x14ac:dyDescent="0.2">
      <c r="A664" s="72" t="s">
        <v>1659</v>
      </c>
      <c r="B664" s="66" t="s">
        <v>1660</v>
      </c>
      <c r="C664" s="67">
        <v>63</v>
      </c>
      <c r="D664" s="67" t="s">
        <v>343</v>
      </c>
      <c r="E664" s="71">
        <v>9.1149431077423806E-2</v>
      </c>
      <c r="F664" s="68">
        <v>3.3081285444234401</v>
      </c>
      <c r="G664" s="71">
        <v>0.11987730766402301</v>
      </c>
      <c r="H664" s="68">
        <v>3.3081285444234401</v>
      </c>
      <c r="I664" s="71">
        <v>0.15216901158888599</v>
      </c>
      <c r="J664" s="68">
        <v>83.837429111531193</v>
      </c>
      <c r="K664" s="71">
        <v>1.4019739793629401E-3</v>
      </c>
      <c r="L664" s="68">
        <v>5.1039697542533098</v>
      </c>
    </row>
    <row r="665" spans="1:12" x14ac:dyDescent="0.2">
      <c r="A665" s="72" t="s">
        <v>1661</v>
      </c>
      <c r="B665" s="66" t="s">
        <v>1662</v>
      </c>
      <c r="C665" s="67">
        <v>63</v>
      </c>
      <c r="D665" s="67" t="s">
        <v>343</v>
      </c>
      <c r="E665" s="71">
        <v>0.218223569396817</v>
      </c>
      <c r="F665" s="68">
        <v>43.6672967863894</v>
      </c>
      <c r="G665" s="71">
        <v>0.36361079425460502</v>
      </c>
      <c r="H665" s="68">
        <v>87.145557655954605</v>
      </c>
      <c r="I665" s="71">
        <v>0.29105991393584602</v>
      </c>
      <c r="J665" s="68">
        <v>94.139886578449904</v>
      </c>
      <c r="K665" s="71">
        <v>0</v>
      </c>
      <c r="L665" s="68">
        <v>3.4026465028355402</v>
      </c>
    </row>
    <row r="666" spans="1:12" x14ac:dyDescent="0.2">
      <c r="A666" s="72" t="s">
        <v>1663</v>
      </c>
      <c r="B666" s="66" t="s">
        <v>1664</v>
      </c>
      <c r="C666" s="67">
        <v>63</v>
      </c>
      <c r="D666" s="67" t="s">
        <v>343</v>
      </c>
      <c r="E666" s="71">
        <v>8.3406722595085997E-2</v>
      </c>
      <c r="F666" s="68">
        <v>1.60680529300567</v>
      </c>
      <c r="G666" s="71">
        <v>0.25021115955270801</v>
      </c>
      <c r="H666" s="68">
        <v>40.642722117202297</v>
      </c>
      <c r="I666" s="71">
        <v>9.0082325498709894E-6</v>
      </c>
      <c r="J666" s="68">
        <v>2.9300567107750499</v>
      </c>
      <c r="K666" s="71">
        <v>0</v>
      </c>
      <c r="L666" s="68">
        <v>3.4026465028355402</v>
      </c>
    </row>
    <row r="667" spans="1:12" x14ac:dyDescent="0.2">
      <c r="A667" s="72" t="s">
        <v>1665</v>
      </c>
      <c r="B667" s="66" t="s">
        <v>1666</v>
      </c>
      <c r="C667" s="67">
        <v>66</v>
      </c>
      <c r="D667" s="67" t="s">
        <v>343</v>
      </c>
      <c r="E667" s="71">
        <v>9.2474859412841698E-2</v>
      </c>
      <c r="F667" s="68">
        <v>8.4403669724770705</v>
      </c>
      <c r="G667" s="71">
        <v>0.24867122734361899</v>
      </c>
      <c r="H667" s="68">
        <v>40.550458715596299</v>
      </c>
      <c r="I667" s="71">
        <v>1.5490751425409901E-2</v>
      </c>
      <c r="J667" s="68">
        <v>24.7706422018349</v>
      </c>
      <c r="K667" s="71">
        <v>1.32625994694961E-2</v>
      </c>
      <c r="L667" s="68">
        <v>6.2385321100917404</v>
      </c>
    </row>
    <row r="668" spans="1:12" x14ac:dyDescent="0.2">
      <c r="A668" s="72" t="s">
        <v>1667</v>
      </c>
      <c r="B668" s="66" t="s">
        <v>1668</v>
      </c>
      <c r="C668" s="67">
        <v>66</v>
      </c>
      <c r="D668" s="67" t="s">
        <v>343</v>
      </c>
      <c r="E668" s="71">
        <v>7.9528294255330506E-2</v>
      </c>
      <c r="F668" s="68">
        <v>4.5871559633027497</v>
      </c>
      <c r="G668" s="71">
        <v>0.19908387786696499</v>
      </c>
      <c r="H668" s="68">
        <v>15.9633027522936</v>
      </c>
      <c r="I668" s="71">
        <v>1.62914558274081E-2</v>
      </c>
      <c r="J668" s="68">
        <v>25.871559633027498</v>
      </c>
      <c r="K668" s="71">
        <v>2.32095490716181E-2</v>
      </c>
      <c r="L668" s="68">
        <v>10.6422018348624</v>
      </c>
    </row>
    <row r="669" spans="1:12" x14ac:dyDescent="0.2">
      <c r="A669" s="72" t="s">
        <v>1669</v>
      </c>
      <c r="B669" s="66" t="s">
        <v>1670</v>
      </c>
      <c r="C669" s="67">
        <v>66</v>
      </c>
      <c r="D669" s="67" t="s">
        <v>343</v>
      </c>
      <c r="E669" s="71">
        <v>0.10536534964373399</v>
      </c>
      <c r="F669" s="68">
        <v>17.431192660550501</v>
      </c>
      <c r="G669" s="71">
        <v>0.25282025970196897</v>
      </c>
      <c r="H669" s="68">
        <v>65.688073394495405</v>
      </c>
      <c r="I669" s="71">
        <v>4.6697539892362701E-2</v>
      </c>
      <c r="J669" s="68">
        <v>57.614678899082598</v>
      </c>
      <c r="K669" s="71">
        <v>1.6578249336870101E-2</v>
      </c>
      <c r="L669" s="68">
        <v>7.7064220183486203</v>
      </c>
    </row>
    <row r="670" spans="1:12" x14ac:dyDescent="0.2">
      <c r="A670" s="72" t="s">
        <v>1671</v>
      </c>
      <c r="B670" s="66" t="s">
        <v>1672</v>
      </c>
      <c r="C670" s="67">
        <v>67</v>
      </c>
      <c r="D670" s="67" t="s">
        <v>343</v>
      </c>
      <c r="E670" s="71">
        <v>0.101134778075518</v>
      </c>
      <c r="F670" s="68">
        <v>29.6409472880061</v>
      </c>
      <c r="G670" s="71">
        <v>0.249449769625253</v>
      </c>
      <c r="H670" s="68">
        <v>29.029793735676101</v>
      </c>
      <c r="I670" s="71">
        <v>4.1818642271202799E-2</v>
      </c>
      <c r="J670" s="68">
        <v>59.893048128342201</v>
      </c>
      <c r="K670" s="71">
        <v>1.2135922330097099E-2</v>
      </c>
      <c r="L670" s="68">
        <v>25.592055003819699</v>
      </c>
    </row>
    <row r="671" spans="1:12" x14ac:dyDescent="0.2">
      <c r="A671" s="72" t="s">
        <v>1673</v>
      </c>
      <c r="B671" s="66" t="s">
        <v>1674</v>
      </c>
      <c r="C671" s="67">
        <v>67</v>
      </c>
      <c r="D671" s="67" t="s">
        <v>343</v>
      </c>
      <c r="E671" s="71">
        <v>9.4263043639322905E-2</v>
      </c>
      <c r="F671" s="68">
        <v>23.223834988540901</v>
      </c>
      <c r="G671" s="71">
        <v>0.21596775739587801</v>
      </c>
      <c r="H671" s="68">
        <v>12.4522536287242</v>
      </c>
      <c r="I671" s="71">
        <v>4.7403897793935702E-2</v>
      </c>
      <c r="J671" s="68">
        <v>62.796027501909897</v>
      </c>
      <c r="K671" s="71">
        <v>1.9417475728155401E-2</v>
      </c>
      <c r="L671" s="68">
        <v>32.773109243697498</v>
      </c>
    </row>
    <row r="672" spans="1:12" x14ac:dyDescent="0.2">
      <c r="A672" s="72" t="s">
        <v>1675</v>
      </c>
      <c r="B672" s="66" t="s">
        <v>1676</v>
      </c>
      <c r="C672" s="67">
        <v>67</v>
      </c>
      <c r="D672" s="67" t="s">
        <v>343</v>
      </c>
      <c r="E672" s="71">
        <v>9.2085499788960606E-2</v>
      </c>
      <c r="F672" s="68">
        <v>20.091673032849499</v>
      </c>
      <c r="G672" s="71">
        <v>0.18691037054711099</v>
      </c>
      <c r="H672" s="68">
        <v>8.6325439266615707</v>
      </c>
      <c r="I672" s="71">
        <v>6.9928653091615806E-2</v>
      </c>
      <c r="J672" s="68">
        <v>72.039724980901497</v>
      </c>
      <c r="K672" s="71">
        <v>1.9417475728155401E-2</v>
      </c>
      <c r="L672" s="68">
        <v>32.773109243697498</v>
      </c>
    </row>
    <row r="673" spans="1:12" x14ac:dyDescent="0.2">
      <c r="A673" s="72" t="s">
        <v>1677</v>
      </c>
      <c r="B673" s="66" t="s">
        <v>1678</v>
      </c>
      <c r="C673" s="67">
        <v>67</v>
      </c>
      <c r="D673" s="67" t="s">
        <v>343</v>
      </c>
      <c r="E673" s="71">
        <v>0.177365770804604</v>
      </c>
      <c r="F673" s="68">
        <v>65.087853323147399</v>
      </c>
      <c r="G673" s="71">
        <v>0.315827805229839</v>
      </c>
      <c r="H673" s="68">
        <v>81.436210847975602</v>
      </c>
      <c r="I673" s="71">
        <v>0.19442484698979901</v>
      </c>
      <c r="J673" s="68">
        <v>89.610389610389603</v>
      </c>
      <c r="K673" s="71">
        <v>2.18446601941748E-2</v>
      </c>
      <c r="L673" s="68">
        <v>34.224598930481299</v>
      </c>
    </row>
    <row r="674" spans="1:12" x14ac:dyDescent="0.2">
      <c r="A674" s="72" t="s">
        <v>1679</v>
      </c>
      <c r="B674" s="66" t="s">
        <v>1680</v>
      </c>
      <c r="C674" s="67">
        <v>67</v>
      </c>
      <c r="D674" s="67" t="s">
        <v>343</v>
      </c>
      <c r="E674" s="71">
        <v>8.9795661865811394E-2</v>
      </c>
      <c r="F674" s="68">
        <v>16.730328495034399</v>
      </c>
      <c r="G674" s="71">
        <v>0.24025728402414001</v>
      </c>
      <c r="H674" s="68">
        <v>20.091673032849499</v>
      </c>
      <c r="I674" s="71">
        <v>9.7122258451386792E-3</v>
      </c>
      <c r="J674" s="68">
        <v>28.2658517952636</v>
      </c>
      <c r="K674" s="71">
        <v>1.9417475728155401E-2</v>
      </c>
      <c r="L674" s="68">
        <v>32.773109243697498</v>
      </c>
    </row>
    <row r="675" spans="1:12" x14ac:dyDescent="0.2">
      <c r="A675" s="72" t="s">
        <v>1681</v>
      </c>
      <c r="B675" s="66" t="s">
        <v>1682</v>
      </c>
      <c r="C675" s="67">
        <v>67</v>
      </c>
      <c r="D675" s="67" t="s">
        <v>343</v>
      </c>
      <c r="E675" s="71">
        <v>0.142393389565452</v>
      </c>
      <c r="F675" s="68">
        <v>52.941176470588204</v>
      </c>
      <c r="G675" s="71">
        <v>0.238955697642181</v>
      </c>
      <c r="H675" s="68">
        <v>19.327731092436998</v>
      </c>
      <c r="I675" s="71">
        <v>0.16637981085999801</v>
      </c>
      <c r="J675" s="68">
        <v>87.624140565317006</v>
      </c>
      <c r="K675" s="71">
        <v>2.18446601941748E-2</v>
      </c>
      <c r="L675" s="68">
        <v>34.224598930481299</v>
      </c>
    </row>
    <row r="676" spans="1:12" x14ac:dyDescent="0.2">
      <c r="A676" s="72" t="s">
        <v>1683</v>
      </c>
      <c r="B676" s="66" t="s">
        <v>1684</v>
      </c>
      <c r="C676" s="67">
        <v>67</v>
      </c>
      <c r="D676" s="67" t="s">
        <v>343</v>
      </c>
      <c r="E676" s="71">
        <v>4.7746044358369398E-2</v>
      </c>
      <c r="F676" s="68">
        <v>1.3750954927425501</v>
      </c>
      <c r="G676" s="71">
        <v>6.8586192423499101E-2</v>
      </c>
      <c r="H676" s="68">
        <v>1.9862490450725701</v>
      </c>
      <c r="I676" s="71">
        <v>4.7952911525395499E-2</v>
      </c>
      <c r="J676" s="68">
        <v>62.948815889992403</v>
      </c>
      <c r="K676" s="71">
        <v>2.6699029126213601E-2</v>
      </c>
      <c r="L676" s="68">
        <v>38.197097020626401</v>
      </c>
    </row>
    <row r="677" spans="1:12" x14ac:dyDescent="0.2">
      <c r="A677" s="72" t="s">
        <v>1685</v>
      </c>
      <c r="B677" s="66" t="s">
        <v>1686</v>
      </c>
      <c r="C677" s="67">
        <v>67</v>
      </c>
      <c r="D677" s="67" t="s">
        <v>343</v>
      </c>
      <c r="E677" s="71">
        <v>0.12597828970713801</v>
      </c>
      <c r="F677" s="68">
        <v>44.461420932009197</v>
      </c>
      <c r="G677" s="71">
        <v>0.27272952553881002</v>
      </c>
      <c r="H677" s="68">
        <v>69.365928189457605</v>
      </c>
      <c r="I677" s="71">
        <v>7.6079129990370004E-2</v>
      </c>
      <c r="J677" s="68">
        <v>73.567608861726498</v>
      </c>
      <c r="K677" s="71">
        <v>2.9126213592233E-2</v>
      </c>
      <c r="L677" s="68">
        <v>40.183346065698998</v>
      </c>
    </row>
    <row r="678" spans="1:12" x14ac:dyDescent="0.2">
      <c r="A678" s="72" t="s">
        <v>1687</v>
      </c>
      <c r="B678" s="66" t="s">
        <v>1688</v>
      </c>
      <c r="C678" s="67">
        <v>67</v>
      </c>
      <c r="D678" s="67" t="s">
        <v>343</v>
      </c>
      <c r="E678" s="71">
        <v>4.1674756535561998E-2</v>
      </c>
      <c r="F678" s="68">
        <v>0.84033613445378197</v>
      </c>
      <c r="G678" s="71">
        <v>2.3924602352699199E-2</v>
      </c>
      <c r="H678" s="68">
        <v>0.84033613445378197</v>
      </c>
      <c r="I678" s="71">
        <v>8.1682191525831505E-2</v>
      </c>
      <c r="J678" s="68">
        <v>75.095492742551599</v>
      </c>
      <c r="K678" s="71">
        <v>1.9417475728155401E-2</v>
      </c>
      <c r="L678" s="68">
        <v>32.773109243697498</v>
      </c>
    </row>
    <row r="679" spans="1:12" x14ac:dyDescent="0.2">
      <c r="A679" s="72" t="s">
        <v>1689</v>
      </c>
      <c r="B679" s="66" t="s">
        <v>1690</v>
      </c>
      <c r="C679" s="67">
        <v>67</v>
      </c>
      <c r="D679" s="67" t="s">
        <v>343</v>
      </c>
      <c r="E679" s="71">
        <v>0.24198430808404101</v>
      </c>
      <c r="F679" s="68">
        <v>75.553857906799095</v>
      </c>
      <c r="G679" s="71">
        <v>0.34532989117769203</v>
      </c>
      <c r="H679" s="68">
        <v>85.790679908326993</v>
      </c>
      <c r="I679" s="71">
        <v>0.35149681948219802</v>
      </c>
      <c r="J679" s="68">
        <v>96.791443850267399</v>
      </c>
      <c r="K679" s="71">
        <v>2.9126213592233E-2</v>
      </c>
      <c r="L679" s="68">
        <v>40.183346065698998</v>
      </c>
    </row>
    <row r="680" spans="1:12" x14ac:dyDescent="0.2">
      <c r="A680" s="72" t="s">
        <v>1691</v>
      </c>
      <c r="B680" s="66" t="s">
        <v>1692</v>
      </c>
      <c r="C680" s="67">
        <v>67</v>
      </c>
      <c r="D680" s="67" t="s">
        <v>343</v>
      </c>
      <c r="E680" s="71">
        <v>0.216731664472393</v>
      </c>
      <c r="F680" s="68">
        <v>72.498090145149007</v>
      </c>
      <c r="G680" s="71">
        <v>0.26207539534246199</v>
      </c>
      <c r="H680" s="68">
        <v>62.261268143621102</v>
      </c>
      <c r="I680" s="71">
        <v>0.34928464661840702</v>
      </c>
      <c r="J680" s="68">
        <v>96.6386554621849</v>
      </c>
      <c r="K680" s="71">
        <v>3.8834951456310697E-2</v>
      </c>
      <c r="L680" s="68">
        <v>43.621084797555397</v>
      </c>
    </row>
    <row r="681" spans="1:12" x14ac:dyDescent="0.2">
      <c r="A681" s="72" t="s">
        <v>1693</v>
      </c>
      <c r="B681" s="66" t="s">
        <v>1694</v>
      </c>
      <c r="C681" s="67">
        <v>66</v>
      </c>
      <c r="D681" s="67" t="s">
        <v>343</v>
      </c>
      <c r="E681" s="71">
        <v>0.21109598054318399</v>
      </c>
      <c r="F681" s="68">
        <v>57.247706422018403</v>
      </c>
      <c r="G681" s="71">
        <v>0.29741564147171001</v>
      </c>
      <c r="H681" s="68">
        <v>87.522935779816507</v>
      </c>
      <c r="I681" s="71">
        <v>0.30603145135147503</v>
      </c>
      <c r="J681" s="68">
        <v>94.128440366972498</v>
      </c>
      <c r="K681" s="71">
        <v>2.9840848806366099E-2</v>
      </c>
      <c r="L681" s="68">
        <v>12.660550458715599</v>
      </c>
    </row>
    <row r="682" spans="1:12" x14ac:dyDescent="0.2">
      <c r="A682" s="72" t="s">
        <v>1695</v>
      </c>
      <c r="B682" s="66" t="s">
        <v>1696</v>
      </c>
      <c r="C682" s="67">
        <v>66</v>
      </c>
      <c r="D682" s="67" t="s">
        <v>343</v>
      </c>
      <c r="E682" s="71">
        <v>0.11936691369577</v>
      </c>
      <c r="F682" s="68">
        <v>26.422018348623901</v>
      </c>
      <c r="G682" s="71">
        <v>0.25</v>
      </c>
      <c r="H682" s="68">
        <v>60</v>
      </c>
      <c r="I682" s="71">
        <v>7.4944242413569701E-2</v>
      </c>
      <c r="J682" s="68">
        <v>68.623853211009205</v>
      </c>
      <c r="K682" s="71">
        <v>3.3156498673740098E-2</v>
      </c>
      <c r="L682" s="68">
        <v>14.4954128440367</v>
      </c>
    </row>
    <row r="683" spans="1:12" x14ac:dyDescent="0.2">
      <c r="A683" s="72" t="s">
        <v>1697</v>
      </c>
      <c r="B683" s="66" t="s">
        <v>1698</v>
      </c>
      <c r="C683" s="67">
        <v>66</v>
      </c>
      <c r="D683" s="67" t="s">
        <v>343</v>
      </c>
      <c r="E683" s="71">
        <v>0.111655277747761</v>
      </c>
      <c r="F683" s="68">
        <v>21.284403669724799</v>
      </c>
      <c r="G683" s="71">
        <v>0.23653820503747</v>
      </c>
      <c r="H683" s="68">
        <v>26.605504587155998</v>
      </c>
      <c r="I683" s="71">
        <v>7.5218079134194593E-2</v>
      </c>
      <c r="J683" s="68">
        <v>68.807339449541303</v>
      </c>
      <c r="K683" s="71">
        <v>2.32095490716181E-2</v>
      </c>
      <c r="L683" s="68">
        <v>10.6422018348624</v>
      </c>
    </row>
    <row r="684" spans="1:12" x14ac:dyDescent="0.2">
      <c r="A684" s="72" t="s">
        <v>1699</v>
      </c>
      <c r="B684" s="66" t="s">
        <v>1700</v>
      </c>
      <c r="C684" s="67">
        <v>45</v>
      </c>
      <c r="D684" s="67" t="s">
        <v>343</v>
      </c>
      <c r="E684" s="71">
        <v>0.108864816526867</v>
      </c>
      <c r="F684" s="68">
        <v>7.0344129554655899</v>
      </c>
      <c r="G684" s="71">
        <v>0.24262975998758701</v>
      </c>
      <c r="H684" s="68">
        <v>17.510121457489898</v>
      </c>
      <c r="I684" s="71">
        <v>7.9044640392521903E-2</v>
      </c>
      <c r="J684" s="68">
        <v>76.265182186234796</v>
      </c>
      <c r="K684" s="71">
        <v>4.9200492004920103E-3</v>
      </c>
      <c r="L684" s="68">
        <v>1.56882591093117</v>
      </c>
    </row>
    <row r="685" spans="1:12" x14ac:dyDescent="0.2">
      <c r="A685" s="72" t="s">
        <v>1701</v>
      </c>
      <c r="B685" s="66" t="s">
        <v>1702</v>
      </c>
      <c r="C685" s="67">
        <v>45</v>
      </c>
      <c r="D685" s="67" t="s">
        <v>343</v>
      </c>
      <c r="E685" s="71">
        <v>0.11688867180408199</v>
      </c>
      <c r="F685" s="68">
        <v>9.76720647773279</v>
      </c>
      <c r="G685" s="71">
        <v>0.24866167865451799</v>
      </c>
      <c r="H685" s="68">
        <v>22.2165991902834</v>
      </c>
      <c r="I685" s="71">
        <v>0.10200433675772901</v>
      </c>
      <c r="J685" s="68">
        <v>81.275303643724698</v>
      </c>
      <c r="K685" s="71">
        <v>0</v>
      </c>
      <c r="L685" s="68">
        <v>1.1133603238866401</v>
      </c>
    </row>
    <row r="686" spans="1:12" x14ac:dyDescent="0.2">
      <c r="A686" s="72" t="s">
        <v>1703</v>
      </c>
      <c r="B686" s="66" t="s">
        <v>1704</v>
      </c>
      <c r="C686" s="67">
        <v>45</v>
      </c>
      <c r="D686" s="67" t="s">
        <v>343</v>
      </c>
      <c r="E686" s="71">
        <v>0.100768207312095</v>
      </c>
      <c r="F686" s="68">
        <v>4.7570850202429096</v>
      </c>
      <c r="G686" s="71">
        <v>0.24576693749557099</v>
      </c>
      <c r="H686" s="68">
        <v>19.382591093117401</v>
      </c>
      <c r="I686" s="71">
        <v>5.4077659840467002E-2</v>
      </c>
      <c r="J686" s="68">
        <v>68.168016194331997</v>
      </c>
      <c r="K686" s="71">
        <v>2.4600246002460099E-3</v>
      </c>
      <c r="L686" s="68">
        <v>1.3663967611336001</v>
      </c>
    </row>
    <row r="687" spans="1:12" x14ac:dyDescent="0.2">
      <c r="A687" s="72" t="s">
        <v>1705</v>
      </c>
      <c r="B687" s="66" t="s">
        <v>1706</v>
      </c>
      <c r="C687" s="67">
        <v>45</v>
      </c>
      <c r="D687" s="67" t="s">
        <v>343</v>
      </c>
      <c r="E687" s="71">
        <v>0.108164651499649</v>
      </c>
      <c r="F687" s="68">
        <v>6.9331983805668003</v>
      </c>
      <c r="G687" s="71">
        <v>0.251413668630382</v>
      </c>
      <c r="H687" s="68">
        <v>52.125506072874501</v>
      </c>
      <c r="I687" s="71">
        <v>6.8160236668071306E-2</v>
      </c>
      <c r="J687" s="68">
        <v>73.380566801619395</v>
      </c>
      <c r="K687" s="71">
        <v>4.9200492004920103E-3</v>
      </c>
      <c r="L687" s="68">
        <v>1.56882591093117</v>
      </c>
    </row>
    <row r="688" spans="1:12" x14ac:dyDescent="0.2">
      <c r="A688" s="72" t="s">
        <v>1707</v>
      </c>
      <c r="B688" s="66" t="s">
        <v>1708</v>
      </c>
      <c r="C688" s="67">
        <v>45</v>
      </c>
      <c r="D688" s="67" t="s">
        <v>343</v>
      </c>
      <c r="E688" s="71">
        <v>0.10095558674357701</v>
      </c>
      <c r="F688" s="68">
        <v>4.8582995951417001</v>
      </c>
      <c r="G688" s="71">
        <v>0.26792114695340502</v>
      </c>
      <c r="H688" s="68">
        <v>70.293522267206498</v>
      </c>
      <c r="I688" s="71">
        <v>2.5105514876343198E-2</v>
      </c>
      <c r="J688" s="68">
        <v>49.5445344129555</v>
      </c>
      <c r="K688" s="71">
        <v>9.8400984009839702E-3</v>
      </c>
      <c r="L688" s="68">
        <v>2.32793522267206</v>
      </c>
    </row>
    <row r="689" spans="1:12" x14ac:dyDescent="0.2">
      <c r="A689" s="72" t="s">
        <v>1709</v>
      </c>
      <c r="B689" s="66" t="s">
        <v>1710</v>
      </c>
      <c r="C689" s="67">
        <v>45</v>
      </c>
      <c r="D689" s="67" t="s">
        <v>343</v>
      </c>
      <c r="E689" s="71">
        <v>0.112833257494924</v>
      </c>
      <c r="F689" s="68">
        <v>8.5020242914979693</v>
      </c>
      <c r="G689" s="71">
        <v>0.24835480489881401</v>
      </c>
      <c r="H689" s="68">
        <v>21.912955465587</v>
      </c>
      <c r="I689" s="71">
        <v>9.0144967585957997E-2</v>
      </c>
      <c r="J689" s="68">
        <v>78.896761133603206</v>
      </c>
      <c r="K689" s="71">
        <v>0</v>
      </c>
      <c r="L689" s="68">
        <v>1.1133603238866401</v>
      </c>
    </row>
    <row r="690" spans="1:12" x14ac:dyDescent="0.2">
      <c r="A690" s="72" t="s">
        <v>598</v>
      </c>
      <c r="B690" s="66" t="s">
        <v>1711</v>
      </c>
      <c r="C690" s="67">
        <v>45</v>
      </c>
      <c r="D690" s="67" t="s">
        <v>343</v>
      </c>
      <c r="E690" s="71">
        <v>0.11779690626507</v>
      </c>
      <c r="F690" s="68">
        <v>10.1720647773279</v>
      </c>
      <c r="G690" s="71">
        <v>0.25317591840271902</v>
      </c>
      <c r="H690" s="68">
        <v>56.4777327935223</v>
      </c>
      <c r="I690" s="71">
        <v>9.03747019915081E-2</v>
      </c>
      <c r="J690" s="68">
        <v>79.149797570850197</v>
      </c>
      <c r="K690" s="71">
        <v>9.8400984009839702E-3</v>
      </c>
      <c r="L690" s="68">
        <v>2.32793522267206</v>
      </c>
    </row>
    <row r="691" spans="1:12" x14ac:dyDescent="0.2">
      <c r="A691" s="72" t="s">
        <v>1712</v>
      </c>
      <c r="B691" s="66" t="s">
        <v>1713</v>
      </c>
      <c r="C691" s="67">
        <v>45</v>
      </c>
      <c r="D691" s="67" t="s">
        <v>343</v>
      </c>
      <c r="E691" s="71">
        <v>0.123691656168245</v>
      </c>
      <c r="F691" s="68">
        <v>12.601214574898799</v>
      </c>
      <c r="G691" s="71">
        <v>0.25870874092645202</v>
      </c>
      <c r="H691" s="68">
        <v>63.765182186234803</v>
      </c>
      <c r="I691" s="71">
        <v>7.9587708303727397E-2</v>
      </c>
      <c r="J691" s="68">
        <v>76.417004048582996</v>
      </c>
      <c r="K691" s="71">
        <v>3.2778519274554399E-2</v>
      </c>
      <c r="L691" s="68">
        <v>4.4028340080971704</v>
      </c>
    </row>
    <row r="692" spans="1:12" x14ac:dyDescent="0.2">
      <c r="A692" s="72" t="s">
        <v>1714</v>
      </c>
      <c r="B692" s="66" t="s">
        <v>1715</v>
      </c>
      <c r="C692" s="67">
        <v>45</v>
      </c>
      <c r="D692" s="67" t="s">
        <v>343</v>
      </c>
      <c r="E692" s="71">
        <v>0.166959393359705</v>
      </c>
      <c r="F692" s="68">
        <v>34.615384615384599</v>
      </c>
      <c r="G692" s="71">
        <v>0.32996401815156401</v>
      </c>
      <c r="H692" s="68">
        <v>82.742914979757103</v>
      </c>
      <c r="I692" s="71">
        <v>0.130755568852259</v>
      </c>
      <c r="J692" s="68">
        <v>84.716599190283404</v>
      </c>
      <c r="K692" s="71">
        <v>4.0158593075292397E-2</v>
      </c>
      <c r="L692" s="68">
        <v>5.0101214574898796</v>
      </c>
    </row>
    <row r="693" spans="1:12" x14ac:dyDescent="0.2">
      <c r="A693" s="72" t="s">
        <v>1716</v>
      </c>
      <c r="B693" s="66" t="s">
        <v>1717</v>
      </c>
      <c r="C693" s="67">
        <v>45</v>
      </c>
      <c r="D693" s="67" t="s">
        <v>343</v>
      </c>
      <c r="E693" s="71">
        <v>0.122653736044662</v>
      </c>
      <c r="F693" s="68">
        <v>12.246963562753001</v>
      </c>
      <c r="G693" s="71">
        <v>0.31862812893811299</v>
      </c>
      <c r="H693" s="68">
        <v>81.578947368421098</v>
      </c>
      <c r="I693" s="71">
        <v>7.5126609916923498E-3</v>
      </c>
      <c r="J693" s="68">
        <v>21.7611336032389</v>
      </c>
      <c r="K693" s="71">
        <v>4.1820418204182003E-2</v>
      </c>
      <c r="L693" s="68">
        <v>5.2125506072874499</v>
      </c>
    </row>
    <row r="694" spans="1:12" x14ac:dyDescent="0.2">
      <c r="A694" s="72" t="s">
        <v>1718</v>
      </c>
      <c r="B694" s="66" t="s">
        <v>1719</v>
      </c>
      <c r="C694" s="67">
        <v>45</v>
      </c>
      <c r="D694" s="67" t="s">
        <v>343</v>
      </c>
      <c r="E694" s="71">
        <v>0.100539347788294</v>
      </c>
      <c r="F694" s="68">
        <v>4.7064777327935197</v>
      </c>
      <c r="G694" s="71">
        <v>0.243609643246254</v>
      </c>
      <c r="H694" s="68">
        <v>18.168016194332001</v>
      </c>
      <c r="I694" s="71">
        <v>5.3088350918135997E-2</v>
      </c>
      <c r="J694" s="68">
        <v>67.763157894736807</v>
      </c>
      <c r="K694" s="71">
        <v>4.9200492004920103E-3</v>
      </c>
      <c r="L694" s="68">
        <v>1.56882591093117</v>
      </c>
    </row>
    <row r="695" spans="1:12" x14ac:dyDescent="0.2">
      <c r="A695" s="72" t="s">
        <v>1720</v>
      </c>
      <c r="B695" s="66" t="s">
        <v>1721</v>
      </c>
      <c r="C695" s="67">
        <v>45</v>
      </c>
      <c r="D695" s="67" t="s">
        <v>343</v>
      </c>
      <c r="E695" s="71">
        <v>0.138102867457495</v>
      </c>
      <c r="F695" s="68">
        <v>19.534412955465601</v>
      </c>
      <c r="G695" s="71">
        <v>0.25104955490526898</v>
      </c>
      <c r="H695" s="68">
        <v>50.657894736842103</v>
      </c>
      <c r="I695" s="71">
        <v>0.16079902286696901</v>
      </c>
      <c r="J695" s="68">
        <v>88.157894736842096</v>
      </c>
      <c r="K695" s="71">
        <v>2.4600246002460099E-3</v>
      </c>
      <c r="L695" s="68">
        <v>1.3663967611336001</v>
      </c>
    </row>
    <row r="696" spans="1:12" x14ac:dyDescent="0.2">
      <c r="A696" s="72" t="s">
        <v>1722</v>
      </c>
      <c r="B696" s="66" t="s">
        <v>1723</v>
      </c>
      <c r="C696" s="67">
        <v>45</v>
      </c>
      <c r="D696" s="67" t="s">
        <v>343</v>
      </c>
      <c r="E696" s="71">
        <v>9.9315492184862797E-2</v>
      </c>
      <c r="F696" s="68">
        <v>4.1497975708502004</v>
      </c>
      <c r="G696" s="71">
        <v>0.24910852981186499</v>
      </c>
      <c r="H696" s="68">
        <v>22.722672064777299</v>
      </c>
      <c r="I696" s="71">
        <v>4.3917897542231202E-2</v>
      </c>
      <c r="J696" s="68">
        <v>63.967611336032398</v>
      </c>
      <c r="K696" s="71">
        <v>4.9200492004920103E-3</v>
      </c>
      <c r="L696" s="68">
        <v>1.56882591093117</v>
      </c>
    </row>
    <row r="697" spans="1:12" x14ac:dyDescent="0.2">
      <c r="A697" s="72" t="s">
        <v>1724</v>
      </c>
      <c r="B697" s="66" t="s">
        <v>1725</v>
      </c>
      <c r="C697" s="67">
        <v>45</v>
      </c>
      <c r="D697" s="67" t="s">
        <v>343</v>
      </c>
      <c r="E697" s="71">
        <v>9.0209905812869501E-2</v>
      </c>
      <c r="F697" s="68">
        <v>2.0748987854251002</v>
      </c>
      <c r="G697" s="71">
        <v>0.25</v>
      </c>
      <c r="H697" s="68">
        <v>44.635627530364403</v>
      </c>
      <c r="I697" s="71">
        <v>3.40954523688664E-3</v>
      </c>
      <c r="J697" s="68">
        <v>10.5769230769231</v>
      </c>
      <c r="K697" s="71">
        <v>1.7220172201721999E-2</v>
      </c>
      <c r="L697" s="68">
        <v>3.0870445344129598</v>
      </c>
    </row>
    <row r="698" spans="1:12" x14ac:dyDescent="0.2">
      <c r="A698" s="72" t="s">
        <v>1726</v>
      </c>
      <c r="B698" s="66" t="s">
        <v>1727</v>
      </c>
      <c r="C698" s="67">
        <v>45</v>
      </c>
      <c r="D698" s="67" t="s">
        <v>343</v>
      </c>
      <c r="E698" s="71">
        <v>8.4268288709021005E-2</v>
      </c>
      <c r="F698" s="68">
        <v>1.4676113360323899</v>
      </c>
      <c r="G698" s="71">
        <v>0.23956916833932801</v>
      </c>
      <c r="H698" s="68">
        <v>15.9919028340081</v>
      </c>
      <c r="I698" s="71">
        <v>5.8556239869971497E-3</v>
      </c>
      <c r="J698" s="68">
        <v>17.510121457489898</v>
      </c>
      <c r="K698" s="71">
        <v>7.3800738007380098E-3</v>
      </c>
      <c r="L698" s="68">
        <v>1.82186234817814</v>
      </c>
    </row>
    <row r="699" spans="1:12" x14ac:dyDescent="0.2">
      <c r="A699" s="72" t="s">
        <v>1728</v>
      </c>
      <c r="B699" s="66" t="s">
        <v>1729</v>
      </c>
      <c r="C699" s="67">
        <v>45</v>
      </c>
      <c r="D699" s="67" t="s">
        <v>343</v>
      </c>
      <c r="E699" s="71">
        <v>8.2339756824044694E-2</v>
      </c>
      <c r="F699" s="68">
        <v>1.31578947368421</v>
      </c>
      <c r="G699" s="71">
        <v>0.22755209196269899</v>
      </c>
      <c r="H699" s="68">
        <v>12.9554655870445</v>
      </c>
      <c r="I699" s="71">
        <v>9.6270801084506804E-3</v>
      </c>
      <c r="J699" s="68">
        <v>27.1761133603239</v>
      </c>
      <c r="K699" s="71">
        <v>9.8400984009839702E-3</v>
      </c>
      <c r="L699" s="68">
        <v>2.32793522267206</v>
      </c>
    </row>
    <row r="700" spans="1:12" x14ac:dyDescent="0.2">
      <c r="A700" s="72" t="s">
        <v>1730</v>
      </c>
      <c r="B700" s="66" t="s">
        <v>1731</v>
      </c>
      <c r="C700" s="67">
        <v>45</v>
      </c>
      <c r="D700" s="67" t="s">
        <v>343</v>
      </c>
      <c r="E700" s="71">
        <v>8.5140871248874997E-2</v>
      </c>
      <c r="F700" s="68">
        <v>1.51821862348178</v>
      </c>
      <c r="G700" s="71">
        <v>0.24092369939911401</v>
      </c>
      <c r="H700" s="68">
        <v>16.6497975708502</v>
      </c>
      <c r="I700" s="71">
        <v>2.1987913462806299E-3</v>
      </c>
      <c r="J700" s="68">
        <v>7.1862348178137596</v>
      </c>
      <c r="K700" s="71">
        <v>1.230012300123E-2</v>
      </c>
      <c r="L700" s="68">
        <v>2.58097165991903</v>
      </c>
    </row>
    <row r="701" spans="1:12" x14ac:dyDescent="0.2">
      <c r="A701" s="72" t="s">
        <v>1732</v>
      </c>
      <c r="B701" s="66" t="s">
        <v>1733</v>
      </c>
      <c r="C701" s="67">
        <v>45</v>
      </c>
      <c r="D701" s="67" t="s">
        <v>343</v>
      </c>
      <c r="E701" s="71">
        <v>9.0912615408707598E-2</v>
      </c>
      <c r="F701" s="68">
        <v>2.3785425101214601</v>
      </c>
      <c r="G701" s="71">
        <v>0.248813009950657</v>
      </c>
      <c r="H701" s="68">
        <v>22.3684210526316</v>
      </c>
      <c r="I701" s="71">
        <v>6.7046640737432701E-3</v>
      </c>
      <c r="J701" s="68">
        <v>19.888663967611301</v>
      </c>
      <c r="K701" s="71">
        <v>1.7220172201721999E-2</v>
      </c>
      <c r="L701" s="68">
        <v>3.0870445344129598</v>
      </c>
    </row>
    <row r="702" spans="1:12" x14ac:dyDescent="0.2">
      <c r="A702" s="72" t="s">
        <v>1734</v>
      </c>
      <c r="B702" s="66" t="s">
        <v>1735</v>
      </c>
      <c r="C702" s="67">
        <v>45</v>
      </c>
      <c r="D702" s="67" t="s">
        <v>343</v>
      </c>
      <c r="E702" s="71">
        <v>9.0269806470832395E-2</v>
      </c>
      <c r="F702" s="68">
        <v>2.1761133603238898</v>
      </c>
      <c r="G702" s="71">
        <v>0.24671133653840399</v>
      </c>
      <c r="H702" s="68">
        <v>20.293522267206502</v>
      </c>
      <c r="I702" s="71">
        <v>4.4178860721247404E-3</v>
      </c>
      <c r="J702" s="68">
        <v>13.4109311740891</v>
      </c>
      <c r="K702" s="71">
        <v>1.9680196801967999E-2</v>
      </c>
      <c r="L702" s="68">
        <v>3.23886639676113</v>
      </c>
    </row>
    <row r="703" spans="1:12" x14ac:dyDescent="0.2">
      <c r="A703" s="72" t="s">
        <v>1736</v>
      </c>
      <c r="B703" s="66" t="s">
        <v>1737</v>
      </c>
      <c r="C703" s="67">
        <v>66</v>
      </c>
      <c r="D703" s="67" t="s">
        <v>343</v>
      </c>
      <c r="E703" s="71">
        <v>0.13213036347788501</v>
      </c>
      <c r="F703" s="68">
        <v>32.110091743119298</v>
      </c>
      <c r="G703" s="71">
        <v>0.23291957653506501</v>
      </c>
      <c r="H703" s="68">
        <v>24.403669724770602</v>
      </c>
      <c r="I703" s="71">
        <v>0.120368065622728</v>
      </c>
      <c r="J703" s="68">
        <v>79.633027522935805</v>
      </c>
      <c r="K703" s="71">
        <v>4.31034482758621E-2</v>
      </c>
      <c r="L703" s="68">
        <v>18.5321100917431</v>
      </c>
    </row>
    <row r="704" spans="1:12" x14ac:dyDescent="0.2">
      <c r="A704" s="72" t="s">
        <v>1738</v>
      </c>
      <c r="B704" s="66" t="s">
        <v>1739</v>
      </c>
      <c r="C704" s="67">
        <v>45</v>
      </c>
      <c r="D704" s="67" t="s">
        <v>343</v>
      </c>
      <c r="E704" s="71">
        <v>9.7570631318935994E-2</v>
      </c>
      <c r="F704" s="68">
        <v>3.7955465587044501</v>
      </c>
      <c r="G704" s="71">
        <v>0.24577395571049501</v>
      </c>
      <c r="H704" s="68">
        <v>19.4331983805668</v>
      </c>
      <c r="I704" s="71">
        <v>3.2177790644836703E-2</v>
      </c>
      <c r="J704" s="68">
        <v>56.275303643724698</v>
      </c>
      <c r="K704" s="71">
        <v>1.4760147601476E-2</v>
      </c>
      <c r="L704" s="68">
        <v>2.8846153846153801</v>
      </c>
    </row>
    <row r="705" spans="1:12" x14ac:dyDescent="0.2">
      <c r="A705" s="72" t="s">
        <v>1740</v>
      </c>
      <c r="B705" s="66" t="s">
        <v>1741</v>
      </c>
      <c r="C705" s="67">
        <v>45</v>
      </c>
      <c r="D705" s="67" t="s">
        <v>343</v>
      </c>
      <c r="E705" s="71">
        <v>0.124985639777335</v>
      </c>
      <c r="F705" s="68">
        <v>13.4109311740891</v>
      </c>
      <c r="G705" s="71">
        <v>0.24699672678586501</v>
      </c>
      <c r="H705" s="68">
        <v>20.597165991902799</v>
      </c>
      <c r="I705" s="71">
        <v>4.0262932594817398E-2</v>
      </c>
      <c r="J705" s="68">
        <v>61.5890688259109</v>
      </c>
      <c r="K705" s="71">
        <v>8.7697259951322895E-2</v>
      </c>
      <c r="L705" s="68">
        <v>9.9190283400809705</v>
      </c>
    </row>
    <row r="706" spans="1:12" x14ac:dyDescent="0.2">
      <c r="A706" s="72" t="s">
        <v>1742</v>
      </c>
      <c r="B706" s="66" t="s">
        <v>1743</v>
      </c>
      <c r="C706" s="67">
        <v>45</v>
      </c>
      <c r="D706" s="67" t="s">
        <v>343</v>
      </c>
      <c r="E706" s="71">
        <v>0.143141015457976</v>
      </c>
      <c r="F706" s="68">
        <v>22.317813765182201</v>
      </c>
      <c r="G706" s="71">
        <v>0.25266785237883499</v>
      </c>
      <c r="H706" s="68">
        <v>55.5668016194332</v>
      </c>
      <c r="I706" s="71">
        <v>5.1359365568722302E-2</v>
      </c>
      <c r="J706" s="68">
        <v>67.004048582995907</v>
      </c>
      <c r="K706" s="71">
        <v>0.12539582842636901</v>
      </c>
      <c r="L706" s="68">
        <v>16.548582995951399</v>
      </c>
    </row>
    <row r="707" spans="1:12" x14ac:dyDescent="0.2">
      <c r="A707" s="72" t="s">
        <v>1744</v>
      </c>
      <c r="B707" s="66" t="s">
        <v>1745</v>
      </c>
      <c r="C707" s="67">
        <v>45</v>
      </c>
      <c r="D707" s="67" t="s">
        <v>343</v>
      </c>
      <c r="E707" s="71">
        <v>0.157067509834101</v>
      </c>
      <c r="F707" s="68">
        <v>29.4534412955466</v>
      </c>
      <c r="G707" s="71">
        <v>0.25227029302051801</v>
      </c>
      <c r="H707" s="68">
        <v>54.402834008097201</v>
      </c>
      <c r="I707" s="71">
        <v>0.15171337280378799</v>
      </c>
      <c r="J707" s="68">
        <v>87.449392712550605</v>
      </c>
      <c r="K707" s="71">
        <v>6.7218863677998494E-2</v>
      </c>
      <c r="L707" s="68">
        <v>7.5404858299595103</v>
      </c>
    </row>
    <row r="708" spans="1:12" x14ac:dyDescent="0.2">
      <c r="A708" s="72" t="s">
        <v>1746</v>
      </c>
      <c r="B708" s="66" t="s">
        <v>1747</v>
      </c>
      <c r="C708" s="67">
        <v>45</v>
      </c>
      <c r="D708" s="67" t="s">
        <v>343</v>
      </c>
      <c r="E708" s="71">
        <v>9.3536613964962295E-2</v>
      </c>
      <c r="F708" s="68">
        <v>2.73279352226721</v>
      </c>
      <c r="G708" s="71">
        <v>0.25237857064283498</v>
      </c>
      <c r="H708" s="68">
        <v>54.605263157894697</v>
      </c>
      <c r="I708" s="71">
        <v>1.17100064934605E-3</v>
      </c>
      <c r="J708" s="68">
        <v>3.8967611336032402</v>
      </c>
      <c r="K708" s="71">
        <v>2.7060270602706001E-2</v>
      </c>
      <c r="L708" s="68">
        <v>3.9473684210526301</v>
      </c>
    </row>
    <row r="709" spans="1:12" x14ac:dyDescent="0.2">
      <c r="A709" s="72" t="s">
        <v>1748</v>
      </c>
      <c r="B709" s="66" t="s">
        <v>1749</v>
      </c>
      <c r="C709" s="67">
        <v>45</v>
      </c>
      <c r="D709" s="67" t="s">
        <v>343</v>
      </c>
      <c r="E709" s="71">
        <v>0.104684338197041</v>
      </c>
      <c r="F709" s="68">
        <v>6.1234817813765199</v>
      </c>
      <c r="G709" s="71">
        <v>0.26292866961185601</v>
      </c>
      <c r="H709" s="68">
        <v>67.004048582995907</v>
      </c>
      <c r="I709" s="71">
        <v>4.3838775745928598E-3</v>
      </c>
      <c r="J709" s="68">
        <v>13.309716599190301</v>
      </c>
      <c r="K709" s="71">
        <v>4.6740467404674003E-2</v>
      </c>
      <c r="L709" s="68">
        <v>5.9210526315789496</v>
      </c>
    </row>
    <row r="710" spans="1:12" x14ac:dyDescent="0.2">
      <c r="A710" s="72" t="s">
        <v>1750</v>
      </c>
      <c r="B710" s="66" t="s">
        <v>1751</v>
      </c>
      <c r="C710" s="67">
        <v>45</v>
      </c>
      <c r="D710" s="67" t="s">
        <v>343</v>
      </c>
      <c r="E710" s="71">
        <v>8.6687473144184499E-2</v>
      </c>
      <c r="F710" s="68">
        <v>1.67004048582996</v>
      </c>
      <c r="G710" s="71">
        <v>0.25022232103156999</v>
      </c>
      <c r="H710" s="68">
        <v>46.558704453441301</v>
      </c>
      <c r="I710" s="71">
        <v>0</v>
      </c>
      <c r="J710" s="68">
        <v>0.20242914979757101</v>
      </c>
      <c r="K710" s="71">
        <v>9.8400984009839702E-3</v>
      </c>
      <c r="L710" s="68">
        <v>2.32793522267206</v>
      </c>
    </row>
    <row r="711" spans="1:12" x14ac:dyDescent="0.2">
      <c r="A711" s="72" t="s">
        <v>1752</v>
      </c>
      <c r="B711" s="66" t="s">
        <v>1753</v>
      </c>
      <c r="C711" s="67">
        <v>45</v>
      </c>
      <c r="D711" s="67" t="s">
        <v>343</v>
      </c>
      <c r="E711" s="71">
        <v>9.9516959389950005E-2</v>
      </c>
      <c r="F711" s="68">
        <v>4.25101214574899</v>
      </c>
      <c r="G711" s="71">
        <v>0.25</v>
      </c>
      <c r="H711" s="68">
        <v>44.635627530364403</v>
      </c>
      <c r="I711" s="71">
        <v>1.41105337664059E-2</v>
      </c>
      <c r="J711" s="68">
        <v>34.969635627530401</v>
      </c>
      <c r="K711" s="71">
        <v>3.4440344403443998E-2</v>
      </c>
      <c r="L711" s="68">
        <v>4.5546558704453401</v>
      </c>
    </row>
    <row r="712" spans="1:12" x14ac:dyDescent="0.2">
      <c r="A712" s="72" t="s">
        <v>1754</v>
      </c>
      <c r="B712" s="66" t="s">
        <v>1755</v>
      </c>
      <c r="C712" s="67">
        <v>45</v>
      </c>
      <c r="D712" s="67" t="s">
        <v>343</v>
      </c>
      <c r="E712" s="71">
        <v>9.3906789487044395E-2</v>
      </c>
      <c r="F712" s="68">
        <v>2.7834008097165999</v>
      </c>
      <c r="G712" s="71">
        <v>0.24629216240332699</v>
      </c>
      <c r="H712" s="68">
        <v>19.7368421052632</v>
      </c>
      <c r="I712" s="71">
        <v>1.0827960055346E-2</v>
      </c>
      <c r="J712" s="68">
        <v>29.402834008097201</v>
      </c>
      <c r="K712" s="71">
        <v>2.460024600246E-2</v>
      </c>
      <c r="L712" s="68">
        <v>3.6943319838056699</v>
      </c>
    </row>
    <row r="713" spans="1:12" x14ac:dyDescent="0.2">
      <c r="A713" s="72" t="s">
        <v>1756</v>
      </c>
      <c r="B713" s="66" t="s">
        <v>1757</v>
      </c>
      <c r="C713" s="67">
        <v>45</v>
      </c>
      <c r="D713" s="67" t="s">
        <v>343</v>
      </c>
      <c r="E713" s="71">
        <v>9.5022270098457304E-2</v>
      </c>
      <c r="F713" s="68">
        <v>3.1882591093117401</v>
      </c>
      <c r="G713" s="71">
        <v>0.24872105048617199</v>
      </c>
      <c r="H713" s="68">
        <v>22.267206477732799</v>
      </c>
      <c r="I713" s="71">
        <v>2.1585612207724099E-2</v>
      </c>
      <c r="J713" s="68">
        <v>46.103238866396801</v>
      </c>
      <c r="K713" s="71">
        <v>1.4760147601476E-2</v>
      </c>
      <c r="L713" s="68">
        <v>2.8846153846153801</v>
      </c>
    </row>
    <row r="714" spans="1:12" x14ac:dyDescent="0.2">
      <c r="A714" s="72" t="s">
        <v>1758</v>
      </c>
      <c r="B714" s="66" t="s">
        <v>1759</v>
      </c>
      <c r="C714" s="67">
        <v>45</v>
      </c>
      <c r="D714" s="67" t="s">
        <v>343</v>
      </c>
      <c r="E714" s="71">
        <v>0.11181517123467601</v>
      </c>
      <c r="F714" s="68">
        <v>8.0465587044534406</v>
      </c>
      <c r="G714" s="71">
        <v>0.247398799716989</v>
      </c>
      <c r="H714" s="68">
        <v>20.951417004048601</v>
      </c>
      <c r="I714" s="71">
        <v>5.8526418784088097E-2</v>
      </c>
      <c r="J714" s="68">
        <v>70.192307692307693</v>
      </c>
      <c r="K714" s="71">
        <v>2.9520295202952001E-2</v>
      </c>
      <c r="L714" s="68">
        <v>4.0991902834008096</v>
      </c>
    </row>
    <row r="715" spans="1:12" x14ac:dyDescent="0.2">
      <c r="A715" s="72" t="s">
        <v>1760</v>
      </c>
      <c r="B715" s="66" t="s">
        <v>1761</v>
      </c>
      <c r="C715" s="67">
        <v>45</v>
      </c>
      <c r="D715" s="67" t="s">
        <v>343</v>
      </c>
      <c r="E715" s="71">
        <v>9.4637386282757294E-2</v>
      </c>
      <c r="F715" s="68">
        <v>2.9858299595141702</v>
      </c>
      <c r="G715" s="71">
        <v>0.21982941660071001</v>
      </c>
      <c r="H715" s="68">
        <v>11.234817813765201</v>
      </c>
      <c r="I715" s="71">
        <v>3.37642475732534E-2</v>
      </c>
      <c r="J715" s="68">
        <v>57.692307692307701</v>
      </c>
      <c r="K715" s="71">
        <v>3.0318494674308399E-2</v>
      </c>
      <c r="L715" s="68">
        <v>4.1497975708502004</v>
      </c>
    </row>
    <row r="716" spans="1:12" x14ac:dyDescent="0.2">
      <c r="A716" s="72" t="s">
        <v>1762</v>
      </c>
      <c r="B716" s="66" t="s">
        <v>1763</v>
      </c>
      <c r="C716" s="67">
        <v>66</v>
      </c>
      <c r="D716" s="67" t="s">
        <v>343</v>
      </c>
      <c r="E716" s="71">
        <v>0.111128377153471</v>
      </c>
      <c r="F716" s="68">
        <v>20.366972477064198</v>
      </c>
      <c r="G716" s="71">
        <v>0.2190137774716</v>
      </c>
      <c r="H716" s="68">
        <v>18.899082568807302</v>
      </c>
      <c r="I716" s="71">
        <v>7.4583555580324895E-2</v>
      </c>
      <c r="J716" s="68">
        <v>68.256880733944996</v>
      </c>
      <c r="K716" s="71">
        <v>3.9787798408488201E-2</v>
      </c>
      <c r="L716" s="68">
        <v>17.431192660550501</v>
      </c>
    </row>
    <row r="717" spans="1:12" x14ac:dyDescent="0.2">
      <c r="A717" s="72" t="s">
        <v>1764</v>
      </c>
      <c r="B717" s="66" t="s">
        <v>1765</v>
      </c>
      <c r="C717" s="67">
        <v>45</v>
      </c>
      <c r="D717" s="67" t="s">
        <v>343</v>
      </c>
      <c r="E717" s="71">
        <v>0.21705346115885399</v>
      </c>
      <c r="F717" s="68">
        <v>51.720647773279303</v>
      </c>
      <c r="G717" s="71">
        <v>0.24065548925887201</v>
      </c>
      <c r="H717" s="68">
        <v>16.548582995951399</v>
      </c>
      <c r="I717" s="71">
        <v>0.29900558773526298</v>
      </c>
      <c r="J717" s="68">
        <v>94.989878542510098</v>
      </c>
      <c r="K717" s="71">
        <v>0.11149930648242699</v>
      </c>
      <c r="L717" s="68">
        <v>13.8157894736842</v>
      </c>
    </row>
    <row r="718" spans="1:12" x14ac:dyDescent="0.2">
      <c r="A718" s="72" t="s">
        <v>1766</v>
      </c>
      <c r="B718" s="66" t="s">
        <v>1767</v>
      </c>
      <c r="C718" s="67">
        <v>45</v>
      </c>
      <c r="D718" s="67" t="s">
        <v>343</v>
      </c>
      <c r="E718" s="71">
        <v>0.136485621188044</v>
      </c>
      <c r="F718" s="68">
        <v>18.3704453441296</v>
      </c>
      <c r="G718" s="71">
        <v>0.243170534875918</v>
      </c>
      <c r="H718" s="68">
        <v>17.813765182186199</v>
      </c>
      <c r="I718" s="71">
        <v>7.6927243608000906E-2</v>
      </c>
      <c r="J718" s="68">
        <v>75.9109311740891</v>
      </c>
      <c r="K718" s="71">
        <v>8.9359085080212494E-2</v>
      </c>
      <c r="L718" s="68">
        <v>10.070850202429201</v>
      </c>
    </row>
    <row r="719" spans="1:12" x14ac:dyDescent="0.2">
      <c r="A719" s="72" t="s">
        <v>1768</v>
      </c>
      <c r="B719" s="66" t="s">
        <v>1769</v>
      </c>
      <c r="C719" s="67">
        <v>45</v>
      </c>
      <c r="D719" s="67" t="s">
        <v>343</v>
      </c>
      <c r="E719" s="71">
        <v>0.16083179216239199</v>
      </c>
      <c r="F719" s="68">
        <v>31.3259109311741</v>
      </c>
      <c r="G719" s="71">
        <v>0.246965032111647</v>
      </c>
      <c r="H719" s="68">
        <v>20.5465587044534</v>
      </c>
      <c r="I719" s="71">
        <v>9.1252518618547801E-2</v>
      </c>
      <c r="J719" s="68">
        <v>79.301619433198397</v>
      </c>
      <c r="K719" s="71">
        <v>0.144277825756981</v>
      </c>
      <c r="L719" s="68">
        <v>21.862348178137701</v>
      </c>
    </row>
    <row r="720" spans="1:12" x14ac:dyDescent="0.2">
      <c r="A720" s="72" t="s">
        <v>1770</v>
      </c>
      <c r="B720" s="66" t="s">
        <v>1771</v>
      </c>
      <c r="C720" s="67">
        <v>45</v>
      </c>
      <c r="D720" s="67" t="s">
        <v>343</v>
      </c>
      <c r="E720" s="71">
        <v>0.213242545425396</v>
      </c>
      <c r="F720" s="68">
        <v>50.961538461538503</v>
      </c>
      <c r="G720" s="71">
        <v>0.25392086184877299</v>
      </c>
      <c r="H720" s="68">
        <v>58.502024291498003</v>
      </c>
      <c r="I720" s="71">
        <v>0.30874781234843302</v>
      </c>
      <c r="J720" s="68">
        <v>95.141700404858298</v>
      </c>
      <c r="K720" s="71">
        <v>7.7058962078982496E-2</v>
      </c>
      <c r="L720" s="68">
        <v>8.5526315789473699</v>
      </c>
    </row>
    <row r="721" spans="1:12" x14ac:dyDescent="0.2">
      <c r="A721" s="72" t="s">
        <v>1772</v>
      </c>
      <c r="B721" s="66" t="s">
        <v>1773</v>
      </c>
      <c r="C721" s="67">
        <v>45</v>
      </c>
      <c r="D721" s="67" t="s">
        <v>343</v>
      </c>
      <c r="E721" s="71">
        <v>0.13780562163104201</v>
      </c>
      <c r="F721" s="68">
        <v>19.4331983805668</v>
      </c>
      <c r="G721" s="71">
        <v>0.253196047657891</v>
      </c>
      <c r="H721" s="68">
        <v>56.528340080971702</v>
      </c>
      <c r="I721" s="71">
        <v>8.3161855156253101E-2</v>
      </c>
      <c r="J721" s="68">
        <v>76.973684210526301</v>
      </c>
      <c r="K721" s="71">
        <v>7.7058962078982496E-2</v>
      </c>
      <c r="L721" s="68">
        <v>8.5526315789473699</v>
      </c>
    </row>
    <row r="722" spans="1:12" x14ac:dyDescent="0.2">
      <c r="A722" s="72" t="s">
        <v>1240</v>
      </c>
      <c r="B722" s="66" t="s">
        <v>1774</v>
      </c>
      <c r="C722" s="67">
        <v>45</v>
      </c>
      <c r="D722" s="67" t="s">
        <v>343</v>
      </c>
      <c r="E722" s="71">
        <v>0.160339329447966</v>
      </c>
      <c r="F722" s="68">
        <v>30.8704453441296</v>
      </c>
      <c r="G722" s="71">
        <v>0.235341631362322</v>
      </c>
      <c r="H722" s="68">
        <v>14.6761133603239</v>
      </c>
      <c r="I722" s="71">
        <v>0.159575495972966</v>
      </c>
      <c r="J722" s="68">
        <v>88.056680161943305</v>
      </c>
      <c r="K722" s="71">
        <v>8.61008610086101E-2</v>
      </c>
      <c r="L722" s="68">
        <v>9.8684210526315805</v>
      </c>
    </row>
    <row r="723" spans="1:12" x14ac:dyDescent="0.2">
      <c r="A723" s="72" t="s">
        <v>1775</v>
      </c>
      <c r="B723" s="66" t="s">
        <v>1776</v>
      </c>
      <c r="C723" s="67">
        <v>45</v>
      </c>
      <c r="D723" s="67" t="s">
        <v>343</v>
      </c>
      <c r="E723" s="71">
        <v>0.104951327015226</v>
      </c>
      <c r="F723" s="68">
        <v>6.1740890688259098</v>
      </c>
      <c r="G723" s="71">
        <v>0.24990536220499299</v>
      </c>
      <c r="H723" s="68">
        <v>24.038461538461501</v>
      </c>
      <c r="I723" s="71">
        <v>8.3680530350277501E-3</v>
      </c>
      <c r="J723" s="68">
        <v>23.633603238866399</v>
      </c>
      <c r="K723" s="71">
        <v>5.6580565805658102E-2</v>
      </c>
      <c r="L723" s="68">
        <v>6.42712550607287</v>
      </c>
    </row>
    <row r="724" spans="1:12" x14ac:dyDescent="0.2">
      <c r="A724" s="72" t="s">
        <v>1777</v>
      </c>
      <c r="B724" s="66" t="s">
        <v>1778</v>
      </c>
      <c r="C724" s="67">
        <v>45</v>
      </c>
      <c r="D724" s="67" t="s">
        <v>343</v>
      </c>
      <c r="E724" s="71">
        <v>0.13950549387000799</v>
      </c>
      <c r="F724" s="68">
        <v>20.597165991902799</v>
      </c>
      <c r="G724" s="71">
        <v>0.27104222170340397</v>
      </c>
      <c r="H724" s="68">
        <v>72.317813765182194</v>
      </c>
      <c r="I724" s="71">
        <v>5.1533300497024197E-2</v>
      </c>
      <c r="J724" s="68">
        <v>67.206477732793502</v>
      </c>
      <c r="K724" s="71">
        <v>9.5940959409594101E-2</v>
      </c>
      <c r="L724" s="68">
        <v>10.931174089068801</v>
      </c>
    </row>
    <row r="725" spans="1:12" x14ac:dyDescent="0.2">
      <c r="A725" s="72" t="s">
        <v>1779</v>
      </c>
      <c r="B725" s="66" t="s">
        <v>1780</v>
      </c>
      <c r="C725" s="67">
        <v>45</v>
      </c>
      <c r="D725" s="67" t="s">
        <v>343</v>
      </c>
      <c r="E725" s="71">
        <v>0.117066357569651</v>
      </c>
      <c r="F725" s="68">
        <v>9.9696356275303604</v>
      </c>
      <c r="G725" s="71">
        <v>0.25</v>
      </c>
      <c r="H725" s="68">
        <v>44.635627530364403</v>
      </c>
      <c r="I725" s="71">
        <v>2.7398334701573299E-2</v>
      </c>
      <c r="J725" s="68">
        <v>52.327935222672103</v>
      </c>
      <c r="K725" s="71">
        <v>7.3800738007380004E-2</v>
      </c>
      <c r="L725" s="68">
        <v>8.1477732793522293</v>
      </c>
    </row>
    <row r="726" spans="1:12" x14ac:dyDescent="0.2">
      <c r="A726" s="72" t="s">
        <v>1781</v>
      </c>
      <c r="B726" s="66" t="s">
        <v>1782</v>
      </c>
      <c r="C726" s="67">
        <v>45</v>
      </c>
      <c r="D726" s="67" t="s">
        <v>343</v>
      </c>
      <c r="E726" s="71">
        <v>0.117771649015067</v>
      </c>
      <c r="F726" s="68">
        <v>10.1214574898785</v>
      </c>
      <c r="G726" s="71">
        <v>0.25</v>
      </c>
      <c r="H726" s="68">
        <v>44.635627530364403</v>
      </c>
      <c r="I726" s="71">
        <v>2.7054184437574201E-2</v>
      </c>
      <c r="J726" s="68">
        <v>51.872469635627503</v>
      </c>
      <c r="K726" s="71">
        <v>7.6260762607626001E-2</v>
      </c>
      <c r="L726" s="68">
        <v>8.4514170040485794</v>
      </c>
    </row>
    <row r="727" spans="1:12" x14ac:dyDescent="0.2">
      <c r="A727" s="72" t="s">
        <v>1783</v>
      </c>
      <c r="B727" s="66" t="s">
        <v>1784</v>
      </c>
      <c r="C727" s="67">
        <v>45</v>
      </c>
      <c r="D727" s="67" t="s">
        <v>343</v>
      </c>
      <c r="E727" s="71">
        <v>0.14720046806776499</v>
      </c>
      <c r="F727" s="68">
        <v>24.139676113360299</v>
      </c>
      <c r="G727" s="71">
        <v>0.24795903772564401</v>
      </c>
      <c r="H727" s="68">
        <v>21.558704453441301</v>
      </c>
      <c r="I727" s="71">
        <v>3.3740767461659701E-2</v>
      </c>
      <c r="J727" s="68">
        <v>57.641700404858298</v>
      </c>
      <c r="K727" s="71">
        <v>0.15990159901598999</v>
      </c>
      <c r="L727" s="68">
        <v>26.821862348178101</v>
      </c>
    </row>
    <row r="728" spans="1:12" x14ac:dyDescent="0.2">
      <c r="A728" s="72" t="s">
        <v>1785</v>
      </c>
      <c r="B728" s="66" t="s">
        <v>1786</v>
      </c>
      <c r="C728" s="67">
        <v>45</v>
      </c>
      <c r="D728" s="67" t="s">
        <v>343</v>
      </c>
      <c r="E728" s="71">
        <v>9.8045787167402101E-2</v>
      </c>
      <c r="F728" s="68">
        <v>3.9473684210526301</v>
      </c>
      <c r="G728" s="71">
        <v>0.25</v>
      </c>
      <c r="H728" s="68">
        <v>44.635627530364403</v>
      </c>
      <c r="I728" s="71">
        <v>7.2369924985162598E-3</v>
      </c>
      <c r="J728" s="68">
        <v>21.204453441295499</v>
      </c>
      <c r="K728" s="71">
        <v>3.6900369003690002E-2</v>
      </c>
      <c r="L728" s="68">
        <v>4.7064777327935197</v>
      </c>
    </row>
    <row r="729" spans="1:12" x14ac:dyDescent="0.2">
      <c r="A729" s="72" t="s">
        <v>1787</v>
      </c>
      <c r="B729" s="66" t="s">
        <v>1788</v>
      </c>
      <c r="C729" s="67">
        <v>45</v>
      </c>
      <c r="D729" s="67" t="s">
        <v>343</v>
      </c>
      <c r="E729" s="71">
        <v>0.114279715118598</v>
      </c>
      <c r="F729" s="68">
        <v>8.9068825910931206</v>
      </c>
      <c r="G729" s="71">
        <v>0.248303215792785</v>
      </c>
      <c r="H729" s="68">
        <v>21.862348178137701</v>
      </c>
      <c r="I729" s="71">
        <v>3.5150193539056E-3</v>
      </c>
      <c r="J729" s="68">
        <v>11.0323886639676</v>
      </c>
      <c r="K729" s="71">
        <v>9.1020910209102093E-2</v>
      </c>
      <c r="L729" s="68">
        <v>10.3238866396761</v>
      </c>
    </row>
    <row r="730" spans="1:12" x14ac:dyDescent="0.2">
      <c r="A730" s="72" t="s">
        <v>1789</v>
      </c>
      <c r="B730" s="66" t="s">
        <v>1790</v>
      </c>
      <c r="C730" s="67">
        <v>45</v>
      </c>
      <c r="D730" s="67" t="s">
        <v>343</v>
      </c>
      <c r="E730" s="71">
        <v>0.122553150095429</v>
      </c>
      <c r="F730" s="68">
        <v>12.145748987854301</v>
      </c>
      <c r="G730" s="71">
        <v>0.22438797613794501</v>
      </c>
      <c r="H730" s="68">
        <v>12.398785425101201</v>
      </c>
      <c r="I730" s="71">
        <v>1.7810219535796801E-2</v>
      </c>
      <c r="J730" s="68">
        <v>41.093117408906899</v>
      </c>
      <c r="K730" s="71">
        <v>0.12546125461254601</v>
      </c>
      <c r="L730" s="68">
        <v>17.1558704453441</v>
      </c>
    </row>
    <row r="731" spans="1:12" x14ac:dyDescent="0.2">
      <c r="A731" s="72" t="s">
        <v>1791</v>
      </c>
      <c r="B731" s="66" t="s">
        <v>1792</v>
      </c>
      <c r="C731" s="67">
        <v>45</v>
      </c>
      <c r="D731" s="67" t="s">
        <v>343</v>
      </c>
      <c r="E731" s="71">
        <v>0.13834023826535999</v>
      </c>
      <c r="F731" s="68">
        <v>19.939271255060699</v>
      </c>
      <c r="G731" s="71">
        <v>0.25</v>
      </c>
      <c r="H731" s="68">
        <v>44.635627530364403</v>
      </c>
      <c r="I731" s="71">
        <v>1.49592141810741E-2</v>
      </c>
      <c r="J731" s="68">
        <v>37.0445344129555</v>
      </c>
      <c r="K731" s="71">
        <v>0.150061500615006</v>
      </c>
      <c r="L731" s="68">
        <v>23.684210526315798</v>
      </c>
    </row>
    <row r="732" spans="1:12" x14ac:dyDescent="0.2">
      <c r="A732" s="72" t="s">
        <v>1793</v>
      </c>
      <c r="B732" s="66" t="s">
        <v>1794</v>
      </c>
      <c r="C732" s="67">
        <v>45</v>
      </c>
      <c r="D732" s="67" t="s">
        <v>343</v>
      </c>
      <c r="E732" s="71">
        <v>0.12865752304505099</v>
      </c>
      <c r="F732" s="68">
        <v>15.232793522267199</v>
      </c>
      <c r="G732" s="71">
        <v>0.23088539723872301</v>
      </c>
      <c r="H732" s="68">
        <v>13.562753036437201</v>
      </c>
      <c r="I732" s="71">
        <v>5.0256712814229099E-3</v>
      </c>
      <c r="J732" s="68">
        <v>15.4352226720648</v>
      </c>
      <c r="K732" s="71">
        <v>0.150061500615006</v>
      </c>
      <c r="L732" s="68">
        <v>23.684210526315798</v>
      </c>
    </row>
    <row r="733" spans="1:12" x14ac:dyDescent="0.2">
      <c r="A733" s="72" t="s">
        <v>1795</v>
      </c>
      <c r="B733" s="66" t="s">
        <v>1796</v>
      </c>
      <c r="C733" s="67">
        <v>45</v>
      </c>
      <c r="D733" s="67" t="s">
        <v>343</v>
      </c>
      <c r="E733" s="71">
        <v>0.13255981212197701</v>
      </c>
      <c r="F733" s="68">
        <v>16.700404858299599</v>
      </c>
      <c r="G733" s="71">
        <v>0.243917736088332</v>
      </c>
      <c r="H733" s="68">
        <v>18.319838056680201</v>
      </c>
      <c r="I733" s="71">
        <v>3.32204948655445E-2</v>
      </c>
      <c r="J733" s="68">
        <v>56.9331983805668</v>
      </c>
      <c r="K733" s="71">
        <v>0.120541205412054</v>
      </c>
      <c r="L733" s="68">
        <v>15.9919028340081</v>
      </c>
    </row>
    <row r="734" spans="1:12" x14ac:dyDescent="0.2">
      <c r="A734" s="72" t="s">
        <v>1797</v>
      </c>
      <c r="B734" s="66" t="s">
        <v>1798</v>
      </c>
      <c r="C734" s="67">
        <v>45</v>
      </c>
      <c r="D734" s="67" t="s">
        <v>343</v>
      </c>
      <c r="E734" s="71">
        <v>0.143599809026044</v>
      </c>
      <c r="F734" s="68">
        <v>22.469635627530401</v>
      </c>
      <c r="G734" s="71">
        <v>0.25</v>
      </c>
      <c r="H734" s="68">
        <v>44.635627530364403</v>
      </c>
      <c r="I734" s="71">
        <v>1.35177542614039E-2</v>
      </c>
      <c r="J734" s="68">
        <v>33.805668016194304</v>
      </c>
      <c r="K734" s="71">
        <v>0.16728167281672801</v>
      </c>
      <c r="L734" s="68">
        <v>28.744939271255099</v>
      </c>
    </row>
    <row r="735" spans="1:12" x14ac:dyDescent="0.2">
      <c r="A735" s="72" t="s">
        <v>1799</v>
      </c>
      <c r="B735" s="66" t="s">
        <v>1800</v>
      </c>
      <c r="C735" s="67">
        <v>45</v>
      </c>
      <c r="D735" s="67" t="s">
        <v>343</v>
      </c>
      <c r="E735" s="71">
        <v>0.15382511997677101</v>
      </c>
      <c r="F735" s="68">
        <v>27.682186234817799</v>
      </c>
      <c r="G735" s="71">
        <v>0.24646938521151501</v>
      </c>
      <c r="H735" s="68">
        <v>19.989878542510102</v>
      </c>
      <c r="I735" s="71">
        <v>1.5743982098871599E-2</v>
      </c>
      <c r="J735" s="68">
        <v>37.753036437246998</v>
      </c>
      <c r="K735" s="71">
        <v>0.199261992619926</v>
      </c>
      <c r="L735" s="68">
        <v>37.3481781376518</v>
      </c>
    </row>
    <row r="736" spans="1:12" x14ac:dyDescent="0.2">
      <c r="A736" s="72" t="s">
        <v>1801</v>
      </c>
      <c r="B736" s="66" t="s">
        <v>1802</v>
      </c>
      <c r="C736" s="67">
        <v>45</v>
      </c>
      <c r="D736" s="67" t="s">
        <v>343</v>
      </c>
      <c r="E736" s="71">
        <v>0.15142012985686701</v>
      </c>
      <c r="F736" s="68">
        <v>26.163967611335998</v>
      </c>
      <c r="G736" s="71">
        <v>0.25</v>
      </c>
      <c r="H736" s="68">
        <v>44.635627530364403</v>
      </c>
      <c r="I736" s="71">
        <v>4.9983969506754303E-3</v>
      </c>
      <c r="J736" s="68">
        <v>15.2834008097166</v>
      </c>
      <c r="K736" s="71">
        <v>0.199261992619926</v>
      </c>
      <c r="L736" s="68">
        <v>37.3481781376518</v>
      </c>
    </row>
    <row r="737" spans="1:12" x14ac:dyDescent="0.2">
      <c r="A737" s="72" t="s">
        <v>1803</v>
      </c>
      <c r="B737" s="66" t="s">
        <v>1804</v>
      </c>
      <c r="C737" s="67">
        <v>45</v>
      </c>
      <c r="D737" s="67" t="s">
        <v>343</v>
      </c>
      <c r="E737" s="71">
        <v>0.12855998662520901</v>
      </c>
      <c r="F737" s="68">
        <v>15.1315789473684</v>
      </c>
      <c r="G737" s="71">
        <v>0.24583459775105601</v>
      </c>
      <c r="H737" s="68">
        <v>19.483805668016199</v>
      </c>
      <c r="I737" s="71">
        <v>2.6684230513256298E-2</v>
      </c>
      <c r="J737" s="68">
        <v>51.5182186234818</v>
      </c>
      <c r="K737" s="71">
        <v>0.113161131611316</v>
      </c>
      <c r="L737" s="68">
        <v>14.2712550607287</v>
      </c>
    </row>
    <row r="738" spans="1:12" x14ac:dyDescent="0.2">
      <c r="A738" s="72" t="s">
        <v>1805</v>
      </c>
      <c r="B738" s="66" t="s">
        <v>1806</v>
      </c>
      <c r="C738" s="67">
        <v>45</v>
      </c>
      <c r="D738" s="67" t="s">
        <v>343</v>
      </c>
      <c r="E738" s="71">
        <v>0.128633009990997</v>
      </c>
      <c r="F738" s="68">
        <v>15.1821862348178</v>
      </c>
      <c r="G738" s="71">
        <v>0.25</v>
      </c>
      <c r="H738" s="68">
        <v>44.635627530364403</v>
      </c>
      <c r="I738" s="71">
        <v>5.5177261599538997E-3</v>
      </c>
      <c r="J738" s="68">
        <v>16.548582995951399</v>
      </c>
      <c r="K738" s="71">
        <v>0.130381303813038</v>
      </c>
      <c r="L738" s="68">
        <v>18.572874493927099</v>
      </c>
    </row>
    <row r="739" spans="1:12" x14ac:dyDescent="0.2">
      <c r="A739" s="72" t="s">
        <v>1807</v>
      </c>
      <c r="B739" s="66" t="s">
        <v>1808</v>
      </c>
      <c r="C739" s="67">
        <v>45</v>
      </c>
      <c r="D739" s="67" t="s">
        <v>343</v>
      </c>
      <c r="E739" s="71">
        <v>0.12993756705364501</v>
      </c>
      <c r="F739" s="68">
        <v>15.6882591093117</v>
      </c>
      <c r="G739" s="71">
        <v>0.239822865793692</v>
      </c>
      <c r="H739" s="68">
        <v>16.1943319838057</v>
      </c>
      <c r="I739" s="71">
        <v>2.3883593524816802E-3</v>
      </c>
      <c r="J739" s="68">
        <v>7.9959514170040498</v>
      </c>
      <c r="K739" s="71">
        <v>0.14760147601476001</v>
      </c>
      <c r="L739" s="68">
        <v>22.8238866396761</v>
      </c>
    </row>
    <row r="740" spans="1:12" x14ac:dyDescent="0.2">
      <c r="A740" s="72" t="s">
        <v>1809</v>
      </c>
      <c r="B740" s="66" t="s">
        <v>1810</v>
      </c>
      <c r="C740" s="67">
        <v>45</v>
      </c>
      <c r="D740" s="67" t="s">
        <v>343</v>
      </c>
      <c r="E740" s="71">
        <v>0.13147758617194499</v>
      </c>
      <c r="F740" s="68">
        <v>16.0425101214575</v>
      </c>
      <c r="G740" s="71">
        <v>0.25</v>
      </c>
      <c r="H740" s="68">
        <v>44.635627530364403</v>
      </c>
      <c r="I740" s="71">
        <v>9.1314055023062595E-3</v>
      </c>
      <c r="J740" s="68">
        <v>26.062753036437201</v>
      </c>
      <c r="K740" s="71">
        <v>0.13530135301353</v>
      </c>
      <c r="L740" s="68">
        <v>19.534412955465601</v>
      </c>
    </row>
    <row r="741" spans="1:12" x14ac:dyDescent="0.2">
      <c r="A741" s="72" t="s">
        <v>1811</v>
      </c>
      <c r="B741" s="66" t="s">
        <v>1812</v>
      </c>
      <c r="C741" s="67">
        <v>45</v>
      </c>
      <c r="D741" s="67" t="s">
        <v>343</v>
      </c>
      <c r="E741" s="71">
        <v>0.12984750775620399</v>
      </c>
      <c r="F741" s="68">
        <v>15.587044534413</v>
      </c>
      <c r="G741" s="71">
        <v>0.24975894145192601</v>
      </c>
      <c r="H741" s="68">
        <v>23.684210526315798</v>
      </c>
      <c r="I741" s="71">
        <v>6.9422534034018204E-3</v>
      </c>
      <c r="J741" s="68">
        <v>20.4959514170041</v>
      </c>
      <c r="K741" s="71">
        <v>0.132841328413284</v>
      </c>
      <c r="L741" s="68">
        <v>19.028340080971699</v>
      </c>
    </row>
    <row r="742" spans="1:12" x14ac:dyDescent="0.2">
      <c r="A742" s="72" t="s">
        <v>1813</v>
      </c>
      <c r="B742" s="66" t="s">
        <v>1814</v>
      </c>
      <c r="C742" s="67">
        <v>45</v>
      </c>
      <c r="D742" s="67" t="s">
        <v>343</v>
      </c>
      <c r="E742" s="71">
        <v>0.106710426239187</v>
      </c>
      <c r="F742" s="68">
        <v>6.6295546558704501</v>
      </c>
      <c r="G742" s="71">
        <v>0.249933485699497</v>
      </c>
      <c r="H742" s="68">
        <v>24.2408906882591</v>
      </c>
      <c r="I742" s="71">
        <v>6.2371534116674896E-3</v>
      </c>
      <c r="J742" s="68">
        <v>18.5222672064777</v>
      </c>
      <c r="K742" s="71">
        <v>6.39606396063961E-2</v>
      </c>
      <c r="L742" s="68">
        <v>7.33805668016194</v>
      </c>
    </row>
    <row r="743" spans="1:12" x14ac:dyDescent="0.2">
      <c r="A743" s="72" t="s">
        <v>1815</v>
      </c>
      <c r="B743" s="66" t="s">
        <v>1816</v>
      </c>
      <c r="C743" s="67">
        <v>45</v>
      </c>
      <c r="D743" s="67" t="s">
        <v>343</v>
      </c>
      <c r="E743" s="71">
        <v>0.106484096522167</v>
      </c>
      <c r="F743" s="68">
        <v>6.4777327935222697</v>
      </c>
      <c r="G743" s="71">
        <v>0.25</v>
      </c>
      <c r="H743" s="68">
        <v>44.635627530364403</v>
      </c>
      <c r="I743" s="71">
        <v>3.0316253598590302E-3</v>
      </c>
      <c r="J743" s="68">
        <v>9.6153846153846203</v>
      </c>
      <c r="K743" s="71">
        <v>6.6420664206642097E-2</v>
      </c>
      <c r="L743" s="68">
        <v>7.4898785425101204</v>
      </c>
    </row>
    <row r="744" spans="1:12" x14ac:dyDescent="0.2">
      <c r="A744" s="72" t="s">
        <v>1817</v>
      </c>
      <c r="B744" s="66" t="s">
        <v>1818</v>
      </c>
      <c r="C744" s="67">
        <v>45</v>
      </c>
      <c r="D744" s="67" t="s">
        <v>343</v>
      </c>
      <c r="E744" s="71">
        <v>0.12221152412738499</v>
      </c>
      <c r="F744" s="68">
        <v>12.0951417004049</v>
      </c>
      <c r="G744" s="71">
        <v>0.249846883188275</v>
      </c>
      <c r="H744" s="68">
        <v>23.836032388664002</v>
      </c>
      <c r="I744" s="71">
        <v>3.6265575825628199E-3</v>
      </c>
      <c r="J744" s="68">
        <v>11.4878542510121</v>
      </c>
      <c r="K744" s="71">
        <v>0.113161131611316</v>
      </c>
      <c r="L744" s="68">
        <v>14.2712550607287</v>
      </c>
    </row>
    <row r="745" spans="1:12" x14ac:dyDescent="0.2">
      <c r="A745" s="72" t="s">
        <v>1819</v>
      </c>
      <c r="B745" s="66" t="s">
        <v>1820</v>
      </c>
      <c r="C745" s="67">
        <v>45</v>
      </c>
      <c r="D745" s="67" t="s">
        <v>343</v>
      </c>
      <c r="E745" s="71">
        <v>9.63167952444859E-2</v>
      </c>
      <c r="F745" s="68">
        <v>3.4412955465586998</v>
      </c>
      <c r="G745" s="71">
        <v>0.22422548553760799</v>
      </c>
      <c r="H745" s="68">
        <v>12.246963562753001</v>
      </c>
      <c r="I745" s="71">
        <v>7.6426058945392296E-4</v>
      </c>
      <c r="J745" s="68">
        <v>2.58097165991903</v>
      </c>
      <c r="K745" s="71">
        <v>6.39606396063961E-2</v>
      </c>
      <c r="L745" s="68">
        <v>7.33805668016194</v>
      </c>
    </row>
    <row r="746" spans="1:12" x14ac:dyDescent="0.2">
      <c r="A746" s="72" t="s">
        <v>1821</v>
      </c>
      <c r="B746" s="66" t="s">
        <v>1822</v>
      </c>
      <c r="C746" s="67">
        <v>45</v>
      </c>
      <c r="D746" s="67" t="s">
        <v>343</v>
      </c>
      <c r="E746" s="71">
        <v>0.121767566697927</v>
      </c>
      <c r="F746" s="68">
        <v>11.842105263157899</v>
      </c>
      <c r="G746" s="71">
        <v>0.21858114441051299</v>
      </c>
      <c r="H746" s="68">
        <v>10.82995951417</v>
      </c>
      <c r="I746" s="71">
        <v>4.0401288689993304E-3</v>
      </c>
      <c r="J746" s="68">
        <v>12.6518218623482</v>
      </c>
      <c r="K746" s="71">
        <v>0.14268142681426799</v>
      </c>
      <c r="L746" s="68">
        <v>21.811740890688299</v>
      </c>
    </row>
    <row r="747" spans="1:12" x14ac:dyDescent="0.2">
      <c r="A747" s="72" t="s">
        <v>1823</v>
      </c>
      <c r="B747" s="66" t="s">
        <v>1824</v>
      </c>
      <c r="C747" s="67">
        <v>45</v>
      </c>
      <c r="D747" s="67" t="s">
        <v>343</v>
      </c>
      <c r="E747" s="71">
        <v>0.135315067118808</v>
      </c>
      <c r="F747" s="68">
        <v>17.7631578947368</v>
      </c>
      <c r="G747" s="71">
        <v>0.223656764181386</v>
      </c>
      <c r="H747" s="68">
        <v>11.9433198380567</v>
      </c>
      <c r="I747" s="71">
        <v>7.6266905575702697E-3</v>
      </c>
      <c r="J747" s="68">
        <v>22.014170040485801</v>
      </c>
      <c r="K747" s="71">
        <v>0.174661746617466</v>
      </c>
      <c r="L747" s="68">
        <v>30.465587044534399</v>
      </c>
    </row>
    <row r="748" spans="1:12" x14ac:dyDescent="0.2">
      <c r="A748" s="72" t="s">
        <v>1825</v>
      </c>
      <c r="B748" s="66" t="s">
        <v>1826</v>
      </c>
      <c r="C748" s="67">
        <v>45</v>
      </c>
      <c r="D748" s="67" t="s">
        <v>343</v>
      </c>
      <c r="E748" s="71">
        <v>0.13714695433367599</v>
      </c>
      <c r="F748" s="68">
        <v>18.8259109311741</v>
      </c>
      <c r="G748" s="71">
        <v>0.239571539207655</v>
      </c>
      <c r="H748" s="68">
        <v>16.0425101214575</v>
      </c>
      <c r="I748" s="71">
        <v>1.44277493776274E-2</v>
      </c>
      <c r="J748" s="68">
        <v>35.728744939271301</v>
      </c>
      <c r="K748" s="71">
        <v>0.157441574415744</v>
      </c>
      <c r="L748" s="68">
        <v>26.012145748987901</v>
      </c>
    </row>
    <row r="749" spans="1:12" x14ac:dyDescent="0.2">
      <c r="A749" s="72" t="s">
        <v>1827</v>
      </c>
      <c r="B749" s="66" t="s">
        <v>1828</v>
      </c>
      <c r="C749" s="67">
        <v>45</v>
      </c>
      <c r="D749" s="67" t="s">
        <v>343</v>
      </c>
      <c r="E749" s="71">
        <v>0.14798777050701301</v>
      </c>
      <c r="F749" s="68">
        <v>24.5445344129555</v>
      </c>
      <c r="G749" s="71">
        <v>0.25</v>
      </c>
      <c r="H749" s="68">
        <v>44.635627530364403</v>
      </c>
      <c r="I749" s="71">
        <v>1.6841540303326501E-2</v>
      </c>
      <c r="J749" s="68">
        <v>39.929149797570901</v>
      </c>
      <c r="K749" s="71">
        <v>0.177121771217712</v>
      </c>
      <c r="L749" s="68">
        <v>31.275303643724701</v>
      </c>
    </row>
    <row r="750" spans="1:12" x14ac:dyDescent="0.2">
      <c r="A750" s="72" t="s">
        <v>1829</v>
      </c>
      <c r="B750" s="66" t="s">
        <v>1830</v>
      </c>
      <c r="C750" s="67">
        <v>45</v>
      </c>
      <c r="D750" s="67" t="s">
        <v>343</v>
      </c>
      <c r="E750" s="71">
        <v>0.16808743286932301</v>
      </c>
      <c r="F750" s="68">
        <v>35.172064777327897</v>
      </c>
      <c r="G750" s="71">
        <v>0.24934735631425001</v>
      </c>
      <c r="H750" s="68">
        <v>23.076923076923102</v>
      </c>
      <c r="I750" s="71">
        <v>3.10527036713341E-2</v>
      </c>
      <c r="J750" s="68">
        <v>55.414979757085</v>
      </c>
      <c r="K750" s="71">
        <v>0.223862238622386</v>
      </c>
      <c r="L750" s="68">
        <v>43.269230769230802</v>
      </c>
    </row>
    <row r="751" spans="1:12" x14ac:dyDescent="0.2">
      <c r="A751" s="72" t="s">
        <v>1831</v>
      </c>
      <c r="B751" s="66" t="s">
        <v>1832</v>
      </c>
      <c r="C751" s="67">
        <v>45</v>
      </c>
      <c r="D751" s="67" t="s">
        <v>343</v>
      </c>
      <c r="E751" s="71">
        <v>0.14344314535670699</v>
      </c>
      <c r="F751" s="68">
        <v>22.3684210526316</v>
      </c>
      <c r="G751" s="71">
        <v>0.24419182829550001</v>
      </c>
      <c r="H751" s="68">
        <v>18.5222672064777</v>
      </c>
      <c r="I751" s="71">
        <v>1.8855934957893599E-2</v>
      </c>
      <c r="J751" s="68">
        <v>42.813765182186202</v>
      </c>
      <c r="K751" s="71">
        <v>0.16728167281672801</v>
      </c>
      <c r="L751" s="68">
        <v>28.744939271255099</v>
      </c>
    </row>
    <row r="752" spans="1:12" x14ac:dyDescent="0.2">
      <c r="A752" s="72" t="s">
        <v>1833</v>
      </c>
      <c r="B752" s="66" t="s">
        <v>1834</v>
      </c>
      <c r="C752" s="67">
        <v>45</v>
      </c>
      <c r="D752" s="67" t="s">
        <v>343</v>
      </c>
      <c r="E752" s="71">
        <v>0.122645115700924</v>
      </c>
      <c r="F752" s="68">
        <v>12.1963562753036</v>
      </c>
      <c r="G752" s="71">
        <v>0.19943931222116701</v>
      </c>
      <c r="H752" s="68">
        <v>8.6032388663967598</v>
      </c>
      <c r="I752" s="71">
        <v>1.21436206487807E-3</v>
      </c>
      <c r="J752" s="68">
        <v>4.0991902834008096</v>
      </c>
      <c r="K752" s="71">
        <v>0.16728167281672801</v>
      </c>
      <c r="L752" s="68">
        <v>28.744939271255099</v>
      </c>
    </row>
    <row r="753" spans="1:12" x14ac:dyDescent="0.2">
      <c r="A753" s="72" t="s">
        <v>1835</v>
      </c>
      <c r="B753" s="66" t="s">
        <v>1836</v>
      </c>
      <c r="C753" s="67">
        <v>45</v>
      </c>
      <c r="D753" s="67" t="s">
        <v>343</v>
      </c>
      <c r="E753" s="71">
        <v>0.131988844258418</v>
      </c>
      <c r="F753" s="68">
        <v>16.346153846153801</v>
      </c>
      <c r="G753" s="71">
        <v>0.21430101688182401</v>
      </c>
      <c r="H753" s="68">
        <v>10.1720647773279</v>
      </c>
      <c r="I753" s="71">
        <v>3.6524064478916297E-2</v>
      </c>
      <c r="J753" s="68">
        <v>59.919028340080999</v>
      </c>
      <c r="K753" s="71">
        <v>0.14514145141451401</v>
      </c>
      <c r="L753" s="68">
        <v>22.267206477732799</v>
      </c>
    </row>
    <row r="754" spans="1:12" x14ac:dyDescent="0.2">
      <c r="A754" s="72" t="s">
        <v>1837</v>
      </c>
      <c r="B754" s="66" t="s">
        <v>1838</v>
      </c>
      <c r="C754" s="67">
        <v>45</v>
      </c>
      <c r="D754" s="67" t="s">
        <v>343</v>
      </c>
      <c r="E754" s="71">
        <v>0.131479399875364</v>
      </c>
      <c r="F754" s="68">
        <v>16.093117408906899</v>
      </c>
      <c r="G754" s="71">
        <v>0.243223576534291</v>
      </c>
      <c r="H754" s="68">
        <v>17.864372469635601</v>
      </c>
      <c r="I754" s="71">
        <v>6.07317167728716E-3</v>
      </c>
      <c r="J754" s="68">
        <v>18.0668016194332</v>
      </c>
      <c r="K754" s="71">
        <v>0.14514145141451401</v>
      </c>
      <c r="L754" s="68">
        <v>22.267206477732799</v>
      </c>
    </row>
    <row r="755" spans="1:12" x14ac:dyDescent="0.2">
      <c r="A755" s="72" t="s">
        <v>1839</v>
      </c>
      <c r="B755" s="66" t="s">
        <v>1840</v>
      </c>
      <c r="C755" s="67">
        <v>45</v>
      </c>
      <c r="D755" s="67" t="s">
        <v>343</v>
      </c>
      <c r="E755" s="71">
        <v>0.13218367222046201</v>
      </c>
      <c r="F755" s="68">
        <v>16.497975708502</v>
      </c>
      <c r="G755" s="71">
        <v>0.22292466237865</v>
      </c>
      <c r="H755" s="68">
        <v>11.690283400809699</v>
      </c>
      <c r="I755" s="71">
        <v>1.4246322655155101E-3</v>
      </c>
      <c r="J755" s="68">
        <v>4.8076923076923102</v>
      </c>
      <c r="K755" s="71">
        <v>0.17220172201722</v>
      </c>
      <c r="L755" s="68">
        <v>30.010121457489898</v>
      </c>
    </row>
    <row r="756" spans="1:12" x14ac:dyDescent="0.2">
      <c r="A756" s="72" t="s">
        <v>1841</v>
      </c>
      <c r="B756" s="66" t="s">
        <v>1842</v>
      </c>
      <c r="C756" s="67">
        <v>45</v>
      </c>
      <c r="D756" s="67" t="s">
        <v>343</v>
      </c>
      <c r="E756" s="71">
        <v>0.101356908197742</v>
      </c>
      <c r="F756" s="68">
        <v>5.1113360323886603</v>
      </c>
      <c r="G756" s="71">
        <v>0.11853247367832501</v>
      </c>
      <c r="H756" s="68">
        <v>3.6437246963562799</v>
      </c>
      <c r="I756" s="71">
        <v>3.4964304966966699E-3</v>
      </c>
      <c r="J756" s="68">
        <v>10.931174089068801</v>
      </c>
      <c r="K756" s="71">
        <v>0.18204182041820399</v>
      </c>
      <c r="L756" s="68">
        <v>32.692307692307701</v>
      </c>
    </row>
    <row r="757" spans="1:12" x14ac:dyDescent="0.2">
      <c r="A757" s="72" t="s">
        <v>1843</v>
      </c>
      <c r="B757" s="66" t="s">
        <v>1844</v>
      </c>
      <c r="C757" s="67">
        <v>45</v>
      </c>
      <c r="D757" s="67" t="s">
        <v>343</v>
      </c>
      <c r="E757" s="71">
        <v>0.13946033944783501</v>
      </c>
      <c r="F757" s="68">
        <v>20.5465587044534</v>
      </c>
      <c r="G757" s="71">
        <v>0.22746236628889499</v>
      </c>
      <c r="H757" s="68">
        <v>12.9048582995951</v>
      </c>
      <c r="I757" s="71">
        <v>1.37968808368964E-2</v>
      </c>
      <c r="J757" s="68">
        <v>34.463562753036399</v>
      </c>
      <c r="K757" s="71">
        <v>0.177121771217712</v>
      </c>
      <c r="L757" s="68">
        <v>31.275303643724701</v>
      </c>
    </row>
    <row r="758" spans="1:12" x14ac:dyDescent="0.2">
      <c r="A758" s="72" t="s">
        <v>1845</v>
      </c>
      <c r="B758" s="66" t="s">
        <v>1846</v>
      </c>
      <c r="C758" s="67">
        <v>45</v>
      </c>
      <c r="D758" s="67" t="s">
        <v>343</v>
      </c>
      <c r="E758" s="71">
        <v>0.14144514301314401</v>
      </c>
      <c r="F758" s="68">
        <v>21.659919028340099</v>
      </c>
      <c r="G758" s="71">
        <v>0.24257227201746001</v>
      </c>
      <c r="H758" s="68">
        <v>17.459514170040499</v>
      </c>
      <c r="I758" s="71">
        <v>1.4481484205242E-2</v>
      </c>
      <c r="J758" s="68">
        <v>35.880566801619402</v>
      </c>
      <c r="K758" s="71">
        <v>0.16728167281672801</v>
      </c>
      <c r="L758" s="68">
        <v>28.744939271255099</v>
      </c>
    </row>
    <row r="759" spans="1:12" x14ac:dyDescent="0.2">
      <c r="A759" s="72" t="s">
        <v>1847</v>
      </c>
      <c r="B759" s="66" t="s">
        <v>1848</v>
      </c>
      <c r="C759" s="67">
        <v>45</v>
      </c>
      <c r="D759" s="67" t="s">
        <v>343</v>
      </c>
      <c r="E759" s="71">
        <v>0.106960987853758</v>
      </c>
      <c r="F759" s="68">
        <v>6.68016194331984</v>
      </c>
      <c r="G759" s="71">
        <v>0.18325089239238301</v>
      </c>
      <c r="H759" s="68">
        <v>7.0344129554655899</v>
      </c>
      <c r="I759" s="71">
        <v>7.2507673558514204E-3</v>
      </c>
      <c r="J759" s="68">
        <v>21.3056680161943</v>
      </c>
      <c r="K759" s="71">
        <v>0.130381303813038</v>
      </c>
      <c r="L759" s="68">
        <v>18.572874493927099</v>
      </c>
    </row>
    <row r="760" spans="1:12" x14ac:dyDescent="0.2">
      <c r="A760" s="72" t="s">
        <v>1849</v>
      </c>
      <c r="B760" s="66" t="s">
        <v>1850</v>
      </c>
      <c r="C760" s="67">
        <v>45</v>
      </c>
      <c r="D760" s="67" t="s">
        <v>343</v>
      </c>
      <c r="E760" s="71">
        <v>9.1870210706573793E-2</v>
      </c>
      <c r="F760" s="68">
        <v>2.42914979757085</v>
      </c>
      <c r="G760" s="71">
        <v>0.146229212261443</v>
      </c>
      <c r="H760" s="68">
        <v>5.16194331983806</v>
      </c>
      <c r="I760" s="71">
        <v>1.46014064548604E-3</v>
      </c>
      <c r="J760" s="68">
        <v>5.0607287449392704</v>
      </c>
      <c r="K760" s="71">
        <v>0.12792127921279201</v>
      </c>
      <c r="L760" s="68">
        <v>17.965587044534399</v>
      </c>
    </row>
    <row r="761" spans="1:12" x14ac:dyDescent="0.2">
      <c r="A761" s="72" t="s">
        <v>1851</v>
      </c>
      <c r="B761" s="66" t="s">
        <v>1852</v>
      </c>
      <c r="C761" s="67">
        <v>45</v>
      </c>
      <c r="D761" s="67" t="s">
        <v>343</v>
      </c>
      <c r="E761" s="71">
        <v>0.119778996748421</v>
      </c>
      <c r="F761" s="68">
        <v>10.8805668016194</v>
      </c>
      <c r="G761" s="71">
        <v>0.22358980407474299</v>
      </c>
      <c r="H761" s="68">
        <v>11.8927125506073</v>
      </c>
      <c r="I761" s="71">
        <v>2.9058577572369298E-3</v>
      </c>
      <c r="J761" s="68">
        <v>9.2611336032388696</v>
      </c>
      <c r="K761" s="71">
        <v>0.132841328413284</v>
      </c>
      <c r="L761" s="68">
        <v>19.028340080971699</v>
      </c>
    </row>
    <row r="762" spans="1:12" x14ac:dyDescent="0.2">
      <c r="A762" s="72" t="s">
        <v>1853</v>
      </c>
      <c r="B762" s="66" t="s">
        <v>1854</v>
      </c>
      <c r="C762" s="67">
        <v>45</v>
      </c>
      <c r="D762" s="67" t="s">
        <v>343</v>
      </c>
      <c r="E762" s="71">
        <v>0.101375358850255</v>
      </c>
      <c r="F762" s="68">
        <v>5.16194331983806</v>
      </c>
      <c r="G762" s="71">
        <v>0.16405505372470899</v>
      </c>
      <c r="H762" s="68">
        <v>5.7692307692307701</v>
      </c>
      <c r="I762" s="71">
        <v>2.30964521227946E-3</v>
      </c>
      <c r="J762" s="68">
        <v>7.4898785425101204</v>
      </c>
      <c r="K762" s="71">
        <v>0.13776137761377599</v>
      </c>
      <c r="L762" s="68">
        <v>20.597165991902799</v>
      </c>
    </row>
    <row r="763" spans="1:12" x14ac:dyDescent="0.2">
      <c r="A763" s="72" t="s">
        <v>1855</v>
      </c>
      <c r="B763" s="66" t="s">
        <v>1856</v>
      </c>
      <c r="C763" s="67">
        <v>45</v>
      </c>
      <c r="D763" s="67" t="s">
        <v>343</v>
      </c>
      <c r="E763" s="71">
        <v>8.32251269798404E-2</v>
      </c>
      <c r="F763" s="68">
        <v>1.3663967611336001</v>
      </c>
      <c r="G763" s="71">
        <v>0.11358191738105899</v>
      </c>
      <c r="H763" s="68">
        <v>3.3906882591093099</v>
      </c>
      <c r="I763" s="71">
        <v>5.7121597454244596E-3</v>
      </c>
      <c r="J763" s="68">
        <v>17.054655870445298</v>
      </c>
      <c r="K763" s="71">
        <v>0.130381303813038</v>
      </c>
      <c r="L763" s="68">
        <v>18.572874493927099</v>
      </c>
    </row>
    <row r="764" spans="1:12" x14ac:dyDescent="0.2">
      <c r="A764" s="72" t="s">
        <v>1857</v>
      </c>
      <c r="B764" s="66" t="s">
        <v>1858</v>
      </c>
      <c r="C764" s="67">
        <v>45</v>
      </c>
      <c r="D764" s="67" t="s">
        <v>343</v>
      </c>
      <c r="E764" s="71">
        <v>0.135426194001803</v>
      </c>
      <c r="F764" s="68">
        <v>17.864372469635601</v>
      </c>
      <c r="G764" s="71">
        <v>0.193388742466646</v>
      </c>
      <c r="H764" s="68">
        <v>7.8441295546558703</v>
      </c>
      <c r="I764" s="71">
        <v>1.11678223185918E-2</v>
      </c>
      <c r="J764" s="68">
        <v>30.060728744939301</v>
      </c>
      <c r="K764" s="71">
        <v>0.201722017220172</v>
      </c>
      <c r="L764" s="68">
        <v>38.157894736842103</v>
      </c>
    </row>
    <row r="765" spans="1:12" x14ac:dyDescent="0.2">
      <c r="A765" s="72" t="s">
        <v>1859</v>
      </c>
      <c r="B765" s="66" t="s">
        <v>1860</v>
      </c>
      <c r="C765" s="67">
        <v>45</v>
      </c>
      <c r="D765" s="67" t="s">
        <v>343</v>
      </c>
      <c r="E765" s="71">
        <v>6.2887109020636198E-2</v>
      </c>
      <c r="F765" s="68">
        <v>0.50607287449392702</v>
      </c>
      <c r="G765" s="71">
        <v>3.4213205107415302E-2</v>
      </c>
      <c r="H765" s="68">
        <v>1.4676113360323899</v>
      </c>
      <c r="I765" s="71">
        <v>1.92659673924103E-3</v>
      </c>
      <c r="J765" s="68">
        <v>6.3765182186234801</v>
      </c>
      <c r="K765" s="71">
        <v>0.152521525215252</v>
      </c>
      <c r="L765" s="68">
        <v>24.443319838056699</v>
      </c>
    </row>
    <row r="766" spans="1:12" x14ac:dyDescent="0.2">
      <c r="A766" s="72" t="s">
        <v>1861</v>
      </c>
      <c r="B766" s="66" t="s">
        <v>1862</v>
      </c>
      <c r="C766" s="67">
        <v>66</v>
      </c>
      <c r="D766" s="67" t="s">
        <v>343</v>
      </c>
      <c r="E766" s="71">
        <v>9.8564641098741496E-2</v>
      </c>
      <c r="F766" s="68">
        <v>11.926605504587201</v>
      </c>
      <c r="G766" s="71">
        <v>0.253253322479849</v>
      </c>
      <c r="H766" s="68">
        <v>66.055045871559599</v>
      </c>
      <c r="I766" s="71">
        <v>3.2493651214253197E-2</v>
      </c>
      <c r="J766" s="68">
        <v>43.302752293578003</v>
      </c>
      <c r="K766" s="71">
        <v>9.9469496021220398E-3</v>
      </c>
      <c r="L766" s="68">
        <v>4.9541284403669703</v>
      </c>
    </row>
    <row r="767" spans="1:12" x14ac:dyDescent="0.2">
      <c r="A767" s="72" t="s">
        <v>1863</v>
      </c>
      <c r="B767" s="66" t="s">
        <v>1864</v>
      </c>
      <c r="C767" s="67">
        <v>66</v>
      </c>
      <c r="D767" s="67" t="s">
        <v>343</v>
      </c>
      <c r="E767" s="71">
        <v>0.120895478731027</v>
      </c>
      <c r="F767" s="68">
        <v>27.5229357798165</v>
      </c>
      <c r="G767" s="71">
        <v>0.24999993912243099</v>
      </c>
      <c r="H767" s="68">
        <v>46.055045871559599</v>
      </c>
      <c r="I767" s="71">
        <v>3.3110900253672602E-2</v>
      </c>
      <c r="J767" s="68">
        <v>43.853211009174302</v>
      </c>
      <c r="K767" s="71">
        <v>7.9575596816976304E-2</v>
      </c>
      <c r="L767" s="68">
        <v>31.0091743119266</v>
      </c>
    </row>
    <row r="768" spans="1:12" x14ac:dyDescent="0.2">
      <c r="A768" s="72" t="s">
        <v>1865</v>
      </c>
      <c r="B768" s="66" t="s">
        <v>1866</v>
      </c>
      <c r="C768" s="67">
        <v>45</v>
      </c>
      <c r="D768" s="67" t="s">
        <v>343</v>
      </c>
      <c r="E768" s="71">
        <v>0.10045384687622801</v>
      </c>
      <c r="F768" s="68">
        <v>4.6052631578947398</v>
      </c>
      <c r="G768" s="71">
        <v>0.25</v>
      </c>
      <c r="H768" s="68">
        <v>44.635627530364403</v>
      </c>
      <c r="I768" s="71">
        <v>4.6210732240085399E-3</v>
      </c>
      <c r="J768" s="68">
        <v>14.17004048583</v>
      </c>
      <c r="K768" s="71">
        <v>4.6740467404674003E-2</v>
      </c>
      <c r="L768" s="68">
        <v>5.9210526315789496</v>
      </c>
    </row>
    <row r="769" spans="1:12" x14ac:dyDescent="0.2">
      <c r="A769" s="72" t="s">
        <v>1867</v>
      </c>
      <c r="B769" s="66" t="s">
        <v>1868</v>
      </c>
      <c r="C769" s="67">
        <v>66</v>
      </c>
      <c r="D769" s="67" t="s">
        <v>343</v>
      </c>
      <c r="E769" s="71">
        <v>0.13065352583200401</v>
      </c>
      <c r="F769" s="68">
        <v>31.192660550458701</v>
      </c>
      <c r="G769" s="71">
        <v>0.247239115855931</v>
      </c>
      <c r="H769" s="68">
        <v>38.165137614678898</v>
      </c>
      <c r="I769" s="71">
        <v>8.8355413894723706E-2</v>
      </c>
      <c r="J769" s="68">
        <v>71.192660550458697</v>
      </c>
      <c r="K769" s="71">
        <v>5.6366047745358201E-2</v>
      </c>
      <c r="L769" s="68">
        <v>24.220183486238501</v>
      </c>
    </row>
    <row r="770" spans="1:12" x14ac:dyDescent="0.2">
      <c r="A770" s="72" t="s">
        <v>1869</v>
      </c>
      <c r="B770" s="66" t="s">
        <v>1870</v>
      </c>
      <c r="C770" s="67">
        <v>45</v>
      </c>
      <c r="D770" s="67" t="s">
        <v>343</v>
      </c>
      <c r="E770" s="71">
        <v>0.117148536020958</v>
      </c>
      <c r="F770" s="68">
        <v>10.0202429149798</v>
      </c>
      <c r="G770" s="71">
        <v>0.25</v>
      </c>
      <c r="H770" s="68">
        <v>44.635627530364403</v>
      </c>
      <c r="I770" s="71">
        <v>3.5024943856231699E-2</v>
      </c>
      <c r="J770" s="68">
        <v>59.008097165991899</v>
      </c>
      <c r="K770" s="71">
        <v>6.6420664206642097E-2</v>
      </c>
      <c r="L770" s="68">
        <v>7.4898785425101204</v>
      </c>
    </row>
    <row r="771" spans="1:12" x14ac:dyDescent="0.2">
      <c r="A771" s="72" t="s">
        <v>1871</v>
      </c>
      <c r="B771" s="66" t="s">
        <v>1872</v>
      </c>
      <c r="C771" s="67">
        <v>45</v>
      </c>
      <c r="D771" s="67" t="s">
        <v>343</v>
      </c>
      <c r="E771" s="71">
        <v>0.102087056710693</v>
      </c>
      <c r="F771" s="68">
        <v>5.3643724696356303</v>
      </c>
      <c r="G771" s="71">
        <v>0.25</v>
      </c>
      <c r="H771" s="68">
        <v>44.635627530364403</v>
      </c>
      <c r="I771" s="71">
        <v>9.5207027274046008E-3</v>
      </c>
      <c r="J771" s="68">
        <v>26.973684210526301</v>
      </c>
      <c r="K771" s="71">
        <v>4.6740467404674003E-2</v>
      </c>
      <c r="L771" s="68">
        <v>5.9210526315789496</v>
      </c>
    </row>
    <row r="772" spans="1:12" x14ac:dyDescent="0.2">
      <c r="A772" s="72" t="s">
        <v>1873</v>
      </c>
      <c r="B772" s="66" t="s">
        <v>1874</v>
      </c>
      <c r="C772" s="67">
        <v>45</v>
      </c>
      <c r="D772" s="67" t="s">
        <v>343</v>
      </c>
      <c r="E772" s="71">
        <v>0.11690410512744</v>
      </c>
      <c r="F772" s="68">
        <v>9.8178137651821906</v>
      </c>
      <c r="G772" s="71">
        <v>0.24948931229249199</v>
      </c>
      <c r="H772" s="68">
        <v>23.279352226720601</v>
      </c>
      <c r="I772" s="71">
        <v>2.7422265082446599E-2</v>
      </c>
      <c r="J772" s="68">
        <v>52.378542510121498</v>
      </c>
      <c r="K772" s="71">
        <v>7.3800738007380004E-2</v>
      </c>
      <c r="L772" s="68">
        <v>8.1477732793522293</v>
      </c>
    </row>
    <row r="773" spans="1:12" x14ac:dyDescent="0.2">
      <c r="A773" s="72" t="s">
        <v>1875</v>
      </c>
      <c r="B773" s="66" t="s">
        <v>1876</v>
      </c>
      <c r="C773" s="67">
        <v>45</v>
      </c>
      <c r="D773" s="67" t="s">
        <v>343</v>
      </c>
      <c r="E773" s="71">
        <v>9.2257426209343199E-2</v>
      </c>
      <c r="F773" s="68">
        <v>2.5303643724696401</v>
      </c>
      <c r="G773" s="71">
        <v>0.25876336349094797</v>
      </c>
      <c r="H773" s="68">
        <v>63.866396761133601</v>
      </c>
      <c r="I773" s="71">
        <v>5.70879213585133E-3</v>
      </c>
      <c r="J773" s="68">
        <v>17.0040485829959</v>
      </c>
      <c r="K773" s="71">
        <v>1.230012300123E-2</v>
      </c>
      <c r="L773" s="68">
        <v>2.58097165991903</v>
      </c>
    </row>
    <row r="774" spans="1:12" x14ac:dyDescent="0.2">
      <c r="A774" s="72" t="s">
        <v>1877</v>
      </c>
      <c r="B774" s="66" t="s">
        <v>1878</v>
      </c>
      <c r="C774" s="67">
        <v>45</v>
      </c>
      <c r="D774" s="67" t="s">
        <v>343</v>
      </c>
      <c r="E774" s="71">
        <v>0.118790317219251</v>
      </c>
      <c r="F774" s="68">
        <v>10.526315789473699</v>
      </c>
      <c r="G774" s="71">
        <v>0.25</v>
      </c>
      <c r="H774" s="68">
        <v>44.635627530364403</v>
      </c>
      <c r="I774" s="71">
        <v>2.0270090649142099E-2</v>
      </c>
      <c r="J774" s="68">
        <v>44.635627530364403</v>
      </c>
      <c r="K774" s="71">
        <v>8.61008610086101E-2</v>
      </c>
      <c r="L774" s="68">
        <v>9.8684210526315805</v>
      </c>
    </row>
    <row r="775" spans="1:12" x14ac:dyDescent="0.2">
      <c r="A775" s="72" t="s">
        <v>1879</v>
      </c>
      <c r="B775" s="66" t="s">
        <v>1880</v>
      </c>
      <c r="C775" s="67">
        <v>45</v>
      </c>
      <c r="D775" s="67" t="s">
        <v>343</v>
      </c>
      <c r="E775" s="71">
        <v>0.111721923716865</v>
      </c>
      <c r="F775" s="68">
        <v>7.9959514170040498</v>
      </c>
      <c r="G775" s="71">
        <v>0.24649215191111501</v>
      </c>
      <c r="H775" s="68">
        <v>20.091093117408899</v>
      </c>
      <c r="I775" s="71">
        <v>2.7173004233330501E-2</v>
      </c>
      <c r="J775" s="68">
        <v>51.973684210526301</v>
      </c>
      <c r="K775" s="71">
        <v>6.1500615006150103E-2</v>
      </c>
      <c r="L775" s="68">
        <v>6.9838056680161902</v>
      </c>
    </row>
    <row r="776" spans="1:12" x14ac:dyDescent="0.2">
      <c r="A776" s="72" t="s">
        <v>1881</v>
      </c>
      <c r="B776" s="66" t="s">
        <v>1882</v>
      </c>
      <c r="C776" s="67">
        <v>66</v>
      </c>
      <c r="D776" s="67" t="s">
        <v>343</v>
      </c>
      <c r="E776" s="71">
        <v>9.71432479951128E-2</v>
      </c>
      <c r="F776" s="68">
        <v>11.3761467889908</v>
      </c>
      <c r="G776" s="71">
        <v>0.24483778612152399</v>
      </c>
      <c r="H776" s="68">
        <v>33.394495412844002</v>
      </c>
      <c r="I776" s="71">
        <v>3.3329358394318401E-2</v>
      </c>
      <c r="J776" s="68">
        <v>44.403669724770602</v>
      </c>
      <c r="K776" s="71">
        <v>1.32625994694961E-2</v>
      </c>
      <c r="L776" s="68">
        <v>6.2385321100917404</v>
      </c>
    </row>
    <row r="777" spans="1:12" x14ac:dyDescent="0.2">
      <c r="A777" s="72" t="s">
        <v>1756</v>
      </c>
      <c r="B777" s="66" t="s">
        <v>1883</v>
      </c>
      <c r="C777" s="67">
        <v>66</v>
      </c>
      <c r="D777" s="67" t="s">
        <v>343</v>
      </c>
      <c r="E777" s="71">
        <v>0.107025993588884</v>
      </c>
      <c r="F777" s="68">
        <v>18.348623853210999</v>
      </c>
      <c r="G777" s="71">
        <v>0.280719963749336</v>
      </c>
      <c r="H777" s="68">
        <v>83.853211009174302</v>
      </c>
      <c r="I777" s="71">
        <v>2.0464117813070799E-2</v>
      </c>
      <c r="J777" s="68">
        <v>31.376146788990798</v>
      </c>
      <c r="K777" s="71">
        <v>1.98938992042441E-2</v>
      </c>
      <c r="L777" s="68">
        <v>8.8073394495412796</v>
      </c>
    </row>
    <row r="778" spans="1:12" x14ac:dyDescent="0.2">
      <c r="A778" s="72" t="s">
        <v>1884</v>
      </c>
      <c r="B778" s="66" t="s">
        <v>1885</v>
      </c>
      <c r="C778" s="67">
        <v>45</v>
      </c>
      <c r="D778" s="67" t="s">
        <v>343</v>
      </c>
      <c r="E778" s="71">
        <v>8.1904683998123201E-2</v>
      </c>
      <c r="F778" s="68">
        <v>1.26518218623482</v>
      </c>
      <c r="G778" s="71">
        <v>0.24200295546270201</v>
      </c>
      <c r="H778" s="68">
        <v>17.054655870445298</v>
      </c>
      <c r="I778" s="71">
        <v>3.71109653166751E-3</v>
      </c>
      <c r="J778" s="68">
        <v>11.6396761133603</v>
      </c>
      <c r="K778" s="71">
        <v>0</v>
      </c>
      <c r="L778" s="68">
        <v>1.1133603238866401</v>
      </c>
    </row>
    <row r="779" spans="1:12" x14ac:dyDescent="0.2">
      <c r="A779" s="72" t="s">
        <v>1886</v>
      </c>
      <c r="B779" s="66" t="s">
        <v>1887</v>
      </c>
      <c r="C779" s="67">
        <v>66</v>
      </c>
      <c r="D779" s="67" t="s">
        <v>343</v>
      </c>
      <c r="E779" s="71">
        <v>9.5990634430918001E-2</v>
      </c>
      <c r="F779" s="68">
        <v>10.825688073394501</v>
      </c>
      <c r="G779" s="71">
        <v>0.24011665723640199</v>
      </c>
      <c r="H779" s="68">
        <v>28.623853211009202</v>
      </c>
      <c r="I779" s="71">
        <v>3.1276996719482399E-2</v>
      </c>
      <c r="J779" s="68">
        <v>42.385321100917402</v>
      </c>
      <c r="K779" s="71">
        <v>1.6578249336870101E-2</v>
      </c>
      <c r="L779" s="68">
        <v>7.7064220183486203</v>
      </c>
    </row>
    <row r="780" spans="1:12" x14ac:dyDescent="0.2">
      <c r="A780" s="72" t="s">
        <v>1888</v>
      </c>
      <c r="B780" s="66" t="s">
        <v>1889</v>
      </c>
      <c r="C780" s="67">
        <v>45</v>
      </c>
      <c r="D780" s="67" t="s">
        <v>343</v>
      </c>
      <c r="E780" s="71">
        <v>9.1885405979961504E-2</v>
      </c>
      <c r="F780" s="68">
        <v>2.4797570850202399</v>
      </c>
      <c r="G780" s="71">
        <v>0.24575023895103301</v>
      </c>
      <c r="H780" s="68">
        <v>19.331983805667999</v>
      </c>
      <c r="I780" s="71">
        <v>2.9905978988851899E-2</v>
      </c>
      <c r="J780" s="68">
        <v>54.554655870445302</v>
      </c>
      <c r="K780" s="71">
        <v>0</v>
      </c>
      <c r="L780" s="68">
        <v>1.1133603238866401</v>
      </c>
    </row>
    <row r="781" spans="1:12" x14ac:dyDescent="0.2">
      <c r="A781" s="72" t="s">
        <v>1890</v>
      </c>
      <c r="B781" s="66" t="s">
        <v>1891</v>
      </c>
      <c r="C781" s="67">
        <v>45</v>
      </c>
      <c r="D781" s="67" t="s">
        <v>343</v>
      </c>
      <c r="E781" s="71">
        <v>2.77022211772588E-2</v>
      </c>
      <c r="F781" s="68">
        <v>0.10121457489878501</v>
      </c>
      <c r="G781" s="71">
        <v>7.2812595106358E-2</v>
      </c>
      <c r="H781" s="68">
        <v>2.1761133603238898</v>
      </c>
      <c r="I781" s="71">
        <v>1.02940684254184E-2</v>
      </c>
      <c r="J781" s="68">
        <v>28.087044534413</v>
      </c>
      <c r="K781" s="71">
        <v>0</v>
      </c>
      <c r="L781" s="68">
        <v>1.1133603238866401</v>
      </c>
    </row>
    <row r="782" spans="1:12" x14ac:dyDescent="0.2">
      <c r="A782" s="72" t="s">
        <v>1892</v>
      </c>
      <c r="B782" s="66" t="s">
        <v>1893</v>
      </c>
      <c r="C782" s="67">
        <v>45</v>
      </c>
      <c r="D782" s="67" t="s">
        <v>343</v>
      </c>
      <c r="E782" s="71">
        <v>9.2440901054689995E-2</v>
      </c>
      <c r="F782" s="68">
        <v>2.58097165991903</v>
      </c>
      <c r="G782" s="71">
        <v>0.24970983695181301</v>
      </c>
      <c r="H782" s="68">
        <v>23.582995951417001</v>
      </c>
      <c r="I782" s="71">
        <v>2.02327924115186E-2</v>
      </c>
      <c r="J782" s="68">
        <v>44.585020242915</v>
      </c>
      <c r="K782" s="71">
        <v>7.3800738007380098E-3</v>
      </c>
      <c r="L782" s="68">
        <v>1.82186234817814</v>
      </c>
    </row>
    <row r="783" spans="1:12" x14ac:dyDescent="0.2">
      <c r="A783" s="72" t="s">
        <v>1894</v>
      </c>
      <c r="B783" s="66" t="s">
        <v>1895</v>
      </c>
      <c r="C783" s="67">
        <v>45</v>
      </c>
      <c r="D783" s="67" t="s">
        <v>343</v>
      </c>
      <c r="E783" s="71">
        <v>9.5172436351792802E-2</v>
      </c>
      <c r="F783" s="68">
        <v>3.23886639676113</v>
      </c>
      <c r="G783" s="71">
        <v>0.21775886567300801</v>
      </c>
      <c r="H783" s="68">
        <v>10.5769230769231</v>
      </c>
      <c r="I783" s="71">
        <v>6.5298418782124307E-2</v>
      </c>
      <c r="J783" s="68">
        <v>72.368421052631604</v>
      </c>
      <c r="K783" s="71">
        <v>2.4600246002460099E-3</v>
      </c>
      <c r="L783" s="68">
        <v>1.3663967611336001</v>
      </c>
    </row>
    <row r="784" spans="1:12" x14ac:dyDescent="0.2">
      <c r="A784" s="72" t="s">
        <v>1896</v>
      </c>
      <c r="B784" s="66" t="s">
        <v>1897</v>
      </c>
      <c r="C784" s="67">
        <v>45</v>
      </c>
      <c r="D784" s="67" t="s">
        <v>343</v>
      </c>
      <c r="E784" s="71">
        <v>9.8338826739462204E-2</v>
      </c>
      <c r="F784" s="68">
        <v>3.99797570850202</v>
      </c>
      <c r="G784" s="71">
        <v>0.241561611690707</v>
      </c>
      <c r="H784" s="68">
        <v>16.852226720647799</v>
      </c>
      <c r="I784" s="71">
        <v>4.1154745526449099E-2</v>
      </c>
      <c r="J784" s="68">
        <v>62.095141700404902</v>
      </c>
      <c r="K784" s="71">
        <v>1.230012300123E-2</v>
      </c>
      <c r="L784" s="68">
        <v>2.58097165991903</v>
      </c>
    </row>
    <row r="785" spans="1:12" x14ac:dyDescent="0.2">
      <c r="A785" s="72" t="s">
        <v>1898</v>
      </c>
      <c r="B785" s="66" t="s">
        <v>1899</v>
      </c>
      <c r="C785" s="67">
        <v>45</v>
      </c>
      <c r="D785" s="67" t="s">
        <v>343</v>
      </c>
      <c r="E785" s="71">
        <v>0.19564183808750499</v>
      </c>
      <c r="F785" s="68">
        <v>46.508097165991899</v>
      </c>
      <c r="G785" s="71">
        <v>0.26146886775316802</v>
      </c>
      <c r="H785" s="68">
        <v>65.890688259109297</v>
      </c>
      <c r="I785" s="71">
        <v>0.26887608070369001</v>
      </c>
      <c r="J785" s="68">
        <v>93.876518218623502</v>
      </c>
      <c r="K785" s="71">
        <v>5.6580565805658102E-2</v>
      </c>
      <c r="L785" s="68">
        <v>6.42712550607287</v>
      </c>
    </row>
    <row r="786" spans="1:12" x14ac:dyDescent="0.2">
      <c r="A786" s="72" t="s">
        <v>1900</v>
      </c>
      <c r="B786" s="66" t="s">
        <v>1901</v>
      </c>
      <c r="C786" s="67">
        <v>45</v>
      </c>
      <c r="D786" s="67" t="s">
        <v>343</v>
      </c>
      <c r="E786" s="71">
        <v>0.118008979345057</v>
      </c>
      <c r="F786" s="68">
        <v>10.2732793522267</v>
      </c>
      <c r="G786" s="71">
        <v>0.24649170543034599</v>
      </c>
      <c r="H786" s="68">
        <v>20.040485829959501</v>
      </c>
      <c r="I786" s="71">
        <v>3.6194519197691101E-2</v>
      </c>
      <c r="J786" s="68">
        <v>59.716599190283397</v>
      </c>
      <c r="K786" s="71">
        <v>7.1340713407133993E-2</v>
      </c>
      <c r="L786" s="68">
        <v>7.7935222672064803</v>
      </c>
    </row>
    <row r="787" spans="1:12" x14ac:dyDescent="0.2">
      <c r="A787" s="72" t="s">
        <v>1902</v>
      </c>
      <c r="B787" s="66" t="s">
        <v>1903</v>
      </c>
      <c r="C787" s="67">
        <v>45</v>
      </c>
      <c r="D787" s="67" t="s">
        <v>343</v>
      </c>
      <c r="E787" s="71">
        <v>0.179345957991424</v>
      </c>
      <c r="F787" s="68">
        <v>39.929149797570901</v>
      </c>
      <c r="G787" s="71">
        <v>0.35430052810365598</v>
      </c>
      <c r="H787" s="68">
        <v>84.564777327935204</v>
      </c>
      <c r="I787" s="71">
        <v>0.105016558662743</v>
      </c>
      <c r="J787" s="68">
        <v>81.680161943319803</v>
      </c>
      <c r="K787" s="71">
        <v>7.8720787207872095E-2</v>
      </c>
      <c r="L787" s="68">
        <v>8.7550607287449402</v>
      </c>
    </row>
    <row r="788" spans="1:12" x14ac:dyDescent="0.2">
      <c r="A788" s="72" t="s">
        <v>1904</v>
      </c>
      <c r="B788" s="66" t="s">
        <v>1905</v>
      </c>
      <c r="C788" s="67">
        <v>45</v>
      </c>
      <c r="D788" s="67" t="s">
        <v>343</v>
      </c>
      <c r="E788" s="71">
        <v>9.7781440896260396E-2</v>
      </c>
      <c r="F788" s="68">
        <v>3.8967611336032402</v>
      </c>
      <c r="G788" s="71">
        <v>0.236262341707036</v>
      </c>
      <c r="H788" s="68">
        <v>15.030364372469601</v>
      </c>
      <c r="I788" s="71">
        <v>1.28015381773172E-2</v>
      </c>
      <c r="J788" s="68">
        <v>32.692307692307701</v>
      </c>
      <c r="K788" s="71">
        <v>4.4280442804428E-2</v>
      </c>
      <c r="L788" s="68">
        <v>5.4655870445344101</v>
      </c>
    </row>
    <row r="789" spans="1:12" x14ac:dyDescent="0.2">
      <c r="A789" s="72" t="s">
        <v>1906</v>
      </c>
      <c r="B789" s="66" t="s">
        <v>1907</v>
      </c>
      <c r="C789" s="67">
        <v>45</v>
      </c>
      <c r="D789" s="67" t="s">
        <v>343</v>
      </c>
      <c r="E789" s="71">
        <v>9.6613447164127203E-2</v>
      </c>
      <c r="F789" s="68">
        <v>3.5425101214574899</v>
      </c>
      <c r="G789" s="71">
        <v>0.25</v>
      </c>
      <c r="H789" s="68">
        <v>44.635627530364403</v>
      </c>
      <c r="I789" s="71">
        <v>1.27800708896757E-2</v>
      </c>
      <c r="J789" s="68">
        <v>32.641700404858298</v>
      </c>
      <c r="K789" s="71">
        <v>2.7060270602706001E-2</v>
      </c>
      <c r="L789" s="68">
        <v>3.9473684210526301</v>
      </c>
    </row>
    <row r="790" spans="1:12" x14ac:dyDescent="0.2">
      <c r="A790" s="72" t="s">
        <v>1908</v>
      </c>
      <c r="B790" s="66" t="s">
        <v>1909</v>
      </c>
      <c r="C790" s="67">
        <v>45</v>
      </c>
      <c r="D790" s="67" t="s">
        <v>343</v>
      </c>
      <c r="E790" s="71">
        <v>0.129921619216291</v>
      </c>
      <c r="F790" s="68">
        <v>15.637651821862301</v>
      </c>
      <c r="G790" s="71">
        <v>0.25</v>
      </c>
      <c r="H790" s="68">
        <v>44.635627530364403</v>
      </c>
      <c r="I790" s="71">
        <v>3.6443824438541203E-2</v>
      </c>
      <c r="J790" s="68">
        <v>59.868421052631597</v>
      </c>
      <c r="K790" s="71">
        <v>0.10332103321033199</v>
      </c>
      <c r="L790" s="68">
        <v>12.145748987854301</v>
      </c>
    </row>
    <row r="791" spans="1:12" x14ac:dyDescent="0.2">
      <c r="A791" s="72" t="s">
        <v>1910</v>
      </c>
      <c r="B791" s="66" t="s">
        <v>1911</v>
      </c>
      <c r="C791" s="67">
        <v>45</v>
      </c>
      <c r="D791" s="67" t="s">
        <v>343</v>
      </c>
      <c r="E791" s="71">
        <v>0.147057057580402</v>
      </c>
      <c r="F791" s="68">
        <v>24.038461538461501</v>
      </c>
      <c r="G791" s="71">
        <v>0.25044464206313899</v>
      </c>
      <c r="H791" s="68">
        <v>48.026315789473699</v>
      </c>
      <c r="I791" s="71">
        <v>8.2485448267241898E-2</v>
      </c>
      <c r="J791" s="68">
        <v>76.923076923076906</v>
      </c>
      <c r="K791" s="71">
        <v>0.108241082410824</v>
      </c>
      <c r="L791" s="68">
        <v>13.0566801619433</v>
      </c>
    </row>
    <row r="792" spans="1:12" x14ac:dyDescent="0.2">
      <c r="A792" s="72" t="s">
        <v>1912</v>
      </c>
      <c r="B792" s="66" t="s">
        <v>1913</v>
      </c>
      <c r="C792" s="67">
        <v>45</v>
      </c>
      <c r="D792" s="67" t="s">
        <v>343</v>
      </c>
      <c r="E792" s="71">
        <v>0.14443612719624799</v>
      </c>
      <c r="F792" s="68">
        <v>22.773279352226702</v>
      </c>
      <c r="G792" s="71">
        <v>0.25</v>
      </c>
      <c r="H792" s="68">
        <v>44.635627530364403</v>
      </c>
      <c r="I792" s="71">
        <v>5.2927077775704601E-2</v>
      </c>
      <c r="J792" s="68">
        <v>67.611336032388706</v>
      </c>
      <c r="K792" s="71">
        <v>0.130381303813038</v>
      </c>
      <c r="L792" s="68">
        <v>18.572874493927099</v>
      </c>
    </row>
    <row r="793" spans="1:12" x14ac:dyDescent="0.2">
      <c r="A793" s="72" t="s">
        <v>1914</v>
      </c>
      <c r="B793" s="66" t="s">
        <v>1915</v>
      </c>
      <c r="C793" s="67">
        <v>45</v>
      </c>
      <c r="D793" s="67" t="s">
        <v>343</v>
      </c>
      <c r="E793" s="71">
        <v>0.132991819639627</v>
      </c>
      <c r="F793" s="68">
        <v>16.9534412955466</v>
      </c>
      <c r="G793" s="71">
        <v>0.24999999984795701</v>
      </c>
      <c r="H793" s="68">
        <v>28.6943319838057</v>
      </c>
      <c r="I793" s="71">
        <v>1.8594155257885499E-2</v>
      </c>
      <c r="J793" s="68">
        <v>42.358299595141702</v>
      </c>
      <c r="K793" s="71">
        <v>0.130381303813038</v>
      </c>
      <c r="L793" s="68">
        <v>18.572874493927099</v>
      </c>
    </row>
    <row r="794" spans="1:12" x14ac:dyDescent="0.2">
      <c r="A794" s="72" t="s">
        <v>1916</v>
      </c>
      <c r="B794" s="66" t="s">
        <v>1917</v>
      </c>
      <c r="C794" s="67">
        <v>45</v>
      </c>
      <c r="D794" s="67" t="s">
        <v>343</v>
      </c>
      <c r="E794" s="71">
        <v>0.15971852665198899</v>
      </c>
      <c r="F794" s="68">
        <v>30.5668016194332</v>
      </c>
      <c r="G794" s="71">
        <v>0.25355141810436899</v>
      </c>
      <c r="H794" s="68">
        <v>57.135627530364403</v>
      </c>
      <c r="I794" s="71">
        <v>0.10998300564003601</v>
      </c>
      <c r="J794" s="68">
        <v>82.540485829959493</v>
      </c>
      <c r="K794" s="71">
        <v>0.11562115621156201</v>
      </c>
      <c r="L794" s="68">
        <v>14.929149797570901</v>
      </c>
    </row>
    <row r="795" spans="1:12" x14ac:dyDescent="0.2">
      <c r="A795" s="72" t="s">
        <v>1918</v>
      </c>
      <c r="B795" s="66" t="s">
        <v>1919</v>
      </c>
      <c r="C795" s="67">
        <v>45</v>
      </c>
      <c r="D795" s="67" t="s">
        <v>343</v>
      </c>
      <c r="E795" s="71">
        <v>0.113800690981609</v>
      </c>
      <c r="F795" s="68">
        <v>8.7550607287449402</v>
      </c>
      <c r="G795" s="71">
        <v>0.25</v>
      </c>
      <c r="H795" s="68">
        <v>44.635627530364403</v>
      </c>
      <c r="I795" s="71">
        <v>1.02212611367101E-2</v>
      </c>
      <c r="J795" s="68">
        <v>27.985829959514199</v>
      </c>
      <c r="K795" s="71">
        <v>8.1180811808118106E-2</v>
      </c>
      <c r="L795" s="68">
        <v>9.0587044534412993</v>
      </c>
    </row>
    <row r="796" spans="1:12" x14ac:dyDescent="0.2">
      <c r="A796" s="72" t="s">
        <v>1920</v>
      </c>
      <c r="B796" s="66" t="s">
        <v>1921</v>
      </c>
      <c r="C796" s="67">
        <v>45</v>
      </c>
      <c r="D796" s="67" t="s">
        <v>343</v>
      </c>
      <c r="E796" s="71">
        <v>9.7281258633702405E-2</v>
      </c>
      <c r="F796" s="68">
        <v>3.7449392712550602</v>
      </c>
      <c r="G796" s="71">
        <v>0.25</v>
      </c>
      <c r="H796" s="68">
        <v>44.635627530364403</v>
      </c>
      <c r="I796" s="71">
        <v>9.8634560979091405E-3</v>
      </c>
      <c r="J796" s="68">
        <v>27.580971659919001</v>
      </c>
      <c r="K796" s="71">
        <v>3.1980319803198001E-2</v>
      </c>
      <c r="L796" s="68">
        <v>4.3522267206477698</v>
      </c>
    </row>
    <row r="797" spans="1:12" x14ac:dyDescent="0.2">
      <c r="A797" s="72" t="s">
        <v>1922</v>
      </c>
      <c r="B797" s="66" t="s">
        <v>1923</v>
      </c>
      <c r="C797" s="67">
        <v>45</v>
      </c>
      <c r="D797" s="67" t="s">
        <v>343</v>
      </c>
      <c r="E797" s="71">
        <v>0.13635702307331299</v>
      </c>
      <c r="F797" s="68">
        <v>18.319838056680201</v>
      </c>
      <c r="G797" s="71">
        <v>0.25</v>
      </c>
      <c r="H797" s="68">
        <v>44.635627530364403</v>
      </c>
      <c r="I797" s="71">
        <v>7.7890257411821595E-2</v>
      </c>
      <c r="J797" s="68">
        <v>76.113360323886596</v>
      </c>
      <c r="K797" s="71">
        <v>8.1180811808118106E-2</v>
      </c>
      <c r="L797" s="68">
        <v>9.0587044534412993</v>
      </c>
    </row>
    <row r="798" spans="1:12" x14ac:dyDescent="0.2">
      <c r="A798" s="72" t="s">
        <v>1924</v>
      </c>
      <c r="B798" s="66" t="s">
        <v>1925</v>
      </c>
      <c r="C798" s="67">
        <v>45</v>
      </c>
      <c r="D798" s="67" t="s">
        <v>343</v>
      </c>
      <c r="E798" s="71">
        <v>0.14129413961432699</v>
      </c>
      <c r="F798" s="68">
        <v>21.4574898785425</v>
      </c>
      <c r="G798" s="71">
        <v>0.28045703382727899</v>
      </c>
      <c r="H798" s="68">
        <v>75.101214574898805</v>
      </c>
      <c r="I798" s="71">
        <v>0.101604966811518</v>
      </c>
      <c r="J798" s="68">
        <v>80.971659919028298</v>
      </c>
      <c r="K798" s="71">
        <v>4.1820418204182003E-2</v>
      </c>
      <c r="L798" s="68">
        <v>5.2125506072874499</v>
      </c>
    </row>
    <row r="799" spans="1:12" x14ac:dyDescent="0.2">
      <c r="A799" s="72" t="s">
        <v>1926</v>
      </c>
      <c r="B799" s="66" t="s">
        <v>1927</v>
      </c>
      <c r="C799" s="67">
        <v>45</v>
      </c>
      <c r="D799" s="67" t="s">
        <v>343</v>
      </c>
      <c r="E799" s="71">
        <v>0.15404310108597899</v>
      </c>
      <c r="F799" s="68">
        <v>27.834008097165999</v>
      </c>
      <c r="G799" s="71">
        <v>0.26960524063866298</v>
      </c>
      <c r="H799" s="68">
        <v>71.406882591093094</v>
      </c>
      <c r="I799" s="71">
        <v>0.14824361981484699</v>
      </c>
      <c r="J799" s="68">
        <v>87.145748987854304</v>
      </c>
      <c r="K799" s="71">
        <v>4.4280442804428E-2</v>
      </c>
      <c r="L799" s="68">
        <v>5.4655870445344101</v>
      </c>
    </row>
    <row r="800" spans="1:12" x14ac:dyDescent="0.2">
      <c r="A800" s="72" t="s">
        <v>1928</v>
      </c>
      <c r="B800" s="66" t="s">
        <v>1929</v>
      </c>
      <c r="C800" s="67">
        <v>45</v>
      </c>
      <c r="D800" s="67" t="s">
        <v>343</v>
      </c>
      <c r="E800" s="71">
        <v>0.227329062707954</v>
      </c>
      <c r="F800" s="68">
        <v>54.858299595141702</v>
      </c>
      <c r="G800" s="71">
        <v>0.27068873178606101</v>
      </c>
      <c r="H800" s="68">
        <v>72.165991902833994</v>
      </c>
      <c r="I800" s="71">
        <v>0.30305737392697701</v>
      </c>
      <c r="J800" s="68">
        <v>95.040485829959493</v>
      </c>
      <c r="K800" s="71">
        <v>0.108241082410824</v>
      </c>
      <c r="L800" s="68">
        <v>13.0566801619433</v>
      </c>
    </row>
    <row r="801" spans="1:12" x14ac:dyDescent="0.2">
      <c r="A801" s="72" t="s">
        <v>1930</v>
      </c>
      <c r="B801" s="66" t="s">
        <v>1931</v>
      </c>
      <c r="C801" s="67">
        <v>45</v>
      </c>
      <c r="D801" s="67" t="s">
        <v>343</v>
      </c>
      <c r="E801" s="71">
        <v>0.15737966749600499</v>
      </c>
      <c r="F801" s="68">
        <v>29.554655870445298</v>
      </c>
      <c r="G801" s="71">
        <v>0.258854029408013</v>
      </c>
      <c r="H801" s="68">
        <v>64.0182186234818</v>
      </c>
      <c r="I801" s="71">
        <v>6.5683497065242E-2</v>
      </c>
      <c r="J801" s="68">
        <v>72.520242914979804</v>
      </c>
      <c r="K801" s="71">
        <v>0.14760147601476001</v>
      </c>
      <c r="L801" s="68">
        <v>22.8238866396761</v>
      </c>
    </row>
    <row r="802" spans="1:12" x14ac:dyDescent="0.2">
      <c r="A802" s="72" t="s">
        <v>1932</v>
      </c>
      <c r="B802" s="66" t="s">
        <v>1933</v>
      </c>
      <c r="C802" s="67">
        <v>45</v>
      </c>
      <c r="D802" s="67" t="s">
        <v>343</v>
      </c>
      <c r="E802" s="71">
        <v>0.13110657758715799</v>
      </c>
      <c r="F802" s="68">
        <v>15.8906882591093</v>
      </c>
      <c r="G802" s="71">
        <v>0.24547658136613301</v>
      </c>
      <c r="H802" s="68">
        <v>19.180161943319799</v>
      </c>
      <c r="I802" s="71">
        <v>1.25417983818114E-2</v>
      </c>
      <c r="J802" s="68">
        <v>32.085020242915</v>
      </c>
      <c r="K802" s="71">
        <v>0.13530135301353</v>
      </c>
      <c r="L802" s="68">
        <v>19.534412955465601</v>
      </c>
    </row>
    <row r="803" spans="1:12" x14ac:dyDescent="0.2">
      <c r="A803" s="72" t="s">
        <v>1934</v>
      </c>
      <c r="B803" s="66" t="s">
        <v>1935</v>
      </c>
      <c r="C803" s="67">
        <v>45</v>
      </c>
      <c r="D803" s="67" t="s">
        <v>343</v>
      </c>
      <c r="E803" s="71">
        <v>0.14009978561838299</v>
      </c>
      <c r="F803" s="68">
        <v>20.951417004048601</v>
      </c>
      <c r="G803" s="71">
        <v>0.25</v>
      </c>
      <c r="H803" s="68">
        <v>44.635627530364403</v>
      </c>
      <c r="I803" s="71">
        <v>1.03977578391579E-2</v>
      </c>
      <c r="J803" s="68">
        <v>28.289473684210499</v>
      </c>
      <c r="K803" s="71">
        <v>0.15990159901598999</v>
      </c>
      <c r="L803" s="68">
        <v>26.821862348178101</v>
      </c>
    </row>
    <row r="804" spans="1:12" x14ac:dyDescent="0.2">
      <c r="A804" s="72" t="s">
        <v>1936</v>
      </c>
      <c r="B804" s="66" t="s">
        <v>1937</v>
      </c>
      <c r="C804" s="67">
        <v>45</v>
      </c>
      <c r="D804" s="67" t="s">
        <v>343</v>
      </c>
      <c r="E804" s="71">
        <v>0.132477668060305</v>
      </c>
      <c r="F804" s="68">
        <v>16.599190283400802</v>
      </c>
      <c r="G804" s="71">
        <v>0.24999999618937699</v>
      </c>
      <c r="H804" s="68">
        <v>26.062753036437201</v>
      </c>
      <c r="I804" s="71">
        <v>2.2915565770254098E-3</v>
      </c>
      <c r="J804" s="68">
        <v>7.4392712550607296</v>
      </c>
      <c r="K804" s="71">
        <v>0.14514145141451401</v>
      </c>
      <c r="L804" s="68">
        <v>22.267206477732799</v>
      </c>
    </row>
    <row r="805" spans="1:12" x14ac:dyDescent="0.2">
      <c r="A805" s="72" t="s">
        <v>1938</v>
      </c>
      <c r="B805" s="66" t="s">
        <v>1939</v>
      </c>
      <c r="C805" s="67">
        <v>45</v>
      </c>
      <c r="D805" s="67" t="s">
        <v>343</v>
      </c>
      <c r="E805" s="71">
        <v>0.14369830927629099</v>
      </c>
      <c r="F805" s="68">
        <v>22.570850202429099</v>
      </c>
      <c r="G805" s="71">
        <v>0.25358422939068098</v>
      </c>
      <c r="H805" s="68">
        <v>57.742914979757103</v>
      </c>
      <c r="I805" s="71">
        <v>5.3089764209722102E-3</v>
      </c>
      <c r="J805" s="68">
        <v>16.143724696356301</v>
      </c>
      <c r="K805" s="71">
        <v>0.17220172201722</v>
      </c>
      <c r="L805" s="68">
        <v>30.010121457489898</v>
      </c>
    </row>
    <row r="806" spans="1:12" x14ac:dyDescent="0.2">
      <c r="A806" s="72" t="s">
        <v>1940</v>
      </c>
      <c r="B806" s="66" t="s">
        <v>1941</v>
      </c>
      <c r="C806" s="67">
        <v>45</v>
      </c>
      <c r="D806" s="67" t="s">
        <v>343</v>
      </c>
      <c r="E806" s="71">
        <v>0.112651347284701</v>
      </c>
      <c r="F806" s="68">
        <v>8.4008097165991895</v>
      </c>
      <c r="G806" s="71">
        <v>0.25</v>
      </c>
      <c r="H806" s="68">
        <v>44.635627530364403</v>
      </c>
      <c r="I806" s="71">
        <v>1.1693279246478399E-2</v>
      </c>
      <c r="J806" s="68">
        <v>30.668016194332001</v>
      </c>
      <c r="K806" s="71">
        <v>7.6260762607626001E-2</v>
      </c>
      <c r="L806" s="68">
        <v>8.4514170040485794</v>
      </c>
    </row>
    <row r="807" spans="1:12" x14ac:dyDescent="0.2">
      <c r="A807" s="72" t="s">
        <v>1942</v>
      </c>
      <c r="B807" s="66" t="s">
        <v>1943</v>
      </c>
      <c r="C807" s="67">
        <v>45</v>
      </c>
      <c r="D807" s="67" t="s">
        <v>343</v>
      </c>
      <c r="E807" s="71">
        <v>0.13932642957046501</v>
      </c>
      <c r="F807" s="68">
        <v>20.445344129554702</v>
      </c>
      <c r="G807" s="71">
        <v>0.25</v>
      </c>
      <c r="H807" s="68">
        <v>44.635627530364403</v>
      </c>
      <c r="I807" s="71">
        <v>8.0776896954046409E-3</v>
      </c>
      <c r="J807" s="68">
        <v>23.076923076923102</v>
      </c>
      <c r="K807" s="71">
        <v>0.15990159901598999</v>
      </c>
      <c r="L807" s="68">
        <v>26.821862348178101</v>
      </c>
    </row>
    <row r="808" spans="1:12" x14ac:dyDescent="0.2">
      <c r="A808" s="72" t="s">
        <v>1944</v>
      </c>
      <c r="B808" s="66" t="s">
        <v>1945</v>
      </c>
      <c r="C808" s="67">
        <v>45</v>
      </c>
      <c r="D808" s="67" t="s">
        <v>343</v>
      </c>
      <c r="E808" s="71">
        <v>0.12767183534784801</v>
      </c>
      <c r="F808" s="68">
        <v>14.5242914979757</v>
      </c>
      <c r="G808" s="71">
        <v>0.24303653279249299</v>
      </c>
      <c r="H808" s="68">
        <v>17.712550607287501</v>
      </c>
      <c r="I808" s="71">
        <v>2.2175956372737201E-3</v>
      </c>
      <c r="J808" s="68">
        <v>7.2368421052631602</v>
      </c>
      <c r="K808" s="71">
        <v>0.13776137761377599</v>
      </c>
      <c r="L808" s="68">
        <v>20.597165991902799</v>
      </c>
    </row>
    <row r="809" spans="1:12" x14ac:dyDescent="0.2">
      <c r="A809" s="72" t="s">
        <v>1946</v>
      </c>
      <c r="B809" s="66" t="s">
        <v>1947</v>
      </c>
      <c r="C809" s="67">
        <v>45</v>
      </c>
      <c r="D809" s="67" t="s">
        <v>343</v>
      </c>
      <c r="E809" s="71">
        <v>0.14502982148903101</v>
      </c>
      <c r="F809" s="68">
        <v>22.9757085020243</v>
      </c>
      <c r="G809" s="71">
        <v>0.25898046142169501</v>
      </c>
      <c r="H809" s="68">
        <v>64.220647773279396</v>
      </c>
      <c r="I809" s="71">
        <v>8.8273302286694198E-3</v>
      </c>
      <c r="J809" s="68">
        <v>25.4554655870445</v>
      </c>
      <c r="K809" s="71">
        <v>0.16728167281672801</v>
      </c>
      <c r="L809" s="68">
        <v>28.744939271255099</v>
      </c>
    </row>
    <row r="810" spans="1:12" x14ac:dyDescent="0.2">
      <c r="A810" s="72" t="s">
        <v>1948</v>
      </c>
      <c r="B810" s="66" t="s">
        <v>1949</v>
      </c>
      <c r="C810" s="67">
        <v>45</v>
      </c>
      <c r="D810" s="67" t="s">
        <v>343</v>
      </c>
      <c r="E810" s="71">
        <v>0.12971644604228599</v>
      </c>
      <c r="F810" s="68">
        <v>15.536437246963599</v>
      </c>
      <c r="G810" s="71">
        <v>0.20887000411411</v>
      </c>
      <c r="H810" s="68">
        <v>9.7165991902834001</v>
      </c>
      <c r="I810" s="71">
        <v>3.7597907198478303E-2</v>
      </c>
      <c r="J810" s="68">
        <v>60.323886639676097</v>
      </c>
      <c r="K810" s="71">
        <v>0.14268142681426799</v>
      </c>
      <c r="L810" s="68">
        <v>21.811740890688299</v>
      </c>
    </row>
    <row r="811" spans="1:12" x14ac:dyDescent="0.2">
      <c r="A811" s="72" t="s">
        <v>1950</v>
      </c>
      <c r="B811" s="66" t="s">
        <v>1951</v>
      </c>
      <c r="C811" s="67">
        <v>45</v>
      </c>
      <c r="D811" s="67" t="s">
        <v>343</v>
      </c>
      <c r="E811" s="71">
        <v>0.144939485564373</v>
      </c>
      <c r="F811" s="68">
        <v>22.925101214574902</v>
      </c>
      <c r="G811" s="71">
        <v>0.250869823201196</v>
      </c>
      <c r="H811" s="68">
        <v>49.645748987854198</v>
      </c>
      <c r="I811" s="71">
        <v>4.3668376739650801E-3</v>
      </c>
      <c r="J811" s="68">
        <v>13.2591093117409</v>
      </c>
      <c r="K811" s="71">
        <v>0.179581795817958</v>
      </c>
      <c r="L811" s="68">
        <v>32.034412955465598</v>
      </c>
    </row>
    <row r="812" spans="1:12" x14ac:dyDescent="0.2">
      <c r="A812" s="72" t="s">
        <v>1952</v>
      </c>
      <c r="B812" s="66" t="s">
        <v>1953</v>
      </c>
      <c r="C812" s="67">
        <v>45</v>
      </c>
      <c r="D812" s="67" t="s">
        <v>343</v>
      </c>
      <c r="E812" s="71">
        <v>0.13844820504872099</v>
      </c>
      <c r="F812" s="68">
        <v>19.989878542510102</v>
      </c>
      <c r="G812" s="71">
        <v>0.24793197119142399</v>
      </c>
      <c r="H812" s="68">
        <v>21.508097165991899</v>
      </c>
      <c r="I812" s="71">
        <v>2.5909957382559698E-3</v>
      </c>
      <c r="J812" s="68">
        <v>8.7044534412955503</v>
      </c>
      <c r="K812" s="71">
        <v>0.16482164821648199</v>
      </c>
      <c r="L812" s="68">
        <v>28.036437246963601</v>
      </c>
    </row>
    <row r="813" spans="1:12" x14ac:dyDescent="0.2">
      <c r="A813" s="72" t="s">
        <v>1954</v>
      </c>
      <c r="B813" s="66" t="s">
        <v>1955</v>
      </c>
      <c r="C813" s="67">
        <v>45</v>
      </c>
      <c r="D813" s="67" t="s">
        <v>343</v>
      </c>
      <c r="E813" s="71">
        <v>0.14016119703579999</v>
      </c>
      <c r="F813" s="68">
        <v>21.002024291498</v>
      </c>
      <c r="G813" s="71">
        <v>0.219267267860873</v>
      </c>
      <c r="H813" s="68">
        <v>11.082995951417001</v>
      </c>
      <c r="I813" s="71">
        <v>1.9543306266023002E-3</v>
      </c>
      <c r="J813" s="68">
        <v>6.4777327935222697</v>
      </c>
      <c r="K813" s="71">
        <v>0.199261992619926</v>
      </c>
      <c r="L813" s="68">
        <v>37.3481781376518</v>
      </c>
    </row>
    <row r="814" spans="1:12" x14ac:dyDescent="0.2">
      <c r="A814" s="72" t="s">
        <v>1956</v>
      </c>
      <c r="B814" s="66" t="s">
        <v>1957</v>
      </c>
      <c r="C814" s="67">
        <v>45</v>
      </c>
      <c r="D814" s="67" t="s">
        <v>343</v>
      </c>
      <c r="E814" s="71">
        <v>0.13765076635557399</v>
      </c>
      <c r="F814" s="68">
        <v>19.180161943319799</v>
      </c>
      <c r="G814" s="71">
        <v>0.24678722542513601</v>
      </c>
      <c r="H814" s="68">
        <v>20.3441295546559</v>
      </c>
      <c r="I814" s="71">
        <v>6.2634746255951796E-3</v>
      </c>
      <c r="J814" s="68">
        <v>18.623481781376501</v>
      </c>
      <c r="K814" s="71">
        <v>0.15990159901598999</v>
      </c>
      <c r="L814" s="68">
        <v>26.821862348178101</v>
      </c>
    </row>
    <row r="815" spans="1:12" x14ac:dyDescent="0.2">
      <c r="A815" s="72" t="s">
        <v>1958</v>
      </c>
      <c r="B815" s="66" t="s">
        <v>1959</v>
      </c>
      <c r="C815" s="67">
        <v>45</v>
      </c>
      <c r="D815" s="67" t="s">
        <v>343</v>
      </c>
      <c r="E815" s="71">
        <v>8.5399755349563899E-2</v>
      </c>
      <c r="F815" s="68">
        <v>1.56882591093117</v>
      </c>
      <c r="G815" s="71">
        <v>0.120224797808232</v>
      </c>
      <c r="H815" s="68">
        <v>3.8461538461538498</v>
      </c>
      <c r="I815" s="71">
        <v>6.7311522692945099E-4</v>
      </c>
      <c r="J815" s="68">
        <v>2.2267206477732802</v>
      </c>
      <c r="K815" s="71">
        <v>0.13530135301353</v>
      </c>
      <c r="L815" s="68">
        <v>19.534412955465601</v>
      </c>
    </row>
    <row r="816" spans="1:12" x14ac:dyDescent="0.2">
      <c r="A816" s="72" t="s">
        <v>1960</v>
      </c>
      <c r="B816" s="66" t="s">
        <v>1961</v>
      </c>
      <c r="C816" s="67">
        <v>45</v>
      </c>
      <c r="D816" s="67" t="s">
        <v>343</v>
      </c>
      <c r="E816" s="71">
        <v>0.11786641282188701</v>
      </c>
      <c r="F816" s="68">
        <v>10.222672064777299</v>
      </c>
      <c r="G816" s="71">
        <v>0.19564487054584501</v>
      </c>
      <c r="H816" s="68">
        <v>8.2489878542510109</v>
      </c>
      <c r="I816" s="71">
        <v>7.8928673048106104E-3</v>
      </c>
      <c r="J816" s="68">
        <v>22.419028340080999</v>
      </c>
      <c r="K816" s="71">
        <v>0.150061500615006</v>
      </c>
      <c r="L816" s="68">
        <v>23.684210526315798</v>
      </c>
    </row>
    <row r="817" spans="1:12" x14ac:dyDescent="0.2">
      <c r="A817" s="72" t="s">
        <v>1962</v>
      </c>
      <c r="B817" s="66" t="s">
        <v>1963</v>
      </c>
      <c r="C817" s="67">
        <v>45</v>
      </c>
      <c r="D817" s="67" t="s">
        <v>343</v>
      </c>
      <c r="E817" s="71">
        <v>9.4113904654827302E-2</v>
      </c>
      <c r="F817" s="68">
        <v>2.8340080971659898</v>
      </c>
      <c r="G817" s="71">
        <v>0.25</v>
      </c>
      <c r="H817" s="68">
        <v>44.635627530364403</v>
      </c>
      <c r="I817" s="71">
        <v>1.2661517162513901E-2</v>
      </c>
      <c r="J817" s="68">
        <v>32.338056680161898</v>
      </c>
      <c r="K817" s="71">
        <v>1.9680196801967999E-2</v>
      </c>
      <c r="L817" s="68">
        <v>3.23886639676113</v>
      </c>
    </row>
    <row r="818" spans="1:12" x14ac:dyDescent="0.2">
      <c r="A818" s="72" t="s">
        <v>1964</v>
      </c>
      <c r="B818" s="66" t="s">
        <v>1965</v>
      </c>
      <c r="C818" s="67">
        <v>45</v>
      </c>
      <c r="D818" s="67" t="s">
        <v>343</v>
      </c>
      <c r="E818" s="71">
        <v>9.0911926236570004E-2</v>
      </c>
      <c r="F818" s="68">
        <v>2.32793522267206</v>
      </c>
      <c r="G818" s="71">
        <v>0.25477897252090798</v>
      </c>
      <c r="H818" s="68">
        <v>59.919028340080999</v>
      </c>
      <c r="I818" s="71">
        <v>3.1966585873260899E-3</v>
      </c>
      <c r="J818" s="68">
        <v>9.9696356275303604</v>
      </c>
      <c r="K818" s="71">
        <v>1.4760147601476E-2</v>
      </c>
      <c r="L818" s="68">
        <v>2.8846153846153801</v>
      </c>
    </row>
    <row r="819" spans="1:12" x14ac:dyDescent="0.2">
      <c r="A819" s="72" t="s">
        <v>1966</v>
      </c>
      <c r="B819" s="66" t="s">
        <v>1967</v>
      </c>
      <c r="C819" s="67">
        <v>45</v>
      </c>
      <c r="D819" s="67" t="s">
        <v>343</v>
      </c>
      <c r="E819" s="71">
        <v>9.66020774515578E-2</v>
      </c>
      <c r="F819" s="68">
        <v>3.4919028340081</v>
      </c>
      <c r="G819" s="71">
        <v>0.239580349529563</v>
      </c>
      <c r="H819" s="68">
        <v>16.093117408906899</v>
      </c>
      <c r="I819" s="71">
        <v>4.0385784424125902E-2</v>
      </c>
      <c r="J819" s="68">
        <v>61.639676113360302</v>
      </c>
      <c r="K819" s="71">
        <v>9.8400984009839702E-3</v>
      </c>
      <c r="L819" s="68">
        <v>2.32793522267206</v>
      </c>
    </row>
    <row r="820" spans="1:12" x14ac:dyDescent="0.2">
      <c r="A820" s="72" t="s">
        <v>1968</v>
      </c>
      <c r="B820" s="66" t="s">
        <v>1969</v>
      </c>
      <c r="C820" s="67">
        <v>45</v>
      </c>
      <c r="D820" s="67" t="s">
        <v>343</v>
      </c>
      <c r="E820" s="71">
        <v>0.112277369075616</v>
      </c>
      <c r="F820" s="68">
        <v>8.1477732793522293</v>
      </c>
      <c r="G820" s="71">
        <v>0.25075891727801702</v>
      </c>
      <c r="H820" s="68">
        <v>49.493927125506097</v>
      </c>
      <c r="I820" s="71">
        <v>6.3932968546617799E-2</v>
      </c>
      <c r="J820" s="68">
        <v>71.912955465587004</v>
      </c>
      <c r="K820" s="71">
        <v>2.2140221402214E-2</v>
      </c>
      <c r="L820" s="68">
        <v>3.4412955465586998</v>
      </c>
    </row>
    <row r="821" spans="1:12" x14ac:dyDescent="0.2">
      <c r="A821" s="72" t="s">
        <v>1970</v>
      </c>
      <c r="B821" s="66" t="s">
        <v>1971</v>
      </c>
      <c r="C821" s="67">
        <v>45</v>
      </c>
      <c r="D821" s="67" t="s">
        <v>343</v>
      </c>
      <c r="E821" s="71">
        <v>0.10361970017497001</v>
      </c>
      <c r="F821" s="68">
        <v>5.81983805668016</v>
      </c>
      <c r="G821" s="71">
        <v>0.24773628179758</v>
      </c>
      <c r="H821" s="68">
        <v>21.356275303643699</v>
      </c>
      <c r="I821" s="71">
        <v>4.0982597325114903E-2</v>
      </c>
      <c r="J821" s="68">
        <v>62.0445344129555</v>
      </c>
      <c r="K821" s="71">
        <v>2.2140221402214E-2</v>
      </c>
      <c r="L821" s="68">
        <v>3.4412955465586998</v>
      </c>
    </row>
    <row r="822" spans="1:12" x14ac:dyDescent="0.2">
      <c r="A822" s="72" t="s">
        <v>1972</v>
      </c>
      <c r="B822" s="66" t="s">
        <v>1973</v>
      </c>
      <c r="C822" s="67">
        <v>45</v>
      </c>
      <c r="D822" s="67" t="s">
        <v>343</v>
      </c>
      <c r="E822" s="71">
        <v>0.108061895060624</v>
      </c>
      <c r="F822" s="68">
        <v>6.8825910931174104</v>
      </c>
      <c r="G822" s="71">
        <v>0.25</v>
      </c>
      <c r="H822" s="68">
        <v>44.635627530364403</v>
      </c>
      <c r="I822" s="71">
        <v>2.4985193176952102E-2</v>
      </c>
      <c r="J822" s="68">
        <v>49.443319838056702</v>
      </c>
      <c r="K822" s="71">
        <v>4.920049200492E-2</v>
      </c>
      <c r="L822" s="68">
        <v>5.9716599190283404</v>
      </c>
    </row>
    <row r="823" spans="1:12" x14ac:dyDescent="0.2">
      <c r="A823" s="72" t="s">
        <v>1974</v>
      </c>
      <c r="B823" s="66" t="s">
        <v>1975</v>
      </c>
      <c r="C823" s="67">
        <v>45</v>
      </c>
      <c r="D823" s="67" t="s">
        <v>343</v>
      </c>
      <c r="E823" s="71">
        <v>9.0015766561704402E-2</v>
      </c>
      <c r="F823" s="68">
        <v>2.0242914979757098</v>
      </c>
      <c r="G823" s="71">
        <v>0.22187739676663701</v>
      </c>
      <c r="H823" s="68">
        <v>11.4878542510121</v>
      </c>
      <c r="I823" s="71">
        <v>1.4294355138025001E-3</v>
      </c>
      <c r="J823" s="68">
        <v>4.90890688259109</v>
      </c>
      <c r="K823" s="71">
        <v>4.6740467404674003E-2</v>
      </c>
      <c r="L823" s="68">
        <v>5.9210526315789496</v>
      </c>
    </row>
    <row r="824" spans="1:12" x14ac:dyDescent="0.2">
      <c r="A824" s="72" t="s">
        <v>1976</v>
      </c>
      <c r="B824" s="66" t="s">
        <v>1977</v>
      </c>
      <c r="C824" s="67">
        <v>45</v>
      </c>
      <c r="D824" s="67" t="s">
        <v>343</v>
      </c>
      <c r="E824" s="71">
        <v>9.8642879029461006E-2</v>
      </c>
      <c r="F824" s="68">
        <v>4.0485829959514197</v>
      </c>
      <c r="G824" s="71">
        <v>0.25</v>
      </c>
      <c r="H824" s="68">
        <v>44.635627530364403</v>
      </c>
      <c r="I824" s="71">
        <v>6.5682434844468703E-3</v>
      </c>
      <c r="J824" s="68">
        <v>19.534412955465601</v>
      </c>
      <c r="K824" s="71">
        <v>3.9360393603935999E-2</v>
      </c>
      <c r="L824" s="68">
        <v>4.9595141700404897</v>
      </c>
    </row>
    <row r="825" spans="1:12" x14ac:dyDescent="0.2">
      <c r="A825" s="72" t="s">
        <v>1978</v>
      </c>
      <c r="B825" s="66" t="s">
        <v>1979</v>
      </c>
      <c r="C825" s="67">
        <v>45</v>
      </c>
      <c r="D825" s="67" t="s">
        <v>343</v>
      </c>
      <c r="E825" s="71">
        <v>0.105368098671468</v>
      </c>
      <c r="F825" s="68">
        <v>6.3765182186234801</v>
      </c>
      <c r="G825" s="71">
        <v>0.25</v>
      </c>
      <c r="H825" s="68">
        <v>44.635627530364403</v>
      </c>
      <c r="I825" s="71">
        <v>2.1436564080074402E-3</v>
      </c>
      <c r="J825" s="68">
        <v>7.0344129554655899</v>
      </c>
      <c r="K825" s="71">
        <v>6.39606396063961E-2</v>
      </c>
      <c r="L825" s="68">
        <v>7.33805668016194</v>
      </c>
    </row>
    <row r="826" spans="1:12" x14ac:dyDescent="0.2">
      <c r="A826" s="72" t="s">
        <v>1980</v>
      </c>
      <c r="B826" s="66" t="s">
        <v>1981</v>
      </c>
      <c r="C826" s="67">
        <v>45</v>
      </c>
      <c r="D826" s="67" t="s">
        <v>343</v>
      </c>
      <c r="E826" s="71">
        <v>0.104580242991337</v>
      </c>
      <c r="F826" s="68">
        <v>6.07287449392713</v>
      </c>
      <c r="G826" s="71">
        <v>0.25</v>
      </c>
      <c r="H826" s="68">
        <v>44.635627530364403</v>
      </c>
      <c r="I826" s="71">
        <v>4.7001385681076403E-3</v>
      </c>
      <c r="J826" s="68">
        <v>14.5242914979757</v>
      </c>
      <c r="K826" s="71">
        <v>5.9040590405904099E-2</v>
      </c>
      <c r="L826" s="68">
        <v>6.68016194331984</v>
      </c>
    </row>
    <row r="827" spans="1:12" x14ac:dyDescent="0.2">
      <c r="A827" s="72" t="s">
        <v>1982</v>
      </c>
      <c r="B827" s="66" t="s">
        <v>1983</v>
      </c>
      <c r="C827" s="67">
        <v>45</v>
      </c>
      <c r="D827" s="67" t="s">
        <v>343</v>
      </c>
      <c r="E827" s="71">
        <v>0.100526862676611</v>
      </c>
      <c r="F827" s="68">
        <v>4.6558704453441297</v>
      </c>
      <c r="G827" s="71">
        <v>0.25</v>
      </c>
      <c r="H827" s="68">
        <v>44.635627530364403</v>
      </c>
      <c r="I827" s="71">
        <v>4.8401206251590199E-3</v>
      </c>
      <c r="J827" s="68">
        <v>14.8785425101215</v>
      </c>
      <c r="K827" s="71">
        <v>4.6740467404674003E-2</v>
      </c>
      <c r="L827" s="68">
        <v>5.9210526315789496</v>
      </c>
    </row>
    <row r="828" spans="1:12" x14ac:dyDescent="0.2">
      <c r="A828" s="72" t="s">
        <v>1984</v>
      </c>
      <c r="B828" s="66" t="s">
        <v>1985</v>
      </c>
      <c r="C828" s="67">
        <v>45</v>
      </c>
      <c r="D828" s="67" t="s">
        <v>343</v>
      </c>
      <c r="E828" s="71">
        <v>0.10109873550043801</v>
      </c>
      <c r="F828" s="68">
        <v>4.9595141700404897</v>
      </c>
      <c r="G828" s="71">
        <v>0.240401406500894</v>
      </c>
      <c r="H828" s="68">
        <v>16.396761133603199</v>
      </c>
      <c r="I828" s="71">
        <v>2.3534406396484998E-2</v>
      </c>
      <c r="J828" s="68">
        <v>47.722672064777299</v>
      </c>
      <c r="K828" s="71">
        <v>3.9360393603935999E-2</v>
      </c>
      <c r="L828" s="68">
        <v>4.9595141700404897</v>
      </c>
    </row>
    <row r="829" spans="1:12" x14ac:dyDescent="0.2">
      <c r="A829" s="72" t="s">
        <v>1986</v>
      </c>
      <c r="B829" s="66" t="s">
        <v>1987</v>
      </c>
      <c r="C829" s="67">
        <v>45</v>
      </c>
      <c r="D829" s="67" t="s">
        <v>343</v>
      </c>
      <c r="E829" s="71">
        <v>0.10499707225745999</v>
      </c>
      <c r="F829" s="68">
        <v>6.2246963562752997</v>
      </c>
      <c r="G829" s="71">
        <v>0.24443333340375001</v>
      </c>
      <c r="H829" s="68">
        <v>18.572874493927099</v>
      </c>
      <c r="I829" s="71">
        <v>6.5972437622338403E-3</v>
      </c>
      <c r="J829" s="68">
        <v>19.585020242915</v>
      </c>
      <c r="K829" s="71">
        <v>6.39606396063961E-2</v>
      </c>
      <c r="L829" s="68">
        <v>7.33805668016194</v>
      </c>
    </row>
    <row r="830" spans="1:12" x14ac:dyDescent="0.2">
      <c r="A830" s="72" t="s">
        <v>1988</v>
      </c>
      <c r="B830" s="66" t="s">
        <v>1989</v>
      </c>
      <c r="C830" s="67">
        <v>45</v>
      </c>
      <c r="D830" s="67" t="s">
        <v>343</v>
      </c>
      <c r="E830" s="71">
        <v>0.11424783243794601</v>
      </c>
      <c r="F830" s="68">
        <v>8.8562753036437307</v>
      </c>
      <c r="G830" s="71">
        <v>0.23015374035938799</v>
      </c>
      <c r="H830" s="68">
        <v>13.4109311740891</v>
      </c>
      <c r="I830" s="71">
        <v>9.2687237441168406E-3</v>
      </c>
      <c r="J830" s="68">
        <v>26.417004048582999</v>
      </c>
      <c r="K830" s="71">
        <v>0.10332103321033199</v>
      </c>
      <c r="L830" s="68">
        <v>12.145748987854301</v>
      </c>
    </row>
    <row r="831" spans="1:12" x14ac:dyDescent="0.2">
      <c r="A831" s="72" t="s">
        <v>1990</v>
      </c>
      <c r="B831" s="66" t="s">
        <v>1991</v>
      </c>
      <c r="C831" s="67">
        <v>45</v>
      </c>
      <c r="D831" s="67" t="s">
        <v>343</v>
      </c>
      <c r="E831" s="71">
        <v>0.110999480411579</v>
      </c>
      <c r="F831" s="68">
        <v>7.6923076923076898</v>
      </c>
      <c r="G831" s="71">
        <v>0.24999285752489001</v>
      </c>
      <c r="H831" s="68">
        <v>24.443319838056699</v>
      </c>
      <c r="I831" s="71">
        <v>4.2847965019755501E-3</v>
      </c>
      <c r="J831" s="68">
        <v>13.1072874493927</v>
      </c>
      <c r="K831" s="71">
        <v>7.8720787207872095E-2</v>
      </c>
      <c r="L831" s="68">
        <v>8.7550607287449402</v>
      </c>
    </row>
    <row r="832" spans="1:12" x14ac:dyDescent="0.2">
      <c r="A832" s="72" t="s">
        <v>1992</v>
      </c>
      <c r="B832" s="66" t="s">
        <v>1993</v>
      </c>
      <c r="C832" s="67">
        <v>45</v>
      </c>
      <c r="D832" s="67" t="s">
        <v>343</v>
      </c>
      <c r="E832" s="71">
        <v>0.126820159251683</v>
      </c>
      <c r="F832" s="68">
        <v>14.2712550607287</v>
      </c>
      <c r="G832" s="71">
        <v>0.21883425690397401</v>
      </c>
      <c r="H832" s="68">
        <v>10.9817813765182</v>
      </c>
      <c r="I832" s="71">
        <v>1.6484769436562002E-2</v>
      </c>
      <c r="J832" s="68">
        <v>39.0182186234818</v>
      </c>
      <c r="K832" s="71">
        <v>0.14514145141451401</v>
      </c>
      <c r="L832" s="68">
        <v>22.267206477732799</v>
      </c>
    </row>
    <row r="833" spans="1:12" x14ac:dyDescent="0.2">
      <c r="A833" s="72" t="s">
        <v>1994</v>
      </c>
      <c r="B833" s="66" t="s">
        <v>1995</v>
      </c>
      <c r="C833" s="67">
        <v>45</v>
      </c>
      <c r="D833" s="67" t="s">
        <v>343</v>
      </c>
      <c r="E833" s="71">
        <v>0.16113246604411999</v>
      </c>
      <c r="F833" s="68">
        <v>31.528340080971699</v>
      </c>
      <c r="G833" s="71">
        <v>0.26314217443249699</v>
      </c>
      <c r="H833" s="68">
        <v>67.257085020242897</v>
      </c>
      <c r="I833" s="71">
        <v>3.7730588782138902E-3</v>
      </c>
      <c r="J833" s="68">
        <v>11.8927125506073</v>
      </c>
      <c r="K833" s="71">
        <v>0.216482164821648</v>
      </c>
      <c r="L833" s="68">
        <v>41.953441295546597</v>
      </c>
    </row>
    <row r="834" spans="1:12" x14ac:dyDescent="0.2">
      <c r="A834" s="72" t="s">
        <v>1996</v>
      </c>
      <c r="B834" s="66" t="s">
        <v>1997</v>
      </c>
      <c r="C834" s="67">
        <v>45</v>
      </c>
      <c r="D834" s="67" t="s">
        <v>343</v>
      </c>
      <c r="E834" s="71">
        <v>0.186027292788635</v>
      </c>
      <c r="F834" s="68">
        <v>42.965587044534402</v>
      </c>
      <c r="G834" s="71">
        <v>0.32206001846522497</v>
      </c>
      <c r="H834" s="68">
        <v>81.983805668016203</v>
      </c>
      <c r="I834" s="71">
        <v>5.15200148822305E-2</v>
      </c>
      <c r="J834" s="68">
        <v>67.155870445344107</v>
      </c>
      <c r="K834" s="71">
        <v>0.18450184501844999</v>
      </c>
      <c r="L834" s="68">
        <v>33.552631578947398</v>
      </c>
    </row>
    <row r="835" spans="1:12" x14ac:dyDescent="0.2">
      <c r="A835" s="72" t="s">
        <v>1998</v>
      </c>
      <c r="B835" s="66" t="s">
        <v>1999</v>
      </c>
      <c r="C835" s="67">
        <v>45</v>
      </c>
      <c r="D835" s="67" t="s">
        <v>343</v>
      </c>
      <c r="E835" s="71">
        <v>0.14139043340405</v>
      </c>
      <c r="F835" s="68">
        <v>21.558704453441301</v>
      </c>
      <c r="G835" s="71">
        <v>0.237842613694869</v>
      </c>
      <c r="H835" s="68">
        <v>15.587044534413</v>
      </c>
      <c r="I835" s="71">
        <v>1.8268414988309601E-3</v>
      </c>
      <c r="J835" s="68">
        <v>6.1740890688259098</v>
      </c>
      <c r="K835" s="71">
        <v>0.18450184501844999</v>
      </c>
      <c r="L835" s="68">
        <v>33.552631578947398</v>
      </c>
    </row>
    <row r="836" spans="1:12" x14ac:dyDescent="0.2">
      <c r="A836" s="72" t="s">
        <v>2000</v>
      </c>
      <c r="B836" s="66" t="s">
        <v>2001</v>
      </c>
      <c r="C836" s="67">
        <v>45</v>
      </c>
      <c r="D836" s="67" t="s">
        <v>343</v>
      </c>
      <c r="E836" s="71">
        <v>0.16190243709833799</v>
      </c>
      <c r="F836" s="68">
        <v>31.9331983805668</v>
      </c>
      <c r="G836" s="71">
        <v>0.248423298627719</v>
      </c>
      <c r="H836" s="68">
        <v>22.014170040485801</v>
      </c>
      <c r="I836" s="71">
        <v>6.0162241449584097E-2</v>
      </c>
      <c r="J836" s="68">
        <v>70.647773279352194</v>
      </c>
      <c r="K836" s="71">
        <v>0.177121771217712</v>
      </c>
      <c r="L836" s="68">
        <v>31.275303643724701</v>
      </c>
    </row>
    <row r="837" spans="1:12" x14ac:dyDescent="0.2">
      <c r="A837" s="72" t="s">
        <v>2002</v>
      </c>
      <c r="B837" s="66" t="s">
        <v>2003</v>
      </c>
      <c r="C837" s="67">
        <v>45</v>
      </c>
      <c r="D837" s="67" t="s">
        <v>343</v>
      </c>
      <c r="E837" s="71">
        <v>0.18615728419253899</v>
      </c>
      <c r="F837" s="68">
        <v>43.0668016194332</v>
      </c>
      <c r="G837" s="71">
        <v>0.32156913325360298</v>
      </c>
      <c r="H837" s="68">
        <v>81.933198380566793</v>
      </c>
      <c r="I837" s="71">
        <v>1.55005053018744E-2</v>
      </c>
      <c r="J837" s="68">
        <v>37.297570850202398</v>
      </c>
      <c r="K837" s="71">
        <v>0.22140221402214</v>
      </c>
      <c r="L837" s="68">
        <v>42.712550607287397</v>
      </c>
    </row>
    <row r="838" spans="1:12" x14ac:dyDescent="0.2">
      <c r="A838" s="72" t="s">
        <v>2004</v>
      </c>
      <c r="B838" s="66" t="s">
        <v>2005</v>
      </c>
      <c r="C838" s="67">
        <v>45</v>
      </c>
      <c r="D838" s="67" t="s">
        <v>343</v>
      </c>
      <c r="E838" s="71">
        <v>0.168163745440845</v>
      </c>
      <c r="F838" s="68">
        <v>35.222672064777299</v>
      </c>
      <c r="G838" s="71">
        <v>0.25</v>
      </c>
      <c r="H838" s="68">
        <v>44.635627530364403</v>
      </c>
      <c r="I838" s="71">
        <v>8.4887762979342606E-3</v>
      </c>
      <c r="J838" s="68">
        <v>24.0890688259109</v>
      </c>
      <c r="K838" s="71">
        <v>0.24600246002459999</v>
      </c>
      <c r="L838" s="68">
        <v>47.267206477732799</v>
      </c>
    </row>
    <row r="839" spans="1:12" x14ac:dyDescent="0.2">
      <c r="A839" s="72" t="s">
        <v>2006</v>
      </c>
      <c r="B839" s="66" t="s">
        <v>2007</v>
      </c>
      <c r="C839" s="67">
        <v>45</v>
      </c>
      <c r="D839" s="67" t="s">
        <v>343</v>
      </c>
      <c r="E839" s="71">
        <v>0.18820133270599401</v>
      </c>
      <c r="F839" s="68">
        <v>43.623481781376498</v>
      </c>
      <c r="G839" s="71">
        <v>0.25</v>
      </c>
      <c r="H839" s="68">
        <v>44.635627530364403</v>
      </c>
      <c r="I839" s="71">
        <v>3.4161193689936697E-2</v>
      </c>
      <c r="J839" s="68">
        <v>57.995951417004001</v>
      </c>
      <c r="K839" s="71">
        <v>0.28044280442804398</v>
      </c>
      <c r="L839" s="68">
        <v>52.125506072874501</v>
      </c>
    </row>
    <row r="840" spans="1:12" x14ac:dyDescent="0.2">
      <c r="A840" s="72" t="s">
        <v>2008</v>
      </c>
      <c r="B840" s="66" t="s">
        <v>2009</v>
      </c>
      <c r="C840" s="67">
        <v>45</v>
      </c>
      <c r="D840" s="67" t="s">
        <v>343</v>
      </c>
      <c r="E840" s="71">
        <v>0.15099708083107299</v>
      </c>
      <c r="F840" s="68">
        <v>25.961538461538499</v>
      </c>
      <c r="G840" s="71">
        <v>0.249964287621775</v>
      </c>
      <c r="H840" s="68">
        <v>24.342105263157901</v>
      </c>
      <c r="I840" s="71">
        <v>8.6850114520090806E-3</v>
      </c>
      <c r="J840" s="68">
        <v>24.898785425101199</v>
      </c>
      <c r="K840" s="71">
        <v>0.194341943419434</v>
      </c>
      <c r="L840" s="68">
        <v>36.184210526315802</v>
      </c>
    </row>
    <row r="841" spans="1:12" x14ac:dyDescent="0.2">
      <c r="A841" s="72" t="s">
        <v>2010</v>
      </c>
      <c r="B841" s="66" t="s">
        <v>2011</v>
      </c>
      <c r="C841" s="67">
        <v>45</v>
      </c>
      <c r="D841" s="67" t="s">
        <v>343</v>
      </c>
      <c r="E841" s="71">
        <v>0.149086984861625</v>
      </c>
      <c r="F841" s="68">
        <v>25.1518218623482</v>
      </c>
      <c r="G841" s="71">
        <v>0.25044464206313899</v>
      </c>
      <c r="H841" s="68">
        <v>48.026315789473699</v>
      </c>
      <c r="I841" s="71">
        <v>4.93439370254861E-3</v>
      </c>
      <c r="J841" s="68">
        <v>15.1821862348178</v>
      </c>
      <c r="K841" s="71">
        <v>0.19188191881918801</v>
      </c>
      <c r="L841" s="68">
        <v>35.425101214574902</v>
      </c>
    </row>
    <row r="842" spans="1:12" x14ac:dyDescent="0.2">
      <c r="A842" s="72" t="s">
        <v>2012</v>
      </c>
      <c r="B842" s="66" t="s">
        <v>2013</v>
      </c>
      <c r="C842" s="67">
        <v>45</v>
      </c>
      <c r="D842" s="67" t="s">
        <v>343</v>
      </c>
      <c r="E842" s="71">
        <v>0.14285968295170701</v>
      </c>
      <c r="F842" s="68">
        <v>22.0647773279352</v>
      </c>
      <c r="G842" s="71">
        <v>0.25177856825255701</v>
      </c>
      <c r="H842" s="68">
        <v>53.491902834008101</v>
      </c>
      <c r="I842" s="71">
        <v>2.6738979987557698E-2</v>
      </c>
      <c r="J842" s="68">
        <v>51.619433198380598</v>
      </c>
      <c r="K842" s="71">
        <v>0.150061500615006</v>
      </c>
      <c r="L842" s="68">
        <v>23.684210526315798</v>
      </c>
    </row>
    <row r="843" spans="1:12" x14ac:dyDescent="0.2">
      <c r="A843" s="72" t="s">
        <v>2014</v>
      </c>
      <c r="B843" s="66" t="s">
        <v>2015</v>
      </c>
      <c r="C843" s="67">
        <v>45</v>
      </c>
      <c r="D843" s="67" t="s">
        <v>343</v>
      </c>
      <c r="E843" s="71">
        <v>0.14664323374202701</v>
      </c>
      <c r="F843" s="68">
        <v>23.734817813765201</v>
      </c>
      <c r="G843" s="71">
        <v>0.24641269172902899</v>
      </c>
      <c r="H843" s="68">
        <v>19.888663967611301</v>
      </c>
      <c r="I843" s="71">
        <v>6.5551398783567404E-3</v>
      </c>
      <c r="J843" s="68">
        <v>19.382591093117401</v>
      </c>
      <c r="K843" s="71">
        <v>0.18696186961869601</v>
      </c>
      <c r="L843" s="68">
        <v>34.109311740890703</v>
      </c>
    </row>
    <row r="844" spans="1:12" x14ac:dyDescent="0.2">
      <c r="A844" s="72" t="s">
        <v>2016</v>
      </c>
      <c r="B844" s="66" t="s">
        <v>2017</v>
      </c>
      <c r="C844" s="67">
        <v>45</v>
      </c>
      <c r="D844" s="67" t="s">
        <v>343</v>
      </c>
      <c r="E844" s="71">
        <v>0.13915799635668699</v>
      </c>
      <c r="F844" s="68">
        <v>20.293522267206502</v>
      </c>
      <c r="G844" s="71">
        <v>0.243923985728771</v>
      </c>
      <c r="H844" s="68">
        <v>18.3704453441296</v>
      </c>
      <c r="I844" s="71">
        <v>1.6108428925544399E-2</v>
      </c>
      <c r="J844" s="68">
        <v>38.4109311740891</v>
      </c>
      <c r="K844" s="71">
        <v>0.157441574415744</v>
      </c>
      <c r="L844" s="68">
        <v>26.012145748987901</v>
      </c>
    </row>
    <row r="845" spans="1:12" x14ac:dyDescent="0.2">
      <c r="A845" s="72" t="s">
        <v>2018</v>
      </c>
      <c r="B845" s="66" t="s">
        <v>2019</v>
      </c>
      <c r="C845" s="67">
        <v>45</v>
      </c>
      <c r="D845" s="67" t="s">
        <v>343</v>
      </c>
      <c r="E845" s="71">
        <v>0.14727939305586599</v>
      </c>
      <c r="F845" s="68">
        <v>24.190283400809701</v>
      </c>
      <c r="G845" s="71">
        <v>0.24859471801215699</v>
      </c>
      <c r="H845" s="68">
        <v>22.165991902834001</v>
      </c>
      <c r="I845" s="71">
        <v>6.2815915367444696E-3</v>
      </c>
      <c r="J845" s="68">
        <v>18.775303643724701</v>
      </c>
      <c r="K845" s="71">
        <v>0.18696186961869601</v>
      </c>
      <c r="L845" s="68">
        <v>34.109311740890703</v>
      </c>
    </row>
    <row r="846" spans="1:12" x14ac:dyDescent="0.2">
      <c r="A846" s="72" t="s">
        <v>2020</v>
      </c>
      <c r="B846" s="66" t="s">
        <v>2021</v>
      </c>
      <c r="C846" s="67">
        <v>45</v>
      </c>
      <c r="D846" s="67" t="s">
        <v>343</v>
      </c>
      <c r="E846" s="71">
        <v>0.13902063335724499</v>
      </c>
      <c r="F846" s="68">
        <v>20.192307692307701</v>
      </c>
      <c r="G846" s="71">
        <v>0.22409292576866299</v>
      </c>
      <c r="H846" s="68">
        <v>11.993927125506101</v>
      </c>
      <c r="I846" s="71">
        <v>1.5847203085360199E-2</v>
      </c>
      <c r="J846" s="68">
        <v>38.157894736842103</v>
      </c>
      <c r="K846" s="71">
        <v>0.177121771217712</v>
      </c>
      <c r="L846" s="68">
        <v>31.275303643724701</v>
      </c>
    </row>
    <row r="847" spans="1:12" x14ac:dyDescent="0.2">
      <c r="A847" s="72" t="s">
        <v>2022</v>
      </c>
      <c r="B847" s="66" t="s">
        <v>2023</v>
      </c>
      <c r="C847" s="67">
        <v>45</v>
      </c>
      <c r="D847" s="67" t="s">
        <v>343</v>
      </c>
      <c r="E847" s="71">
        <v>5.1105667873614903E-2</v>
      </c>
      <c r="F847" s="68">
        <v>0.20242914979757101</v>
      </c>
      <c r="G847" s="71">
        <v>0</v>
      </c>
      <c r="H847" s="68">
        <v>0.354251012145749</v>
      </c>
      <c r="I847" s="71">
        <v>1.06355768065766E-2</v>
      </c>
      <c r="J847" s="68">
        <v>28.795546558704501</v>
      </c>
      <c r="K847" s="71">
        <v>0.14268142681426799</v>
      </c>
      <c r="L847" s="68">
        <v>21.811740890688299</v>
      </c>
    </row>
    <row r="848" spans="1:12" x14ac:dyDescent="0.2">
      <c r="A848" s="72" t="s">
        <v>2024</v>
      </c>
      <c r="B848" s="66" t="s">
        <v>2025</v>
      </c>
      <c r="C848" s="67">
        <v>45</v>
      </c>
      <c r="D848" s="67" t="s">
        <v>343</v>
      </c>
      <c r="E848" s="71">
        <v>5.8524492664017103E-2</v>
      </c>
      <c r="F848" s="68">
        <v>0.40485829959514202</v>
      </c>
      <c r="G848" s="71">
        <v>2.7939542434167301E-2</v>
      </c>
      <c r="H848" s="68">
        <v>1.26518218623482</v>
      </c>
      <c r="I848" s="71">
        <v>3.2459543123783302E-5</v>
      </c>
      <c r="J848" s="68">
        <v>0.80971659919028305</v>
      </c>
      <c r="K848" s="71">
        <v>0.14760147601476001</v>
      </c>
      <c r="L848" s="68">
        <v>22.8238866396761</v>
      </c>
    </row>
    <row r="849" spans="1:12" x14ac:dyDescent="0.2">
      <c r="A849" s="72" t="s">
        <v>2026</v>
      </c>
      <c r="B849" s="66" t="s">
        <v>2027</v>
      </c>
      <c r="C849" s="67">
        <v>45</v>
      </c>
      <c r="D849" s="67" t="s">
        <v>343</v>
      </c>
      <c r="E849" s="71">
        <v>5.5819600582057802E-2</v>
      </c>
      <c r="F849" s="68">
        <v>0.30364372469635598</v>
      </c>
      <c r="G849" s="71">
        <v>0</v>
      </c>
      <c r="H849" s="68">
        <v>0.354251012145749</v>
      </c>
      <c r="I849" s="71">
        <v>1.77128929445159E-4</v>
      </c>
      <c r="J849" s="68">
        <v>1.31578947368421</v>
      </c>
      <c r="K849" s="71">
        <v>0.16728167281672801</v>
      </c>
      <c r="L849" s="68">
        <v>28.744939271255099</v>
      </c>
    </row>
    <row r="850" spans="1:12" x14ac:dyDescent="0.2">
      <c r="A850" s="72" t="s">
        <v>2028</v>
      </c>
      <c r="B850" s="66" t="s">
        <v>2029</v>
      </c>
      <c r="C850" s="67">
        <v>45</v>
      </c>
      <c r="D850" s="67" t="s">
        <v>343</v>
      </c>
      <c r="E850" s="71">
        <v>0.122045207220194</v>
      </c>
      <c r="F850" s="68">
        <v>11.9433198380567</v>
      </c>
      <c r="G850" s="71">
        <v>0.249535739097349</v>
      </c>
      <c r="H850" s="68">
        <v>23.380566801619398</v>
      </c>
      <c r="I850" s="71">
        <v>9.7872635167098408E-4</v>
      </c>
      <c r="J850" s="68">
        <v>3.23886639676113</v>
      </c>
      <c r="K850" s="71">
        <v>0.11562115621156201</v>
      </c>
      <c r="L850" s="68">
        <v>14.929149797570901</v>
      </c>
    </row>
    <row r="851" spans="1:12" x14ac:dyDescent="0.2">
      <c r="A851" s="72" t="s">
        <v>2030</v>
      </c>
      <c r="B851" s="66" t="s">
        <v>2031</v>
      </c>
      <c r="C851" s="67">
        <v>45</v>
      </c>
      <c r="D851" s="67" t="s">
        <v>343</v>
      </c>
      <c r="E851" s="71">
        <v>0.12535542595926599</v>
      </c>
      <c r="F851" s="68">
        <v>13.663967611336</v>
      </c>
      <c r="G851" s="71">
        <v>0.25</v>
      </c>
      <c r="H851" s="68">
        <v>44.635627530364403</v>
      </c>
      <c r="I851" s="71">
        <v>7.9850970659892107E-3</v>
      </c>
      <c r="J851" s="68">
        <v>22.6720647773279</v>
      </c>
      <c r="K851" s="71">
        <v>0.118081180811808</v>
      </c>
      <c r="L851" s="68">
        <v>15.4858299595142</v>
      </c>
    </row>
    <row r="852" spans="1:12" x14ac:dyDescent="0.2">
      <c r="A852" s="72" t="s">
        <v>2032</v>
      </c>
      <c r="B852" s="66" t="s">
        <v>2033</v>
      </c>
      <c r="C852" s="67">
        <v>45</v>
      </c>
      <c r="D852" s="67" t="s">
        <v>343</v>
      </c>
      <c r="E852" s="71">
        <v>0.118389692781821</v>
      </c>
      <c r="F852" s="68">
        <v>10.3238866396761</v>
      </c>
      <c r="G852" s="71">
        <v>0.25</v>
      </c>
      <c r="H852" s="68">
        <v>44.635627530364403</v>
      </c>
      <c r="I852" s="71">
        <v>4.3080697353779299E-3</v>
      </c>
      <c r="J852" s="68">
        <v>13.157894736842101</v>
      </c>
      <c r="K852" s="71">
        <v>0.100861008610086</v>
      </c>
      <c r="L852" s="68">
        <v>11.5890688259109</v>
      </c>
    </row>
    <row r="853" spans="1:12" x14ac:dyDescent="0.2">
      <c r="A853" s="72" t="s">
        <v>2034</v>
      </c>
      <c r="B853" s="66" t="s">
        <v>2035</v>
      </c>
      <c r="C853" s="67">
        <v>45</v>
      </c>
      <c r="D853" s="67" t="s">
        <v>343</v>
      </c>
      <c r="E853" s="71">
        <v>0.120807688112676</v>
      </c>
      <c r="F853" s="68">
        <v>11.285425101214599</v>
      </c>
      <c r="G853" s="71">
        <v>0.25</v>
      </c>
      <c r="H853" s="68">
        <v>44.635627530364403</v>
      </c>
      <c r="I853" s="71">
        <v>2.6322203329417301E-2</v>
      </c>
      <c r="J853" s="68">
        <v>51.012145748987898</v>
      </c>
      <c r="K853" s="71">
        <v>8.61008610086101E-2</v>
      </c>
      <c r="L853" s="68">
        <v>9.8684210526315805</v>
      </c>
    </row>
    <row r="854" spans="1:12" x14ac:dyDescent="0.2">
      <c r="A854" s="72" t="s">
        <v>2036</v>
      </c>
      <c r="B854" s="66" t="s">
        <v>2037</v>
      </c>
      <c r="C854" s="67">
        <v>45</v>
      </c>
      <c r="D854" s="67" t="s">
        <v>343</v>
      </c>
      <c r="E854" s="71">
        <v>0.13420169745789501</v>
      </c>
      <c r="F854" s="68">
        <v>17.307692307692299</v>
      </c>
      <c r="G854" s="71">
        <v>0.25</v>
      </c>
      <c r="H854" s="68">
        <v>44.635627530364403</v>
      </c>
      <c r="I854" s="71">
        <v>8.3567158432624599E-5</v>
      </c>
      <c r="J854" s="68">
        <v>1.01214574898785</v>
      </c>
      <c r="K854" s="71">
        <v>0.152521525215252</v>
      </c>
      <c r="L854" s="68">
        <v>24.443319838056699</v>
      </c>
    </row>
    <row r="855" spans="1:12" x14ac:dyDescent="0.2">
      <c r="A855" s="72" t="s">
        <v>2038</v>
      </c>
      <c r="B855" s="66" t="s">
        <v>2039</v>
      </c>
      <c r="C855" s="67">
        <v>45</v>
      </c>
      <c r="D855" s="67" t="s">
        <v>343</v>
      </c>
      <c r="E855" s="71">
        <v>0.130663936982957</v>
      </c>
      <c r="F855" s="68">
        <v>15.7388663967611</v>
      </c>
      <c r="G855" s="71">
        <v>0.25</v>
      </c>
      <c r="H855" s="68">
        <v>44.635627530364403</v>
      </c>
      <c r="I855" s="71">
        <v>1.77040873484944E-3</v>
      </c>
      <c r="J855" s="68">
        <v>5.9210526315789496</v>
      </c>
      <c r="K855" s="71">
        <v>0.14022140221402199</v>
      </c>
      <c r="L855" s="68">
        <v>21.103238866396801</v>
      </c>
    </row>
    <row r="856" spans="1:12" x14ac:dyDescent="0.2">
      <c r="A856" s="72" t="s">
        <v>2040</v>
      </c>
      <c r="B856" s="66" t="s">
        <v>2041</v>
      </c>
      <c r="C856" s="67">
        <v>65</v>
      </c>
      <c r="D856" s="67" t="s">
        <v>343</v>
      </c>
      <c r="E856" s="71">
        <v>0.130571581966406</v>
      </c>
      <c r="F856" s="68">
        <v>14.8097076668505</v>
      </c>
      <c r="G856" s="71">
        <v>0.26702127659574498</v>
      </c>
      <c r="H856" s="68">
        <v>75.151682294539398</v>
      </c>
      <c r="I856" s="71">
        <v>3.3254834787081002E-2</v>
      </c>
      <c r="J856" s="68">
        <v>51.241036955322699</v>
      </c>
      <c r="K856" s="71">
        <v>9.1438634516391504E-2</v>
      </c>
      <c r="L856" s="68">
        <v>15.830115830115799</v>
      </c>
    </row>
    <row r="857" spans="1:12" x14ac:dyDescent="0.2">
      <c r="A857" s="72" t="s">
        <v>2042</v>
      </c>
      <c r="B857" s="66" t="s">
        <v>2043</v>
      </c>
      <c r="C857" s="67">
        <v>65</v>
      </c>
      <c r="D857" s="67" t="s">
        <v>343</v>
      </c>
      <c r="E857" s="71">
        <v>0.11672690006263001</v>
      </c>
      <c r="F857" s="68">
        <v>8.4666298952013204</v>
      </c>
      <c r="G857" s="71">
        <v>0.26101376720901098</v>
      </c>
      <c r="H857" s="68">
        <v>71.787093215664598</v>
      </c>
      <c r="I857" s="71">
        <v>1.46613789284865E-2</v>
      </c>
      <c r="J857" s="68">
        <v>32.349696635410901</v>
      </c>
      <c r="K857" s="71">
        <v>7.4505554050392997E-2</v>
      </c>
      <c r="L857" s="68">
        <v>12.2724765581908</v>
      </c>
    </row>
    <row r="858" spans="1:12" x14ac:dyDescent="0.2">
      <c r="A858" s="72" t="s">
        <v>2044</v>
      </c>
      <c r="B858" s="66" t="s">
        <v>2045</v>
      </c>
      <c r="C858" s="67">
        <v>45</v>
      </c>
      <c r="D858" s="67" t="s">
        <v>343</v>
      </c>
      <c r="E858" s="71">
        <v>0.11980933122132501</v>
      </c>
      <c r="F858" s="68">
        <v>10.931174089068801</v>
      </c>
      <c r="G858" s="71">
        <v>0.201747221266455</v>
      </c>
      <c r="H858" s="68">
        <v>8.8562753036437307</v>
      </c>
      <c r="I858" s="71">
        <v>7.6192717825153402E-3</v>
      </c>
      <c r="J858" s="68">
        <v>21.963562753036399</v>
      </c>
      <c r="K858" s="71">
        <v>0.150061500615006</v>
      </c>
      <c r="L858" s="68">
        <v>23.684210526315798</v>
      </c>
    </row>
    <row r="859" spans="1:12" x14ac:dyDescent="0.2">
      <c r="A859" s="72" t="s">
        <v>2046</v>
      </c>
      <c r="B859" s="66" t="s">
        <v>2047</v>
      </c>
      <c r="C859" s="67">
        <v>45</v>
      </c>
      <c r="D859" s="67" t="s">
        <v>343</v>
      </c>
      <c r="E859" s="71">
        <v>0.136931867002753</v>
      </c>
      <c r="F859" s="68">
        <v>18.6740890688259</v>
      </c>
      <c r="G859" s="71">
        <v>0.25</v>
      </c>
      <c r="H859" s="68">
        <v>44.635627530364403</v>
      </c>
      <c r="I859" s="71">
        <v>1.0734100393252901E-2</v>
      </c>
      <c r="J859" s="68">
        <v>29.048582995951399</v>
      </c>
      <c r="K859" s="71">
        <v>0.150061500615006</v>
      </c>
      <c r="L859" s="68">
        <v>23.684210526315798</v>
      </c>
    </row>
    <row r="860" spans="1:12" x14ac:dyDescent="0.2">
      <c r="A860" s="72" t="s">
        <v>2048</v>
      </c>
      <c r="B860" s="66" t="s">
        <v>2049</v>
      </c>
      <c r="C860" s="67">
        <v>45</v>
      </c>
      <c r="D860" s="67" t="s">
        <v>343</v>
      </c>
      <c r="E860" s="71">
        <v>0.124125603991279</v>
      </c>
      <c r="F860" s="68">
        <v>12.8036437246964</v>
      </c>
      <c r="G860" s="71">
        <v>0.25</v>
      </c>
      <c r="H860" s="68">
        <v>44.635627530364403</v>
      </c>
      <c r="I860" s="71">
        <v>1.8356065617832901E-3</v>
      </c>
      <c r="J860" s="68">
        <v>6.2246963562752997</v>
      </c>
      <c r="K860" s="71">
        <v>0.120541205412054</v>
      </c>
      <c r="L860" s="68">
        <v>15.9919028340081</v>
      </c>
    </row>
    <row r="861" spans="1:12" x14ac:dyDescent="0.2">
      <c r="A861" s="72" t="s">
        <v>2050</v>
      </c>
      <c r="B861" s="66" t="s">
        <v>2051</v>
      </c>
      <c r="C861" s="67">
        <v>45</v>
      </c>
      <c r="D861" s="67" t="s">
        <v>343</v>
      </c>
      <c r="E861" s="71">
        <v>0.11411915561630601</v>
      </c>
      <c r="F861" s="68">
        <v>8.8056680161943301</v>
      </c>
      <c r="G861" s="71">
        <v>0.235173560374246</v>
      </c>
      <c r="H861" s="68">
        <v>14.5748987854251</v>
      </c>
      <c r="I861" s="71">
        <v>1.37029716653245E-2</v>
      </c>
      <c r="J861" s="68">
        <v>34.261133603238903</v>
      </c>
      <c r="K861" s="71">
        <v>9.3480934809348104E-2</v>
      </c>
      <c r="L861" s="68">
        <v>10.7287449392713</v>
      </c>
    </row>
    <row r="862" spans="1:12" x14ac:dyDescent="0.2">
      <c r="A862" s="72" t="s">
        <v>2052</v>
      </c>
      <c r="B862" s="66" t="s">
        <v>2053</v>
      </c>
      <c r="C862" s="67">
        <v>45</v>
      </c>
      <c r="D862" s="67" t="s">
        <v>343</v>
      </c>
      <c r="E862" s="71">
        <v>0.15161150453590799</v>
      </c>
      <c r="F862" s="68">
        <v>26.315789473684202</v>
      </c>
      <c r="G862" s="71">
        <v>0.25</v>
      </c>
      <c r="H862" s="68">
        <v>44.635627530364403</v>
      </c>
      <c r="I862" s="71">
        <v>7.4453209794685005E-2</v>
      </c>
      <c r="J862" s="68">
        <v>75.1518218623482</v>
      </c>
      <c r="K862" s="71">
        <v>0.130381303813038</v>
      </c>
      <c r="L862" s="68">
        <v>18.572874493927099</v>
      </c>
    </row>
    <row r="863" spans="1:12" x14ac:dyDescent="0.2">
      <c r="A863" s="72" t="s">
        <v>2054</v>
      </c>
      <c r="B863" s="66" t="s">
        <v>2055</v>
      </c>
      <c r="C863" s="67">
        <v>65</v>
      </c>
      <c r="D863" s="67" t="s">
        <v>343</v>
      </c>
      <c r="E863" s="71">
        <v>0.11342695057027399</v>
      </c>
      <c r="F863" s="68">
        <v>7.0876999448428002</v>
      </c>
      <c r="G863" s="71">
        <v>0.25</v>
      </c>
      <c r="H863" s="68">
        <v>57.804743519029202</v>
      </c>
      <c r="I863" s="71">
        <v>1.9161913753629502E-2</v>
      </c>
      <c r="J863" s="68">
        <v>38.168781025923899</v>
      </c>
      <c r="K863" s="71">
        <v>7.1118937957193304E-2</v>
      </c>
      <c r="L863" s="68">
        <v>11.5002757859901</v>
      </c>
    </row>
    <row r="864" spans="1:12" x14ac:dyDescent="0.2">
      <c r="A864" s="72" t="s">
        <v>2056</v>
      </c>
      <c r="B864" s="66" t="s">
        <v>2057</v>
      </c>
      <c r="C864" s="67">
        <v>65</v>
      </c>
      <c r="D864" s="67" t="s">
        <v>343</v>
      </c>
      <c r="E864" s="71">
        <v>0.12574870582994799</v>
      </c>
      <c r="F864" s="68">
        <v>12.2173193601765</v>
      </c>
      <c r="G864" s="71">
        <v>0.27229493593680199</v>
      </c>
      <c r="H864" s="68">
        <v>77.3028130170987</v>
      </c>
      <c r="I864" s="71">
        <v>1.52058550832498E-2</v>
      </c>
      <c r="J864" s="68">
        <v>33.039161610590199</v>
      </c>
      <c r="K864" s="71">
        <v>8.9745326469791595E-2</v>
      </c>
      <c r="L864" s="68">
        <v>15.581908439051301</v>
      </c>
    </row>
    <row r="865" spans="1:12" x14ac:dyDescent="0.2">
      <c r="A865" s="72" t="s">
        <v>2058</v>
      </c>
      <c r="B865" s="66" t="s">
        <v>2059</v>
      </c>
      <c r="C865" s="67">
        <v>65</v>
      </c>
      <c r="D865" s="67" t="s">
        <v>343</v>
      </c>
      <c r="E865" s="71">
        <v>0.117798221949602</v>
      </c>
      <c r="F865" s="68">
        <v>8.9630446773303891</v>
      </c>
      <c r="G865" s="71">
        <v>0.24367520917316299</v>
      </c>
      <c r="H865" s="68">
        <v>12.7688913403199</v>
      </c>
      <c r="I865" s="71">
        <v>3.3520594578649997E-2</v>
      </c>
      <c r="J865" s="68">
        <v>51.406508549365697</v>
      </c>
      <c r="K865" s="71">
        <v>7.6198862096992906E-2</v>
      </c>
      <c r="L865" s="68">
        <v>12.7964699393271</v>
      </c>
    </row>
    <row r="866" spans="1:12" x14ac:dyDescent="0.2">
      <c r="A866" s="72" t="s">
        <v>2060</v>
      </c>
      <c r="B866" s="66" t="s">
        <v>2061</v>
      </c>
      <c r="C866" s="67">
        <v>45</v>
      </c>
      <c r="D866" s="67" t="s">
        <v>343</v>
      </c>
      <c r="E866" s="71">
        <v>0.109913363683375</v>
      </c>
      <c r="F866" s="68">
        <v>7.3886639676113397</v>
      </c>
      <c r="G866" s="71">
        <v>0.23222665332040801</v>
      </c>
      <c r="H866" s="68">
        <v>13.866396761133601</v>
      </c>
      <c r="I866" s="71">
        <v>4.0325029203686696E-3</v>
      </c>
      <c r="J866" s="68">
        <v>12.601214574898799</v>
      </c>
      <c r="K866" s="71">
        <v>9.3480934809348104E-2</v>
      </c>
      <c r="L866" s="68">
        <v>10.7287449392713</v>
      </c>
    </row>
    <row r="867" spans="1:12" x14ac:dyDescent="0.2">
      <c r="A867" s="72" t="s">
        <v>2062</v>
      </c>
      <c r="B867" s="66" t="s">
        <v>2063</v>
      </c>
      <c r="C867" s="67">
        <v>65</v>
      </c>
      <c r="D867" s="67" t="s">
        <v>343</v>
      </c>
      <c r="E867" s="71">
        <v>0.116187893488075</v>
      </c>
      <c r="F867" s="68">
        <v>8.1356867071152799</v>
      </c>
      <c r="G867" s="71">
        <v>0.25725405886277702</v>
      </c>
      <c r="H867" s="68">
        <v>69.139547710976302</v>
      </c>
      <c r="I867" s="71">
        <v>1.84973755976541E-2</v>
      </c>
      <c r="J867" s="68">
        <v>37.4517374517375</v>
      </c>
      <c r="K867" s="71">
        <v>7.2812246003793199E-2</v>
      </c>
      <c r="L867" s="68">
        <v>11.9415333701048</v>
      </c>
    </row>
    <row r="868" spans="1:12" x14ac:dyDescent="0.2">
      <c r="A868" s="72" t="s">
        <v>2064</v>
      </c>
      <c r="B868" s="66" t="s">
        <v>2065</v>
      </c>
      <c r="C868" s="67">
        <v>65</v>
      </c>
      <c r="D868" s="67" t="s">
        <v>343</v>
      </c>
      <c r="E868" s="71">
        <v>0.12771693635517201</v>
      </c>
      <c r="F868" s="68">
        <v>13.1825703254275</v>
      </c>
      <c r="G868" s="71">
        <v>0.275531914893617</v>
      </c>
      <c r="H868" s="68">
        <v>78.295642581356901</v>
      </c>
      <c r="I868" s="71">
        <v>1.44869516089074E-2</v>
      </c>
      <c r="J868" s="68">
        <v>32.073910645339197</v>
      </c>
      <c r="K868" s="71">
        <v>9.3131942562991302E-2</v>
      </c>
      <c r="L868" s="68">
        <v>16.298952013237699</v>
      </c>
    </row>
    <row r="869" spans="1:12" x14ac:dyDescent="0.2">
      <c r="A869" s="72" t="s">
        <v>2066</v>
      </c>
      <c r="B869" s="66" t="s">
        <v>2067</v>
      </c>
      <c r="C869" s="67">
        <v>65</v>
      </c>
      <c r="D869" s="67" t="s">
        <v>343</v>
      </c>
      <c r="E869" s="71">
        <v>0.121226488408143</v>
      </c>
      <c r="F869" s="68">
        <v>10.2316602316602</v>
      </c>
      <c r="G869" s="71">
        <v>0.28460360253220102</v>
      </c>
      <c r="H869" s="68">
        <v>80.805295091009398</v>
      </c>
      <c r="I869" s="71">
        <v>7.9569247350327298E-3</v>
      </c>
      <c r="J869" s="68">
        <v>21.400992829564299</v>
      </c>
      <c r="K869" s="71">
        <v>7.1118937957193304E-2</v>
      </c>
      <c r="L869" s="68">
        <v>11.5002757859901</v>
      </c>
    </row>
    <row r="870" spans="1:12" x14ac:dyDescent="0.2">
      <c r="A870" s="72" t="s">
        <v>2068</v>
      </c>
      <c r="B870" s="66" t="s">
        <v>2069</v>
      </c>
      <c r="C870" s="67">
        <v>65</v>
      </c>
      <c r="D870" s="67" t="s">
        <v>343</v>
      </c>
      <c r="E870" s="71">
        <v>0.126112509184927</v>
      </c>
      <c r="F870" s="68">
        <v>12.437948152233901</v>
      </c>
      <c r="G870" s="71">
        <v>0.24813504016766599</v>
      </c>
      <c r="H870" s="68">
        <v>15.581908439051301</v>
      </c>
      <c r="I870" s="71">
        <v>1.8444156311526599E-2</v>
      </c>
      <c r="J870" s="68">
        <v>37.341423055708802</v>
      </c>
      <c r="K870" s="71">
        <v>0.11175833107559</v>
      </c>
      <c r="L870" s="68">
        <v>19.746276889133998</v>
      </c>
    </row>
    <row r="871" spans="1:12" x14ac:dyDescent="0.2">
      <c r="A871" s="72" t="s">
        <v>2070</v>
      </c>
      <c r="B871" s="66" t="s">
        <v>2071</v>
      </c>
      <c r="C871" s="67">
        <v>65</v>
      </c>
      <c r="D871" s="67" t="s">
        <v>343</v>
      </c>
      <c r="E871" s="71">
        <v>0.112624987040122</v>
      </c>
      <c r="F871" s="68">
        <v>6.8394925537782703</v>
      </c>
      <c r="G871" s="71">
        <v>0.25851063829787202</v>
      </c>
      <c r="H871" s="68">
        <v>70.022062879205706</v>
      </c>
      <c r="I871" s="71">
        <v>3.1654607255017599E-3</v>
      </c>
      <c r="J871" s="68">
        <v>10.286817429674599</v>
      </c>
      <c r="K871" s="71">
        <v>7.6198862096992906E-2</v>
      </c>
      <c r="L871" s="68">
        <v>12.7964699393271</v>
      </c>
    </row>
    <row r="872" spans="1:12" x14ac:dyDescent="0.2">
      <c r="A872" s="72" t="s">
        <v>2072</v>
      </c>
      <c r="B872" s="66" t="s">
        <v>2073</v>
      </c>
      <c r="C872" s="67">
        <v>65</v>
      </c>
      <c r="D872" s="67" t="s">
        <v>343</v>
      </c>
      <c r="E872" s="71">
        <v>0.13114535569980401</v>
      </c>
      <c r="F872" s="68">
        <v>15.140650854936601</v>
      </c>
      <c r="G872" s="71">
        <v>0.28529411764705898</v>
      </c>
      <c r="H872" s="68">
        <v>81.108659680088294</v>
      </c>
      <c r="I872" s="71">
        <v>1.16233907961634E-2</v>
      </c>
      <c r="J872" s="68">
        <v>28.185328185328199</v>
      </c>
      <c r="K872" s="71">
        <v>9.6518558656190995E-2</v>
      </c>
      <c r="L872" s="68">
        <v>17.0159955874242</v>
      </c>
    </row>
    <row r="873" spans="1:12" x14ac:dyDescent="0.2">
      <c r="A873" s="72" t="s">
        <v>1543</v>
      </c>
      <c r="B873" s="66" t="s">
        <v>2074</v>
      </c>
      <c r="C873" s="67">
        <v>65</v>
      </c>
      <c r="D873" s="67" t="s">
        <v>343</v>
      </c>
      <c r="E873" s="71">
        <v>0.116428304668315</v>
      </c>
      <c r="F873" s="68">
        <v>8.2460011031439606</v>
      </c>
      <c r="G873" s="71">
        <v>0.24623571953088999</v>
      </c>
      <c r="H873" s="68">
        <v>14.120242691671301</v>
      </c>
      <c r="I873" s="71">
        <v>9.9172519110637403E-3</v>
      </c>
      <c r="J873" s="68">
        <v>25.372311086596799</v>
      </c>
      <c r="K873" s="71">
        <v>9.3131942562991302E-2</v>
      </c>
      <c r="L873" s="68">
        <v>16.298952013237699</v>
      </c>
    </row>
    <row r="874" spans="1:12" x14ac:dyDescent="0.2">
      <c r="A874" s="72" t="s">
        <v>2075</v>
      </c>
      <c r="B874" s="66" t="s">
        <v>2076</v>
      </c>
      <c r="C874" s="67">
        <v>65</v>
      </c>
      <c r="D874" s="67" t="s">
        <v>343</v>
      </c>
      <c r="E874" s="71">
        <v>0.11650670344189799</v>
      </c>
      <c r="F874" s="68">
        <v>8.3011583011582992</v>
      </c>
      <c r="G874" s="71">
        <v>0.25788887877383998</v>
      </c>
      <c r="H874" s="68">
        <v>69.580805295090997</v>
      </c>
      <c r="I874" s="71">
        <v>6.9658292218627901E-3</v>
      </c>
      <c r="J874" s="68">
        <v>19.0568119139548</v>
      </c>
      <c r="K874" s="71">
        <v>8.4665402329992104E-2</v>
      </c>
      <c r="L874" s="68">
        <v>14.4787644787645</v>
      </c>
    </row>
    <row r="875" spans="1:12" x14ac:dyDescent="0.2">
      <c r="A875" s="72" t="s">
        <v>2077</v>
      </c>
      <c r="B875" s="66" t="s">
        <v>2078</v>
      </c>
      <c r="C875" s="67">
        <v>65</v>
      </c>
      <c r="D875" s="67" t="s">
        <v>343</v>
      </c>
      <c r="E875" s="71">
        <v>0.12298790546149101</v>
      </c>
      <c r="F875" s="68">
        <v>10.9762824048538</v>
      </c>
      <c r="G875" s="71">
        <v>0.283552466369274</v>
      </c>
      <c r="H875" s="68">
        <v>80.501930501930502</v>
      </c>
      <c r="I875" s="71">
        <v>1.0905695964807199E-2</v>
      </c>
      <c r="J875" s="68">
        <v>27.109762824048499</v>
      </c>
      <c r="K875" s="71">
        <v>7.4505554050392997E-2</v>
      </c>
      <c r="L875" s="68">
        <v>12.2724765581908</v>
      </c>
    </row>
    <row r="876" spans="1:12" x14ac:dyDescent="0.2">
      <c r="A876" s="72" t="s">
        <v>2079</v>
      </c>
      <c r="B876" s="66" t="s">
        <v>2080</v>
      </c>
      <c r="C876" s="67">
        <v>45</v>
      </c>
      <c r="D876" s="67" t="s">
        <v>343</v>
      </c>
      <c r="E876" s="71">
        <v>0.13983367302753899</v>
      </c>
      <c r="F876" s="68">
        <v>20.8502024291498</v>
      </c>
      <c r="G876" s="71">
        <v>0.25</v>
      </c>
      <c r="H876" s="68">
        <v>44.635627530364403</v>
      </c>
      <c r="I876" s="71">
        <v>4.1579739869825098E-2</v>
      </c>
      <c r="J876" s="68">
        <v>62.5</v>
      </c>
      <c r="K876" s="71">
        <v>0.12792127921279201</v>
      </c>
      <c r="L876" s="68">
        <v>17.965587044534399</v>
      </c>
    </row>
    <row r="877" spans="1:12" x14ac:dyDescent="0.2">
      <c r="A877" s="72" t="s">
        <v>2081</v>
      </c>
      <c r="B877" s="66" t="s">
        <v>2082</v>
      </c>
      <c r="C877" s="67">
        <v>65</v>
      </c>
      <c r="D877" s="67" t="s">
        <v>343</v>
      </c>
      <c r="E877" s="71">
        <v>0.120818845289421</v>
      </c>
      <c r="F877" s="68">
        <v>10.011031439602901</v>
      </c>
      <c r="G877" s="71">
        <v>0.25</v>
      </c>
      <c r="H877" s="68">
        <v>57.804743519029202</v>
      </c>
      <c r="I877" s="71">
        <v>2.2711209398470399E-2</v>
      </c>
      <c r="J877" s="68">
        <v>42.167677881963598</v>
      </c>
      <c r="K877" s="71">
        <v>8.9745326469791595E-2</v>
      </c>
      <c r="L877" s="68">
        <v>15.581908439051301</v>
      </c>
    </row>
    <row r="878" spans="1:12" x14ac:dyDescent="0.2">
      <c r="A878" s="72" t="s">
        <v>2083</v>
      </c>
      <c r="B878" s="66" t="s">
        <v>2084</v>
      </c>
      <c r="C878" s="67">
        <v>65</v>
      </c>
      <c r="D878" s="67" t="s">
        <v>343</v>
      </c>
      <c r="E878" s="71">
        <v>0.124699744239631</v>
      </c>
      <c r="F878" s="68">
        <v>11.7760617760618</v>
      </c>
      <c r="G878" s="71">
        <v>0.25</v>
      </c>
      <c r="H878" s="68">
        <v>57.804743519029202</v>
      </c>
      <c r="I878" s="71">
        <v>4.9593678668498599E-2</v>
      </c>
      <c r="J878" s="68">
        <v>60.672917815775001</v>
      </c>
      <c r="K878" s="71">
        <v>7.4505554050392997E-2</v>
      </c>
      <c r="L878" s="68">
        <v>12.2724765581908</v>
      </c>
    </row>
    <row r="879" spans="1:12" x14ac:dyDescent="0.2">
      <c r="A879" s="72" t="s">
        <v>2085</v>
      </c>
      <c r="B879" s="66" t="s">
        <v>2086</v>
      </c>
      <c r="C879" s="67">
        <v>65</v>
      </c>
      <c r="D879" s="67" t="s">
        <v>343</v>
      </c>
      <c r="E879" s="71">
        <v>0.120447910256627</v>
      </c>
      <c r="F879" s="68">
        <v>9.9007170435741898</v>
      </c>
      <c r="G879" s="71">
        <v>0.25</v>
      </c>
      <c r="H879" s="68">
        <v>57.804743519029202</v>
      </c>
      <c r="I879" s="71">
        <v>1.6518480160291001E-2</v>
      </c>
      <c r="J879" s="68">
        <v>34.804191947049098</v>
      </c>
      <c r="K879" s="71">
        <v>9.4825250609591197E-2</v>
      </c>
      <c r="L879" s="68">
        <v>16.7953667953668</v>
      </c>
    </row>
    <row r="880" spans="1:12" x14ac:dyDescent="0.2">
      <c r="A880" s="72" t="s">
        <v>2087</v>
      </c>
      <c r="B880" s="66" t="s">
        <v>2088</v>
      </c>
      <c r="C880" s="67">
        <v>65</v>
      </c>
      <c r="D880" s="67" t="s">
        <v>343</v>
      </c>
      <c r="E880" s="71">
        <v>0.107982215567599</v>
      </c>
      <c r="F880" s="68">
        <v>4.6332046332046302</v>
      </c>
      <c r="G880" s="71">
        <v>0.246360425248076</v>
      </c>
      <c r="H880" s="68">
        <v>14.258135686707099</v>
      </c>
      <c r="I880" s="71">
        <v>2.1707055916927401E-2</v>
      </c>
      <c r="J880" s="68">
        <v>40.954219525648099</v>
      </c>
      <c r="K880" s="71">
        <v>5.5879165537794803E-2</v>
      </c>
      <c r="L880" s="68">
        <v>8.3563154991726396</v>
      </c>
    </row>
    <row r="881" spans="1:12" x14ac:dyDescent="0.2">
      <c r="A881" s="72" t="s">
        <v>2089</v>
      </c>
      <c r="B881" s="66" t="s">
        <v>2090</v>
      </c>
      <c r="C881" s="67">
        <v>65</v>
      </c>
      <c r="D881" s="67" t="s">
        <v>343</v>
      </c>
      <c r="E881" s="71">
        <v>0.115364680677971</v>
      </c>
      <c r="F881" s="68">
        <v>7.8047435190292296</v>
      </c>
      <c r="G881" s="71">
        <v>0.249999111359614</v>
      </c>
      <c r="H881" s="68">
        <v>19.6359624931053</v>
      </c>
      <c r="I881" s="71">
        <v>2.4975992717104802E-2</v>
      </c>
      <c r="J881" s="68">
        <v>44.567015995587397</v>
      </c>
      <c r="K881" s="71">
        <v>7.1118937957193304E-2</v>
      </c>
      <c r="L881" s="68">
        <v>11.5002757859901</v>
      </c>
    </row>
    <row r="882" spans="1:12" x14ac:dyDescent="0.2">
      <c r="A882" s="72" t="s">
        <v>2091</v>
      </c>
      <c r="B882" s="66" t="s">
        <v>2092</v>
      </c>
      <c r="C882" s="67">
        <v>65</v>
      </c>
      <c r="D882" s="67" t="s">
        <v>343</v>
      </c>
      <c r="E882" s="71">
        <v>0.20047895028408599</v>
      </c>
      <c r="F882" s="68">
        <v>41.119691119691097</v>
      </c>
      <c r="G882" s="71">
        <v>0.49317897371714597</v>
      </c>
      <c r="H882" s="68">
        <v>95.091009376723704</v>
      </c>
      <c r="I882" s="71">
        <v>4.9660862925204798E-3</v>
      </c>
      <c r="J882" s="68">
        <v>14.892443463872</v>
      </c>
      <c r="K882" s="71">
        <v>0.10329179084259001</v>
      </c>
      <c r="L882" s="68">
        <v>18.091560948703801</v>
      </c>
    </row>
    <row r="883" spans="1:12" x14ac:dyDescent="0.2">
      <c r="A883" s="72" t="s">
        <v>2093</v>
      </c>
      <c r="B883" s="66" t="s">
        <v>2094</v>
      </c>
      <c r="C883" s="67">
        <v>65</v>
      </c>
      <c r="D883" s="67" t="s">
        <v>343</v>
      </c>
      <c r="E883" s="71">
        <v>0.12171498238959599</v>
      </c>
      <c r="F883" s="68">
        <v>10.424710424710399</v>
      </c>
      <c r="G883" s="71">
        <v>0.25</v>
      </c>
      <c r="H883" s="68">
        <v>57.804743519029202</v>
      </c>
      <c r="I883" s="71">
        <v>0</v>
      </c>
      <c r="J883" s="68">
        <v>0.30336458907887498</v>
      </c>
      <c r="K883" s="71">
        <v>0.11514494716878899</v>
      </c>
      <c r="L883" s="68">
        <v>20.546056260341999</v>
      </c>
    </row>
    <row r="884" spans="1:12" x14ac:dyDescent="0.2">
      <c r="A884" s="72" t="s">
        <v>2095</v>
      </c>
      <c r="B884" s="66" t="s">
        <v>2096</v>
      </c>
      <c r="C884" s="67">
        <v>65</v>
      </c>
      <c r="D884" s="67" t="s">
        <v>343</v>
      </c>
      <c r="E884" s="71">
        <v>0.12742064103804299</v>
      </c>
      <c r="F884" s="68">
        <v>13.017098731384401</v>
      </c>
      <c r="G884" s="71">
        <v>0.25212765957446798</v>
      </c>
      <c r="H884" s="68">
        <v>63.541092112520701</v>
      </c>
      <c r="I884" s="71">
        <v>3.5309012930070001E-2</v>
      </c>
      <c r="J884" s="68">
        <v>52.757859900717001</v>
      </c>
      <c r="K884" s="71">
        <v>9.4825250609591197E-2</v>
      </c>
      <c r="L884" s="68">
        <v>16.7953667953668</v>
      </c>
    </row>
    <row r="885" spans="1:12" x14ac:dyDescent="0.2">
      <c r="A885" s="72" t="s">
        <v>2097</v>
      </c>
      <c r="B885" s="66" t="s">
        <v>2098</v>
      </c>
      <c r="C885" s="67">
        <v>65</v>
      </c>
      <c r="D885" s="67" t="s">
        <v>343</v>
      </c>
      <c r="E885" s="71">
        <v>0.12097571194354401</v>
      </c>
      <c r="F885" s="68">
        <v>10.0661886376172</v>
      </c>
      <c r="G885" s="71">
        <v>0.24542202105286301</v>
      </c>
      <c r="H885" s="68">
        <v>13.6238279095422</v>
      </c>
      <c r="I885" s="71">
        <v>5.1466100960376203E-2</v>
      </c>
      <c r="J885" s="68">
        <v>61.500275785990098</v>
      </c>
      <c r="K885" s="71">
        <v>6.6039013817393799E-2</v>
      </c>
      <c r="L885" s="68">
        <v>10.397131825703299</v>
      </c>
    </row>
    <row r="886" spans="1:12" x14ac:dyDescent="0.2">
      <c r="A886" s="72" t="s">
        <v>2099</v>
      </c>
      <c r="B886" s="66" t="s">
        <v>2100</v>
      </c>
      <c r="C886" s="67">
        <v>63</v>
      </c>
      <c r="D886" s="67" t="s">
        <v>343</v>
      </c>
      <c r="E886" s="71">
        <v>0.114654404704826</v>
      </c>
      <c r="F886" s="68">
        <v>9.5463137996219292</v>
      </c>
      <c r="G886" s="71">
        <v>0.24980614004090801</v>
      </c>
      <c r="H886" s="68">
        <v>22.7788279773157</v>
      </c>
      <c r="I886" s="71">
        <v>3.1068245002236702E-2</v>
      </c>
      <c r="J886" s="68">
        <v>46.219281663516099</v>
      </c>
      <c r="K886" s="71">
        <v>6.3088829071332397E-2</v>
      </c>
      <c r="L886" s="68">
        <v>23.062381852552001</v>
      </c>
    </row>
    <row r="887" spans="1:12" x14ac:dyDescent="0.2">
      <c r="A887" s="72" t="s">
        <v>2101</v>
      </c>
      <c r="B887" s="66" t="s">
        <v>2102</v>
      </c>
      <c r="C887" s="67">
        <v>63</v>
      </c>
      <c r="D887" s="67" t="s">
        <v>343</v>
      </c>
      <c r="E887" s="71">
        <v>0.114081639222865</v>
      </c>
      <c r="F887" s="68">
        <v>9.0737240075614398</v>
      </c>
      <c r="G887" s="71">
        <v>0.25</v>
      </c>
      <c r="H887" s="68">
        <v>40.1701323251418</v>
      </c>
      <c r="I887" s="71">
        <v>5.5793594205157303E-2</v>
      </c>
      <c r="J887" s="68">
        <v>61.247637051039703</v>
      </c>
      <c r="K887" s="71">
        <v>3.6451323463436498E-2</v>
      </c>
      <c r="L887" s="68">
        <v>18.620037807183401</v>
      </c>
    </row>
    <row r="888" spans="1:12" x14ac:dyDescent="0.2">
      <c r="A888" s="72" t="s">
        <v>2103</v>
      </c>
      <c r="B888" s="66" t="s">
        <v>2104</v>
      </c>
      <c r="C888" s="67">
        <v>63</v>
      </c>
      <c r="D888" s="67" t="s">
        <v>343</v>
      </c>
      <c r="E888" s="71">
        <v>0.118416349880442</v>
      </c>
      <c r="F888" s="68">
        <v>11.1531190926276</v>
      </c>
      <c r="G888" s="71">
        <v>0.25109476265545599</v>
      </c>
      <c r="H888" s="68">
        <v>44.328922495274099</v>
      </c>
      <c r="I888" s="71">
        <v>3.8261509955812199E-2</v>
      </c>
      <c r="J888" s="68">
        <v>50.850661625708902</v>
      </c>
      <c r="K888" s="71">
        <v>6.5892777030058303E-2</v>
      </c>
      <c r="L888" s="68">
        <v>23.440453686200399</v>
      </c>
    </row>
    <row r="889" spans="1:12" x14ac:dyDescent="0.2">
      <c r="A889" s="72" t="s">
        <v>848</v>
      </c>
      <c r="B889" s="66" t="s">
        <v>2105</v>
      </c>
      <c r="C889" s="67">
        <v>63</v>
      </c>
      <c r="D889" s="67" t="s">
        <v>343</v>
      </c>
      <c r="E889" s="71">
        <v>0.138911149319844</v>
      </c>
      <c r="F889" s="68">
        <v>18.241965973534999</v>
      </c>
      <c r="G889" s="71">
        <v>0.25610926863326899</v>
      </c>
      <c r="H889" s="68">
        <v>52.930056710774998</v>
      </c>
      <c r="I889" s="71">
        <v>6.38879747502199E-2</v>
      </c>
      <c r="J889" s="68">
        <v>63.988657844990499</v>
      </c>
      <c r="K889" s="71">
        <v>9.6736204576042997E-2</v>
      </c>
      <c r="L889" s="68">
        <v>29.017013232514199</v>
      </c>
    </row>
    <row r="890" spans="1:12" x14ac:dyDescent="0.2">
      <c r="A890" s="72" t="s">
        <v>2106</v>
      </c>
      <c r="B890" s="66" t="s">
        <v>2107</v>
      </c>
      <c r="C890" s="67">
        <v>63</v>
      </c>
      <c r="D890" s="67" t="s">
        <v>343</v>
      </c>
      <c r="E890" s="71">
        <v>0.126033169877206</v>
      </c>
      <c r="F890" s="68">
        <v>13.232514177693799</v>
      </c>
      <c r="G890" s="71">
        <v>0.24861381841994401</v>
      </c>
      <c r="H890" s="68">
        <v>21.550094517958399</v>
      </c>
      <c r="I890" s="71">
        <v>5.2377122346712497E-2</v>
      </c>
      <c r="J890" s="68">
        <v>59.924385633270298</v>
      </c>
      <c r="K890" s="71">
        <v>7.7108568864961896E-2</v>
      </c>
      <c r="L890" s="68">
        <v>25.1417769376182</v>
      </c>
    </row>
    <row r="891" spans="1:12" x14ac:dyDescent="0.2">
      <c r="A891" s="72" t="s">
        <v>2108</v>
      </c>
      <c r="B891" s="66" t="s">
        <v>2109</v>
      </c>
      <c r="C891" s="67">
        <v>65</v>
      </c>
      <c r="D891" s="67" t="s">
        <v>343</v>
      </c>
      <c r="E891" s="71">
        <v>0.19020445196667801</v>
      </c>
      <c r="F891" s="68">
        <v>39.106453392167701</v>
      </c>
      <c r="G891" s="71">
        <v>0.36202483068993002</v>
      </c>
      <c r="H891" s="68">
        <v>90.292333149475994</v>
      </c>
      <c r="I891" s="71">
        <v>0.12730973897331099</v>
      </c>
      <c r="J891" s="68">
        <v>82.790954219525602</v>
      </c>
      <c r="K891" s="71">
        <v>8.1278786236792397E-2</v>
      </c>
      <c r="L891" s="68">
        <v>13.7892995035852</v>
      </c>
    </row>
    <row r="892" spans="1:12" x14ac:dyDescent="0.2">
      <c r="A892" s="72" t="s">
        <v>2110</v>
      </c>
      <c r="B892" s="66" t="s">
        <v>2111</v>
      </c>
      <c r="C892" s="67">
        <v>65</v>
      </c>
      <c r="D892" s="67" t="s">
        <v>343</v>
      </c>
      <c r="E892" s="71">
        <v>0.34678515147121702</v>
      </c>
      <c r="F892" s="68">
        <v>84.611141753998893</v>
      </c>
      <c r="G892" s="71">
        <v>0.53770529481789697</v>
      </c>
      <c r="H892" s="68">
        <v>96.028681742967507</v>
      </c>
      <c r="I892" s="71">
        <v>0.416291449219163</v>
      </c>
      <c r="J892" s="68">
        <v>98.593491450634303</v>
      </c>
      <c r="K892" s="71">
        <v>8.6358710376591902E-2</v>
      </c>
      <c r="L892" s="68">
        <v>14.892443463872</v>
      </c>
    </row>
    <row r="893" spans="1:12" x14ac:dyDescent="0.2">
      <c r="A893" s="72" t="s">
        <v>2112</v>
      </c>
      <c r="B893" s="66" t="s">
        <v>2113</v>
      </c>
      <c r="C893" s="67">
        <v>65</v>
      </c>
      <c r="D893" s="67" t="s">
        <v>343</v>
      </c>
      <c r="E893" s="71">
        <v>0.121263567579924</v>
      </c>
      <c r="F893" s="68">
        <v>10.286817429674599</v>
      </c>
      <c r="G893" s="71">
        <v>0.26137920658663</v>
      </c>
      <c r="H893" s="68">
        <v>72.007722007721995</v>
      </c>
      <c r="I893" s="71">
        <v>1.9439401869748799E-2</v>
      </c>
      <c r="J893" s="68">
        <v>38.472145615002802</v>
      </c>
      <c r="K893" s="71">
        <v>8.2972094283392306E-2</v>
      </c>
      <c r="L893" s="68">
        <v>14.147821290678401</v>
      </c>
    </row>
    <row r="894" spans="1:12" x14ac:dyDescent="0.2">
      <c r="A894" s="72" t="s">
        <v>2114</v>
      </c>
      <c r="B894" s="66" t="s">
        <v>2115</v>
      </c>
      <c r="C894" s="67">
        <v>65</v>
      </c>
      <c r="D894" s="67" t="s">
        <v>343</v>
      </c>
      <c r="E894" s="71">
        <v>0.13371729275521499</v>
      </c>
      <c r="F894" s="68">
        <v>16.712630998345301</v>
      </c>
      <c r="G894" s="71">
        <v>0.29167208139093698</v>
      </c>
      <c r="H894" s="68">
        <v>82.266960838389394</v>
      </c>
      <c r="I894" s="71">
        <v>2.14277784515171E-2</v>
      </c>
      <c r="J894" s="68">
        <v>40.623276337562103</v>
      </c>
      <c r="K894" s="71">
        <v>8.8052018423191797E-2</v>
      </c>
      <c r="L894" s="68">
        <v>15.140650854936601</v>
      </c>
    </row>
    <row r="895" spans="1:12" x14ac:dyDescent="0.2">
      <c r="A895" s="72" t="s">
        <v>2116</v>
      </c>
      <c r="B895" s="66" t="s">
        <v>2117</v>
      </c>
      <c r="C895" s="67">
        <v>65</v>
      </c>
      <c r="D895" s="67" t="s">
        <v>343</v>
      </c>
      <c r="E895" s="71">
        <v>0.14102995857554099</v>
      </c>
      <c r="F895" s="68">
        <v>21.0148924434639</v>
      </c>
      <c r="G895" s="71">
        <v>0.32483853946352798</v>
      </c>
      <c r="H895" s="68">
        <v>87.258687258687303</v>
      </c>
      <c r="I895" s="71">
        <v>3.4260856535039E-3</v>
      </c>
      <c r="J895" s="68">
        <v>11.169332597904001</v>
      </c>
      <c r="K895" s="71">
        <v>9.4825250609591197E-2</v>
      </c>
      <c r="L895" s="68">
        <v>16.7953667953668</v>
      </c>
    </row>
    <row r="896" spans="1:12" x14ac:dyDescent="0.2">
      <c r="A896" s="72" t="s">
        <v>2118</v>
      </c>
      <c r="B896" s="66" t="s">
        <v>2119</v>
      </c>
      <c r="C896" s="67">
        <v>65</v>
      </c>
      <c r="D896" s="67" t="s">
        <v>343</v>
      </c>
      <c r="E896" s="71">
        <v>0.14473377494221201</v>
      </c>
      <c r="F896" s="68">
        <v>23.469387755102002</v>
      </c>
      <c r="G896" s="71">
        <v>0.28153942428035</v>
      </c>
      <c r="H896" s="68">
        <v>79.840044125758396</v>
      </c>
      <c r="I896" s="71">
        <v>8.1542962589093201E-2</v>
      </c>
      <c r="J896" s="68">
        <v>73.800330943188101</v>
      </c>
      <c r="K896" s="71">
        <v>7.1118937957193304E-2</v>
      </c>
      <c r="L896" s="68">
        <v>11.5002757859901</v>
      </c>
    </row>
    <row r="897" spans="1:12" x14ac:dyDescent="0.2">
      <c r="A897" s="72" t="s">
        <v>2120</v>
      </c>
      <c r="B897" s="66" t="s">
        <v>2121</v>
      </c>
      <c r="C897" s="67">
        <v>65</v>
      </c>
      <c r="D897" s="67" t="s">
        <v>343</v>
      </c>
      <c r="E897" s="71">
        <v>0.119122773766031</v>
      </c>
      <c r="F897" s="68">
        <v>9.37672366243795</v>
      </c>
      <c r="G897" s="71">
        <v>0.27590738423028799</v>
      </c>
      <c r="H897" s="68">
        <v>78.323221180364001</v>
      </c>
      <c r="I897" s="71">
        <v>1.7115231297012298E-2</v>
      </c>
      <c r="J897" s="68">
        <v>35.548814120242703</v>
      </c>
      <c r="K897" s="71">
        <v>6.4345705770794001E-2</v>
      </c>
      <c r="L897" s="68">
        <v>10.038610038610001</v>
      </c>
    </row>
    <row r="898" spans="1:12" x14ac:dyDescent="0.2">
      <c r="A898" s="72" t="s">
        <v>2122</v>
      </c>
      <c r="B898" s="66" t="s">
        <v>2123</v>
      </c>
      <c r="C898" s="67">
        <v>63</v>
      </c>
      <c r="D898" s="67" t="s">
        <v>343</v>
      </c>
      <c r="E898" s="71">
        <v>0.128245203768864</v>
      </c>
      <c r="F898" s="68">
        <v>13.894139886578399</v>
      </c>
      <c r="G898" s="71">
        <v>0.28044761040076799</v>
      </c>
      <c r="H898" s="68">
        <v>71.455576559546301</v>
      </c>
      <c r="I898" s="71">
        <v>6.3630755504298295E-2</v>
      </c>
      <c r="J898" s="68">
        <v>63.8941398865785</v>
      </c>
      <c r="K898" s="71">
        <v>4.0657245401525301E-2</v>
      </c>
      <c r="L898" s="68">
        <v>19.2816635160681</v>
      </c>
    </row>
    <row r="899" spans="1:12" x14ac:dyDescent="0.2">
      <c r="A899" s="72" t="s">
        <v>2124</v>
      </c>
      <c r="B899" s="66" t="s">
        <v>2125</v>
      </c>
      <c r="C899" s="67">
        <v>63</v>
      </c>
      <c r="D899" s="67" t="s">
        <v>343</v>
      </c>
      <c r="E899" s="71">
        <v>0.166061271675951</v>
      </c>
      <c r="F899" s="68">
        <v>29.867674858223101</v>
      </c>
      <c r="G899" s="71">
        <v>0.38812870799433102</v>
      </c>
      <c r="H899" s="68">
        <v>88.468809073724003</v>
      </c>
      <c r="I899" s="71">
        <v>6.2387991735181302E-2</v>
      </c>
      <c r="J899" s="68">
        <v>63.421550094517997</v>
      </c>
      <c r="K899" s="71">
        <v>4.7667115298340099E-2</v>
      </c>
      <c r="L899" s="68">
        <v>20.510396975425301</v>
      </c>
    </row>
    <row r="900" spans="1:12" x14ac:dyDescent="0.2">
      <c r="A900" s="72" t="s">
        <v>2126</v>
      </c>
      <c r="B900" s="66" t="s">
        <v>2127</v>
      </c>
      <c r="C900" s="67">
        <v>63</v>
      </c>
      <c r="D900" s="67" t="s">
        <v>343</v>
      </c>
      <c r="E900" s="71">
        <v>0.149114493327176</v>
      </c>
      <c r="F900" s="68">
        <v>22.967863894139899</v>
      </c>
      <c r="G900" s="71">
        <v>0.321710089432308</v>
      </c>
      <c r="H900" s="68">
        <v>82.419659735349697</v>
      </c>
      <c r="I900" s="71">
        <v>6.9554431374703296E-2</v>
      </c>
      <c r="J900" s="68">
        <v>66.257088846880904</v>
      </c>
      <c r="K900" s="71">
        <v>5.6078959174517697E-2</v>
      </c>
      <c r="L900" s="68">
        <v>21.644612476370501</v>
      </c>
    </row>
    <row r="901" spans="1:12" x14ac:dyDescent="0.2">
      <c r="A901" s="72" t="s">
        <v>2128</v>
      </c>
      <c r="B901" s="66" t="s">
        <v>2129</v>
      </c>
      <c r="C901" s="67">
        <v>63</v>
      </c>
      <c r="D901" s="67" t="s">
        <v>343</v>
      </c>
      <c r="E901" s="71">
        <v>0.194983063820727</v>
      </c>
      <c r="F901" s="68">
        <v>37.618147448015101</v>
      </c>
      <c r="G901" s="71">
        <v>0.28013685033840802</v>
      </c>
      <c r="H901" s="68">
        <v>71.266540642722106</v>
      </c>
      <c r="I901" s="71">
        <v>0.24873338194925501</v>
      </c>
      <c r="J901" s="68">
        <v>91.7769376181474</v>
      </c>
      <c r="K901" s="71">
        <v>5.6078959174517697E-2</v>
      </c>
      <c r="L901" s="68">
        <v>21.644612476370501</v>
      </c>
    </row>
    <row r="902" spans="1:12" x14ac:dyDescent="0.2">
      <c r="A902" s="72" t="s">
        <v>2130</v>
      </c>
      <c r="B902" s="66" t="s">
        <v>2131</v>
      </c>
      <c r="C902" s="67">
        <v>63</v>
      </c>
      <c r="D902" s="67" t="s">
        <v>343</v>
      </c>
      <c r="E902" s="71">
        <v>0.14415061723215999</v>
      </c>
      <c r="F902" s="68">
        <v>20.4158790170132</v>
      </c>
      <c r="G902" s="71">
        <v>0.32546655806682601</v>
      </c>
      <c r="H902" s="68">
        <v>83.081285444234396</v>
      </c>
      <c r="I902" s="71">
        <v>2.8474750785329898E-2</v>
      </c>
      <c r="J902" s="68">
        <v>43.856332703213603</v>
      </c>
      <c r="K902" s="71">
        <v>7.8510542844324793E-2</v>
      </c>
      <c r="L902" s="68">
        <v>25.519848771266499</v>
      </c>
    </row>
    <row r="903" spans="1:12" x14ac:dyDescent="0.2">
      <c r="A903" s="72" t="s">
        <v>2132</v>
      </c>
      <c r="B903" s="66" t="s">
        <v>2133</v>
      </c>
      <c r="C903" s="67">
        <v>65</v>
      </c>
      <c r="D903" s="67" t="s">
        <v>343</v>
      </c>
      <c r="E903" s="71">
        <v>0.11611880011042899</v>
      </c>
      <c r="F903" s="68">
        <v>8.0805295091009395</v>
      </c>
      <c r="G903" s="71">
        <v>0.25421390379806702</v>
      </c>
      <c r="H903" s="68">
        <v>66.243794815223396</v>
      </c>
      <c r="I903" s="71">
        <v>1.45570183430286E-2</v>
      </c>
      <c r="J903" s="68">
        <v>32.266960838389402</v>
      </c>
      <c r="K903" s="71">
        <v>7.9585478190192599E-2</v>
      </c>
      <c r="L903" s="68">
        <v>13.4859349145063</v>
      </c>
    </row>
    <row r="904" spans="1:12" x14ac:dyDescent="0.2">
      <c r="A904" s="72" t="s">
        <v>2134</v>
      </c>
      <c r="B904" s="66" t="s">
        <v>2135</v>
      </c>
      <c r="C904" s="67">
        <v>63</v>
      </c>
      <c r="D904" s="67" t="s">
        <v>343</v>
      </c>
      <c r="E904" s="71">
        <v>0.117833331331648</v>
      </c>
      <c r="F904" s="68">
        <v>10.869565217391299</v>
      </c>
      <c r="G904" s="71">
        <v>0.253491010647582</v>
      </c>
      <c r="H904" s="68">
        <v>49.338374291115301</v>
      </c>
      <c r="I904" s="71">
        <v>2.8508310399850099E-2</v>
      </c>
      <c r="J904" s="68">
        <v>43.950850661625701</v>
      </c>
      <c r="K904" s="71">
        <v>7.1500672947510099E-2</v>
      </c>
      <c r="L904" s="68">
        <v>24.480151228733501</v>
      </c>
    </row>
    <row r="905" spans="1:12" x14ac:dyDescent="0.2">
      <c r="A905" s="72" t="s">
        <v>2136</v>
      </c>
      <c r="B905" s="66" t="s">
        <v>2137</v>
      </c>
      <c r="C905" s="67">
        <v>63</v>
      </c>
      <c r="D905" s="67" t="s">
        <v>343</v>
      </c>
      <c r="E905" s="71">
        <v>0.164256178543465</v>
      </c>
      <c r="F905" s="68">
        <v>29.300567107750499</v>
      </c>
      <c r="G905" s="71">
        <v>0.25054738132772802</v>
      </c>
      <c r="H905" s="68">
        <v>43.005671077504701</v>
      </c>
      <c r="I905" s="71">
        <v>0.18333824716942199</v>
      </c>
      <c r="J905" s="68">
        <v>87.145557655954605</v>
      </c>
      <c r="K905" s="71">
        <v>5.8882907133243602E-2</v>
      </c>
      <c r="L905" s="68">
        <v>22.3062381852552</v>
      </c>
    </row>
    <row r="906" spans="1:12" x14ac:dyDescent="0.2">
      <c r="A906" s="72" t="s">
        <v>2138</v>
      </c>
      <c r="B906" s="66" t="s">
        <v>2139</v>
      </c>
      <c r="C906" s="67">
        <v>63</v>
      </c>
      <c r="D906" s="67" t="s">
        <v>343</v>
      </c>
      <c r="E906" s="71">
        <v>0.13728687422656399</v>
      </c>
      <c r="F906" s="68">
        <v>17.202268431001901</v>
      </c>
      <c r="G906" s="71">
        <v>0.318605623601729</v>
      </c>
      <c r="H906" s="68">
        <v>81.474480151228704</v>
      </c>
      <c r="I906" s="71">
        <v>2.4558274089179499E-2</v>
      </c>
      <c r="J906" s="68">
        <v>41.398865784499101</v>
      </c>
      <c r="K906" s="71">
        <v>6.8696724988784194E-2</v>
      </c>
      <c r="L906" s="68">
        <v>23.818525519848802</v>
      </c>
    </row>
    <row r="907" spans="1:12" x14ac:dyDescent="0.2">
      <c r="A907" s="72" t="s">
        <v>2140</v>
      </c>
      <c r="B907" s="66" t="s">
        <v>2141</v>
      </c>
      <c r="C907" s="67">
        <v>63</v>
      </c>
      <c r="D907" s="67" t="s">
        <v>343</v>
      </c>
      <c r="E907" s="71">
        <v>0.20310620839454299</v>
      </c>
      <c r="F907" s="68">
        <v>39.981096408317597</v>
      </c>
      <c r="G907" s="71">
        <v>0.29515471049907299</v>
      </c>
      <c r="H907" s="68">
        <v>76.559546313799601</v>
      </c>
      <c r="I907" s="71">
        <v>0.25387903357194902</v>
      </c>
      <c r="J907" s="68">
        <v>92.249527410207904</v>
      </c>
      <c r="K907" s="71">
        <v>6.0284881112606499E-2</v>
      </c>
      <c r="L907" s="68">
        <v>22.589792060491501</v>
      </c>
    </row>
    <row r="908" spans="1:12" x14ac:dyDescent="0.2">
      <c r="A908" s="72" t="s">
        <v>2142</v>
      </c>
      <c r="B908" s="66" t="s">
        <v>2143</v>
      </c>
      <c r="C908" s="67">
        <v>63</v>
      </c>
      <c r="D908" s="67" t="s">
        <v>343</v>
      </c>
      <c r="E908" s="71">
        <v>0.18350482216838801</v>
      </c>
      <c r="F908" s="68">
        <v>34.877126654064298</v>
      </c>
      <c r="G908" s="71">
        <v>0.25711595726046599</v>
      </c>
      <c r="H908" s="68">
        <v>54.725897920604901</v>
      </c>
      <c r="I908" s="71">
        <v>0.23591757609081901</v>
      </c>
      <c r="J908" s="68">
        <v>91.209829867674898</v>
      </c>
      <c r="K908" s="71">
        <v>5.7480933153880601E-2</v>
      </c>
      <c r="L908" s="68">
        <v>21.928166351606801</v>
      </c>
    </row>
    <row r="909" spans="1:12" x14ac:dyDescent="0.2">
      <c r="A909" s="72" t="s">
        <v>2144</v>
      </c>
      <c r="B909" s="66" t="s">
        <v>2145</v>
      </c>
      <c r="C909" s="67">
        <v>63</v>
      </c>
      <c r="D909" s="67" t="s">
        <v>343</v>
      </c>
      <c r="E909" s="71">
        <v>0.15449549889216699</v>
      </c>
      <c r="F909" s="68">
        <v>25.614366729678601</v>
      </c>
      <c r="G909" s="71">
        <v>0.26936678759414601</v>
      </c>
      <c r="H909" s="68">
        <v>65.122873345935702</v>
      </c>
      <c r="I909" s="71">
        <v>0.11140324429994</v>
      </c>
      <c r="J909" s="68">
        <v>76.465028355387503</v>
      </c>
      <c r="K909" s="71">
        <v>8.2716464782413596E-2</v>
      </c>
      <c r="L909" s="68">
        <v>25.992438563326999</v>
      </c>
    </row>
    <row r="910" spans="1:12" x14ac:dyDescent="0.2">
      <c r="A910" s="72" t="s">
        <v>2146</v>
      </c>
      <c r="B910" s="66" t="s">
        <v>2147</v>
      </c>
      <c r="C910" s="67">
        <v>63</v>
      </c>
      <c r="D910" s="67" t="s">
        <v>343</v>
      </c>
      <c r="E910" s="71">
        <v>0.12215912812212799</v>
      </c>
      <c r="F910" s="68">
        <v>12.0982986767486</v>
      </c>
      <c r="G910" s="71">
        <v>0.25218952531091299</v>
      </c>
      <c r="H910" s="68">
        <v>46.597353497164498</v>
      </c>
      <c r="I910" s="71">
        <v>5.1199029984139298E-2</v>
      </c>
      <c r="J910" s="68">
        <v>59.451795841209801</v>
      </c>
      <c r="K910" s="71">
        <v>6.3088829071332397E-2</v>
      </c>
      <c r="L910" s="68">
        <v>23.062381852552001</v>
      </c>
    </row>
    <row r="911" spans="1:12" x14ac:dyDescent="0.2">
      <c r="A911" s="72" t="s">
        <v>2148</v>
      </c>
      <c r="B911" s="66" t="s">
        <v>2149</v>
      </c>
      <c r="C911" s="67">
        <v>63</v>
      </c>
      <c r="D911" s="67" t="s">
        <v>343</v>
      </c>
      <c r="E911" s="71">
        <v>0.123716962199915</v>
      </c>
      <c r="F911" s="68">
        <v>12.5708884688091</v>
      </c>
      <c r="G911" s="71">
        <v>0.25164214398318402</v>
      </c>
      <c r="H911" s="68">
        <v>45.652173913043498</v>
      </c>
      <c r="I911" s="71">
        <v>2.4174512019880998E-2</v>
      </c>
      <c r="J911" s="68">
        <v>40.642722117202297</v>
      </c>
      <c r="K911" s="71">
        <v>9.53342305966801E-2</v>
      </c>
      <c r="L911" s="68">
        <v>28.6389413988658</v>
      </c>
    </row>
    <row r="912" spans="1:12" x14ac:dyDescent="0.2">
      <c r="A912" s="72" t="s">
        <v>2150</v>
      </c>
      <c r="B912" s="66" t="s">
        <v>2151</v>
      </c>
      <c r="C912" s="67">
        <v>45</v>
      </c>
      <c r="D912" s="67" t="s">
        <v>343</v>
      </c>
      <c r="E912" s="71">
        <v>0.15702678592480199</v>
      </c>
      <c r="F912" s="68">
        <v>29.402834008097201</v>
      </c>
      <c r="G912" s="71">
        <v>0.25</v>
      </c>
      <c r="H912" s="68">
        <v>44.635627530364403</v>
      </c>
      <c r="I912" s="71">
        <v>3.1658463555463201E-2</v>
      </c>
      <c r="J912" s="68">
        <v>55.921052631579002</v>
      </c>
      <c r="K912" s="71">
        <v>0.18942189421894201</v>
      </c>
      <c r="L912" s="68">
        <v>34.817813765182201</v>
      </c>
    </row>
    <row r="913" spans="1:12" x14ac:dyDescent="0.2">
      <c r="A913" s="72" t="s">
        <v>2152</v>
      </c>
      <c r="B913" s="66" t="s">
        <v>2153</v>
      </c>
      <c r="C913" s="67">
        <v>45</v>
      </c>
      <c r="D913" s="67" t="s">
        <v>343</v>
      </c>
      <c r="E913" s="71">
        <v>0.15480039702894399</v>
      </c>
      <c r="F913" s="68">
        <v>28.3906882591093</v>
      </c>
      <c r="G913" s="71">
        <v>0.242049085624329</v>
      </c>
      <c r="H913" s="68">
        <v>17.105263157894701</v>
      </c>
      <c r="I913" s="71">
        <v>3.4099160406094301E-3</v>
      </c>
      <c r="J913" s="68">
        <v>10.6275303643725</v>
      </c>
      <c r="K913" s="71">
        <v>0.218942189421894</v>
      </c>
      <c r="L913" s="68">
        <v>42.459514170040499</v>
      </c>
    </row>
    <row r="914" spans="1:12" x14ac:dyDescent="0.2">
      <c r="A914" s="72" t="s">
        <v>2154</v>
      </c>
      <c r="B914" s="66" t="s">
        <v>2155</v>
      </c>
      <c r="C914" s="67">
        <v>45</v>
      </c>
      <c r="D914" s="67" t="s">
        <v>343</v>
      </c>
      <c r="E914" s="71">
        <v>0.15347361270805099</v>
      </c>
      <c r="F914" s="68">
        <v>27.277327935222701</v>
      </c>
      <c r="G914" s="71">
        <v>0.25</v>
      </c>
      <c r="H914" s="68">
        <v>44.635627530364403</v>
      </c>
      <c r="I914" s="71">
        <v>1.31874710324324E-3</v>
      </c>
      <c r="J914" s="68">
        <v>4.6052631578947398</v>
      </c>
      <c r="K914" s="71">
        <v>0.20910209102091001</v>
      </c>
      <c r="L914" s="68">
        <v>39.929149797570901</v>
      </c>
    </row>
    <row r="915" spans="1:12" x14ac:dyDescent="0.2">
      <c r="A915" s="72" t="s">
        <v>2156</v>
      </c>
      <c r="B915" s="66" t="s">
        <v>2157</v>
      </c>
      <c r="C915" s="67">
        <v>45</v>
      </c>
      <c r="D915" s="67" t="s">
        <v>343</v>
      </c>
      <c r="E915" s="71">
        <v>0.16066255767474899</v>
      </c>
      <c r="F915" s="68">
        <v>31.1740890688259</v>
      </c>
      <c r="G915" s="71">
        <v>0.24993839615129801</v>
      </c>
      <c r="H915" s="68">
        <v>24.291497975708499</v>
      </c>
      <c r="I915" s="71">
        <v>4.2627382654006202E-2</v>
      </c>
      <c r="J915" s="68">
        <v>63.360323886639698</v>
      </c>
      <c r="K915" s="71">
        <v>0.18942189421894201</v>
      </c>
      <c r="L915" s="68">
        <v>34.817813765182201</v>
      </c>
    </row>
    <row r="916" spans="1:12" x14ac:dyDescent="0.2">
      <c r="A916" s="72" t="s">
        <v>2158</v>
      </c>
      <c r="B916" s="66" t="s">
        <v>2159</v>
      </c>
      <c r="C916" s="67">
        <v>45</v>
      </c>
      <c r="D916" s="67" t="s">
        <v>343</v>
      </c>
      <c r="E916" s="71">
        <v>0.15695881597435701</v>
      </c>
      <c r="F916" s="68">
        <v>29.3016194331984</v>
      </c>
      <c r="G916" s="71">
        <v>0.25380655042225098</v>
      </c>
      <c r="H916" s="68">
        <v>58.350202429149803</v>
      </c>
      <c r="I916" s="71">
        <v>4.2408150883354402E-2</v>
      </c>
      <c r="J916" s="68">
        <v>63.006072874493903</v>
      </c>
      <c r="K916" s="71">
        <v>0.174661746617466</v>
      </c>
      <c r="L916" s="68">
        <v>30.465587044534399</v>
      </c>
    </row>
    <row r="917" spans="1:12" x14ac:dyDescent="0.2">
      <c r="A917" s="72" t="s">
        <v>2160</v>
      </c>
      <c r="B917" s="66" t="s">
        <v>2161</v>
      </c>
      <c r="C917" s="67">
        <v>45</v>
      </c>
      <c r="D917" s="67" t="s">
        <v>343</v>
      </c>
      <c r="E917" s="71">
        <v>0.15582938031334501</v>
      </c>
      <c r="F917" s="68">
        <v>28.896761133603199</v>
      </c>
      <c r="G917" s="71">
        <v>0.25355713650511302</v>
      </c>
      <c r="H917" s="68">
        <v>57.439271255060703</v>
      </c>
      <c r="I917" s="71">
        <v>1.22089872147488E-2</v>
      </c>
      <c r="J917" s="68">
        <v>31.376518218623499</v>
      </c>
      <c r="K917" s="71">
        <v>0.201722017220172</v>
      </c>
      <c r="L917" s="68">
        <v>38.157894736842103</v>
      </c>
    </row>
    <row r="918" spans="1:12" x14ac:dyDescent="0.2">
      <c r="A918" s="72" t="s">
        <v>2162</v>
      </c>
      <c r="B918" s="66" t="s">
        <v>2163</v>
      </c>
      <c r="C918" s="67">
        <v>45</v>
      </c>
      <c r="D918" s="67" t="s">
        <v>343</v>
      </c>
      <c r="E918" s="71">
        <v>0.161127880370147</v>
      </c>
      <c r="F918" s="68">
        <v>31.427125506072901</v>
      </c>
      <c r="G918" s="71">
        <v>0.25</v>
      </c>
      <c r="H918" s="68">
        <v>44.635627530364403</v>
      </c>
      <c r="I918" s="71">
        <v>7.06137788780886E-3</v>
      </c>
      <c r="J918" s="68">
        <v>20.8502024291498</v>
      </c>
      <c r="K918" s="71">
        <v>0.22632226322263199</v>
      </c>
      <c r="L918" s="68">
        <v>43.775303643724698</v>
      </c>
    </row>
    <row r="919" spans="1:12" x14ac:dyDescent="0.2">
      <c r="A919" s="72" t="s">
        <v>2164</v>
      </c>
      <c r="B919" s="66" t="s">
        <v>2165</v>
      </c>
      <c r="C919" s="67">
        <v>45</v>
      </c>
      <c r="D919" s="67" t="s">
        <v>343</v>
      </c>
      <c r="E919" s="71">
        <v>0.15276270391478899</v>
      </c>
      <c r="F919" s="68">
        <v>26.771255060728699</v>
      </c>
      <c r="G919" s="71">
        <v>0.24748049175940801</v>
      </c>
      <c r="H919" s="68">
        <v>21.153846153846199</v>
      </c>
      <c r="I919" s="71">
        <v>1.70552896404768E-3</v>
      </c>
      <c r="J919" s="68">
        <v>5.81983805668016</v>
      </c>
      <c r="K919" s="71">
        <v>0.20910209102091001</v>
      </c>
      <c r="L919" s="68">
        <v>39.929149797570901</v>
      </c>
    </row>
    <row r="920" spans="1:12" x14ac:dyDescent="0.2">
      <c r="A920" s="72" t="s">
        <v>2166</v>
      </c>
      <c r="B920" s="66" t="s">
        <v>2167</v>
      </c>
      <c r="C920" s="67">
        <v>45</v>
      </c>
      <c r="D920" s="67" t="s">
        <v>343</v>
      </c>
      <c r="E920" s="71">
        <v>0.16484020265615801</v>
      </c>
      <c r="F920" s="68">
        <v>33.248987854250998</v>
      </c>
      <c r="G920" s="71">
        <v>0.25</v>
      </c>
      <c r="H920" s="68">
        <v>44.635627530364403</v>
      </c>
      <c r="I920" s="71">
        <v>2.8038443146824701E-2</v>
      </c>
      <c r="J920" s="68">
        <v>53.036437246963601</v>
      </c>
      <c r="K920" s="71">
        <v>0.216482164821648</v>
      </c>
      <c r="L920" s="68">
        <v>41.953441295546597</v>
      </c>
    </row>
    <row r="921" spans="1:12" x14ac:dyDescent="0.2">
      <c r="A921" s="72" t="s">
        <v>2168</v>
      </c>
      <c r="B921" s="66" t="s">
        <v>2169</v>
      </c>
      <c r="C921" s="67">
        <v>45</v>
      </c>
      <c r="D921" s="67" t="s">
        <v>343</v>
      </c>
      <c r="E921" s="71">
        <v>0.17806071673037399</v>
      </c>
      <c r="F921" s="68">
        <v>39.524291497975703</v>
      </c>
      <c r="G921" s="71">
        <v>0.24807956690784899</v>
      </c>
      <c r="H921" s="68">
        <v>21.710526315789501</v>
      </c>
      <c r="I921" s="71">
        <v>5.7320295460395299E-2</v>
      </c>
      <c r="J921" s="68">
        <v>69.838056680161898</v>
      </c>
      <c r="K921" s="71">
        <v>0.22878228782287799</v>
      </c>
      <c r="L921" s="68">
        <v>44.4331983805668</v>
      </c>
    </row>
    <row r="922" spans="1:12" x14ac:dyDescent="0.2">
      <c r="A922" s="72" t="s">
        <v>2170</v>
      </c>
      <c r="B922" s="66" t="s">
        <v>2171</v>
      </c>
      <c r="C922" s="67">
        <v>45</v>
      </c>
      <c r="D922" s="67" t="s">
        <v>343</v>
      </c>
      <c r="E922" s="71">
        <v>0.153818054922401</v>
      </c>
      <c r="F922" s="68">
        <v>27.6315789473684</v>
      </c>
      <c r="G922" s="71">
        <v>0.25</v>
      </c>
      <c r="H922" s="68">
        <v>44.635627530364403</v>
      </c>
      <c r="I922" s="71">
        <v>1.7112221347768498E-2</v>
      </c>
      <c r="J922" s="68">
        <v>40.182186234817799</v>
      </c>
      <c r="K922" s="71">
        <v>0.194341943419434</v>
      </c>
      <c r="L922" s="68">
        <v>36.184210526315802</v>
      </c>
    </row>
    <row r="923" spans="1:12" x14ac:dyDescent="0.2">
      <c r="A923" s="72" t="s">
        <v>2172</v>
      </c>
      <c r="B923" s="66" t="s">
        <v>2173</v>
      </c>
      <c r="C923" s="67">
        <v>45</v>
      </c>
      <c r="D923" s="67" t="s">
        <v>343</v>
      </c>
      <c r="E923" s="71">
        <v>0.16878577847260201</v>
      </c>
      <c r="F923" s="68">
        <v>35.678137651821899</v>
      </c>
      <c r="G923" s="71">
        <v>0.26433691756272398</v>
      </c>
      <c r="H923" s="68">
        <v>67.864372469635597</v>
      </c>
      <c r="I923" s="71">
        <v>2.79982776336795E-2</v>
      </c>
      <c r="J923" s="68">
        <v>52.985829959514199</v>
      </c>
      <c r="K923" s="71">
        <v>0.21402214022140201</v>
      </c>
      <c r="L923" s="68">
        <v>41.194331983805696</v>
      </c>
    </row>
    <row r="924" spans="1:12" x14ac:dyDescent="0.2">
      <c r="A924" s="72" t="s">
        <v>2174</v>
      </c>
      <c r="B924" s="66" t="s">
        <v>2175</v>
      </c>
      <c r="C924" s="67">
        <v>45</v>
      </c>
      <c r="D924" s="67" t="s">
        <v>343</v>
      </c>
      <c r="E924" s="71">
        <v>0.18054289852559699</v>
      </c>
      <c r="F924" s="68">
        <v>40.536437246963601</v>
      </c>
      <c r="G924" s="71">
        <v>0.25</v>
      </c>
      <c r="H924" s="68">
        <v>44.635627530364403</v>
      </c>
      <c r="I924" s="71">
        <v>2.1025989549730801E-2</v>
      </c>
      <c r="J924" s="68">
        <v>45.4959514170041</v>
      </c>
      <c r="K924" s="71">
        <v>0.27060270602705999</v>
      </c>
      <c r="L924" s="68">
        <v>51.012145748987898</v>
      </c>
    </row>
    <row r="925" spans="1:12" x14ac:dyDescent="0.2">
      <c r="A925" s="72" t="s">
        <v>2176</v>
      </c>
      <c r="B925" s="66" t="s">
        <v>2177</v>
      </c>
      <c r="C925" s="67">
        <v>45</v>
      </c>
      <c r="D925" s="67" t="s">
        <v>343</v>
      </c>
      <c r="E925" s="71">
        <v>0.16600648135201701</v>
      </c>
      <c r="F925" s="68">
        <v>34.210526315789501</v>
      </c>
      <c r="G925" s="71">
        <v>0.25</v>
      </c>
      <c r="H925" s="68">
        <v>44.635627530364403</v>
      </c>
      <c r="I925" s="71">
        <v>2.4157205433663499E-2</v>
      </c>
      <c r="J925" s="68">
        <v>48.633603238866399</v>
      </c>
      <c r="K925" s="71">
        <v>0.223862238622386</v>
      </c>
      <c r="L925" s="68">
        <v>43.269230769230802</v>
      </c>
    </row>
    <row r="926" spans="1:12" x14ac:dyDescent="0.2">
      <c r="A926" s="72" t="s">
        <v>2178</v>
      </c>
      <c r="B926" s="66" t="s">
        <v>2179</v>
      </c>
      <c r="C926" s="67">
        <v>45</v>
      </c>
      <c r="D926" s="67" t="s">
        <v>343</v>
      </c>
      <c r="E926" s="71">
        <v>0.125262199650615</v>
      </c>
      <c r="F926" s="68">
        <v>13.613360323886599</v>
      </c>
      <c r="G926" s="71">
        <v>0.24996741245569401</v>
      </c>
      <c r="H926" s="68">
        <v>24.3927125506073</v>
      </c>
      <c r="I926" s="71">
        <v>3.23382516868021E-2</v>
      </c>
      <c r="J926" s="68">
        <v>56.3259109311741</v>
      </c>
      <c r="K926" s="71">
        <v>9.3480934809348104E-2</v>
      </c>
      <c r="L926" s="68">
        <v>10.7287449392713</v>
      </c>
    </row>
    <row r="927" spans="1:12" x14ac:dyDescent="0.2">
      <c r="A927" s="72" t="s">
        <v>2180</v>
      </c>
      <c r="B927" s="66" t="s">
        <v>2181</v>
      </c>
      <c r="C927" s="67">
        <v>45</v>
      </c>
      <c r="D927" s="67" t="s">
        <v>343</v>
      </c>
      <c r="E927" s="71">
        <v>0.161240991871726</v>
      </c>
      <c r="F927" s="68">
        <v>31.680161943319799</v>
      </c>
      <c r="G927" s="71">
        <v>0.24789743389622601</v>
      </c>
      <c r="H927" s="68">
        <v>21.4574898785425</v>
      </c>
      <c r="I927" s="71">
        <v>0.10790426250616</v>
      </c>
      <c r="J927" s="68">
        <v>82.135627530364403</v>
      </c>
      <c r="K927" s="71">
        <v>0.12792127921279201</v>
      </c>
      <c r="L927" s="68">
        <v>17.965587044534399</v>
      </c>
    </row>
    <row r="928" spans="1:12" x14ac:dyDescent="0.2">
      <c r="A928" s="72" t="s">
        <v>2182</v>
      </c>
      <c r="B928" s="66" t="s">
        <v>2183</v>
      </c>
      <c r="C928" s="67">
        <v>45</v>
      </c>
      <c r="D928" s="67" t="s">
        <v>343</v>
      </c>
      <c r="E928" s="71">
        <v>0.14228959381984799</v>
      </c>
      <c r="F928" s="68">
        <v>21.963562753036399</v>
      </c>
      <c r="G928" s="71">
        <v>0.27628434886499398</v>
      </c>
      <c r="H928" s="68">
        <v>73.937246963562799</v>
      </c>
      <c r="I928" s="71">
        <v>7.9030057802815003E-3</v>
      </c>
      <c r="J928" s="68">
        <v>22.469635627530401</v>
      </c>
      <c r="K928" s="71">
        <v>0.14268142681426799</v>
      </c>
      <c r="L928" s="68">
        <v>21.811740890688299</v>
      </c>
    </row>
    <row r="929" spans="1:12" x14ac:dyDescent="0.2">
      <c r="A929" s="72" t="s">
        <v>920</v>
      </c>
      <c r="B929" s="66" t="s">
        <v>2184</v>
      </c>
      <c r="C929" s="67">
        <v>45</v>
      </c>
      <c r="D929" s="67" t="s">
        <v>343</v>
      </c>
      <c r="E929" s="71">
        <v>0.13504281745503299</v>
      </c>
      <c r="F929" s="68">
        <v>17.560728744939301</v>
      </c>
      <c r="G929" s="71">
        <v>0.26292303574044501</v>
      </c>
      <c r="H929" s="68">
        <v>66.953441295546597</v>
      </c>
      <c r="I929" s="71">
        <v>5.61045556160433E-2</v>
      </c>
      <c r="J929" s="68">
        <v>69.230769230769198</v>
      </c>
      <c r="K929" s="71">
        <v>8.61008610086101E-2</v>
      </c>
      <c r="L929" s="68">
        <v>9.8684210526315805</v>
      </c>
    </row>
    <row r="930" spans="1:12" x14ac:dyDescent="0.2">
      <c r="A930" s="72" t="s">
        <v>2185</v>
      </c>
      <c r="B930" s="66" t="s">
        <v>2186</v>
      </c>
      <c r="C930" s="67">
        <v>45</v>
      </c>
      <c r="D930" s="67" t="s">
        <v>343</v>
      </c>
      <c r="E930" s="71">
        <v>0.149805611377019</v>
      </c>
      <c r="F930" s="68">
        <v>25.6072874493927</v>
      </c>
      <c r="G930" s="71">
        <v>0.27986857825567502</v>
      </c>
      <c r="H930" s="68">
        <v>74.898785425101195</v>
      </c>
      <c r="I930" s="71">
        <v>1.94867552603771E-2</v>
      </c>
      <c r="J930" s="68">
        <v>43.724696356275302</v>
      </c>
      <c r="K930" s="71">
        <v>0.150061500615006</v>
      </c>
      <c r="L930" s="68">
        <v>23.684210526315798</v>
      </c>
    </row>
    <row r="931" spans="1:12" x14ac:dyDescent="0.2">
      <c r="A931" s="72" t="s">
        <v>2187</v>
      </c>
      <c r="B931" s="66" t="s">
        <v>2188</v>
      </c>
      <c r="C931" s="67">
        <v>65</v>
      </c>
      <c r="D931" s="67" t="s">
        <v>343</v>
      </c>
      <c r="E931" s="71">
        <v>0.157073936397185</v>
      </c>
      <c r="F931" s="68">
        <v>29.8124655267512</v>
      </c>
      <c r="G931" s="71">
        <v>0.26809251983097299</v>
      </c>
      <c r="H931" s="68">
        <v>75.648097076668506</v>
      </c>
      <c r="I931" s="71">
        <v>0.126930427263589</v>
      </c>
      <c r="J931" s="68">
        <v>82.680639823497003</v>
      </c>
      <c r="K931" s="71">
        <v>7.6198862096992906E-2</v>
      </c>
      <c r="L931" s="68">
        <v>12.7964699393271</v>
      </c>
    </row>
    <row r="932" spans="1:12" x14ac:dyDescent="0.2">
      <c r="A932" s="72" t="s">
        <v>2189</v>
      </c>
      <c r="B932" s="66" t="s">
        <v>2190</v>
      </c>
      <c r="C932" s="67">
        <v>65</v>
      </c>
      <c r="D932" s="67" t="s">
        <v>343</v>
      </c>
      <c r="E932" s="71">
        <v>0.103262866969449</v>
      </c>
      <c r="F932" s="68">
        <v>3.1163816878102599</v>
      </c>
      <c r="G932" s="71">
        <v>0.249026346379044</v>
      </c>
      <c r="H932" s="68">
        <v>16.354109211252101</v>
      </c>
      <c r="I932" s="71">
        <v>1.1656321177908199E-2</v>
      </c>
      <c r="J932" s="68">
        <v>28.240485383342499</v>
      </c>
      <c r="K932" s="71">
        <v>4.9105933351395403E-2</v>
      </c>
      <c r="L932" s="68">
        <v>7.3359073359073399</v>
      </c>
    </row>
    <row r="933" spans="1:12" x14ac:dyDescent="0.2">
      <c r="A933" s="72" t="s">
        <v>2191</v>
      </c>
      <c r="B933" s="66" t="s">
        <v>2192</v>
      </c>
      <c r="C933" s="67">
        <v>45</v>
      </c>
      <c r="D933" s="67" t="s">
        <v>343</v>
      </c>
      <c r="E933" s="71">
        <v>0.238888566702504</v>
      </c>
      <c r="F933" s="68">
        <v>58.653846153846203</v>
      </c>
      <c r="G933" s="71">
        <v>0.26911589008363201</v>
      </c>
      <c r="H933" s="68">
        <v>71.052631578947398</v>
      </c>
      <c r="I933" s="71">
        <v>0.137586710392884</v>
      </c>
      <c r="J933" s="68">
        <v>85.728744939271294</v>
      </c>
      <c r="K933" s="71">
        <v>0.309963099630996</v>
      </c>
      <c r="L933" s="68">
        <v>55.5668016194332</v>
      </c>
    </row>
    <row r="934" spans="1:12" x14ac:dyDescent="0.2">
      <c r="A934" s="72" t="s">
        <v>2193</v>
      </c>
      <c r="B934" s="66" t="s">
        <v>2194</v>
      </c>
      <c r="C934" s="67">
        <v>45</v>
      </c>
      <c r="D934" s="67" t="s">
        <v>343</v>
      </c>
      <c r="E934" s="71">
        <v>0.17550941708918999</v>
      </c>
      <c r="F934" s="68">
        <v>38.309716599190303</v>
      </c>
      <c r="G934" s="71">
        <v>0.25</v>
      </c>
      <c r="H934" s="68">
        <v>44.635627530364403</v>
      </c>
      <c r="I934" s="71">
        <v>1.0054960400184599E-3</v>
      </c>
      <c r="J934" s="68">
        <v>3.34008097165992</v>
      </c>
      <c r="K934" s="71">
        <v>0.27552275522755199</v>
      </c>
      <c r="L934" s="68">
        <v>51.568825910931203</v>
      </c>
    </row>
    <row r="935" spans="1:12" x14ac:dyDescent="0.2">
      <c r="A935" s="72" t="s">
        <v>2195</v>
      </c>
      <c r="B935" s="66" t="s">
        <v>2196</v>
      </c>
      <c r="C935" s="67">
        <v>65</v>
      </c>
      <c r="D935" s="67" t="s">
        <v>343</v>
      </c>
      <c r="E935" s="71">
        <v>0.18619559961848201</v>
      </c>
      <c r="F935" s="68">
        <v>38.416988416988403</v>
      </c>
      <c r="G935" s="71">
        <v>0.39518147684605798</v>
      </c>
      <c r="H935" s="68">
        <v>92.443463872035295</v>
      </c>
      <c r="I935" s="71">
        <v>4.3180450700799601E-2</v>
      </c>
      <c r="J935" s="68">
        <v>57.3910645339217</v>
      </c>
      <c r="K935" s="71">
        <v>0.120224871308589</v>
      </c>
      <c r="L935" s="68">
        <v>21.5940430226144</v>
      </c>
    </row>
    <row r="936" spans="1:12" x14ac:dyDescent="0.2">
      <c r="A936" s="72" t="s">
        <v>2197</v>
      </c>
      <c r="B936" s="66" t="s">
        <v>2198</v>
      </c>
      <c r="C936" s="67">
        <v>65</v>
      </c>
      <c r="D936" s="67" t="s">
        <v>343</v>
      </c>
      <c r="E936" s="71">
        <v>0.19825437210932001</v>
      </c>
      <c r="F936" s="68">
        <v>40.706012134583602</v>
      </c>
      <c r="G936" s="71">
        <v>0.31808510638297899</v>
      </c>
      <c r="H936" s="68">
        <v>86.486486486486498</v>
      </c>
      <c r="I936" s="71">
        <v>7.3481044353000902E-2</v>
      </c>
      <c r="J936" s="68">
        <v>71.456150027578602</v>
      </c>
      <c r="K936" s="71">
        <v>0.203196965591981</v>
      </c>
      <c r="L936" s="68">
        <v>41.285162713734103</v>
      </c>
    </row>
    <row r="937" spans="1:12" x14ac:dyDescent="0.2">
      <c r="A937" s="72" t="s">
        <v>2199</v>
      </c>
      <c r="B937" s="66" t="s">
        <v>2200</v>
      </c>
      <c r="C937" s="67">
        <v>65</v>
      </c>
      <c r="D937" s="67" t="s">
        <v>343</v>
      </c>
      <c r="E937" s="71">
        <v>0.126850480549662</v>
      </c>
      <c r="F937" s="68">
        <v>12.824048538334299</v>
      </c>
      <c r="G937" s="71">
        <v>0.24992476178654999</v>
      </c>
      <c r="H937" s="68">
        <v>18.836183121897399</v>
      </c>
      <c r="I937" s="71">
        <v>5.4427817765444399E-2</v>
      </c>
      <c r="J937" s="68">
        <v>63.182570325427498</v>
      </c>
      <c r="K937" s="71">
        <v>7.6198862096992906E-2</v>
      </c>
      <c r="L937" s="68">
        <v>12.7964699393271</v>
      </c>
    </row>
    <row r="938" spans="1:12" x14ac:dyDescent="0.2">
      <c r="A938" s="72" t="s">
        <v>2201</v>
      </c>
      <c r="B938" s="66" t="s">
        <v>2202</v>
      </c>
      <c r="C938" s="67">
        <v>65</v>
      </c>
      <c r="D938" s="67" t="s">
        <v>343</v>
      </c>
      <c r="E938" s="71">
        <v>0.12251059739708101</v>
      </c>
      <c r="F938" s="68">
        <v>10.7832322118036</v>
      </c>
      <c r="G938" s="71">
        <v>0.25</v>
      </c>
      <c r="H938" s="68">
        <v>57.804743519029202</v>
      </c>
      <c r="I938" s="71">
        <v>5.1492778373847803E-2</v>
      </c>
      <c r="J938" s="68">
        <v>61.527854384997198</v>
      </c>
      <c r="K938" s="71">
        <v>6.6039013817393799E-2</v>
      </c>
      <c r="L938" s="68">
        <v>10.397131825703299</v>
      </c>
    </row>
    <row r="939" spans="1:12" x14ac:dyDescent="0.2">
      <c r="A939" s="72" t="s">
        <v>2203</v>
      </c>
      <c r="B939" s="66" t="s">
        <v>2204</v>
      </c>
      <c r="C939" s="67">
        <v>65</v>
      </c>
      <c r="D939" s="67" t="s">
        <v>343</v>
      </c>
      <c r="E939" s="71">
        <v>0.13442320298712901</v>
      </c>
      <c r="F939" s="68">
        <v>16.933259790402602</v>
      </c>
      <c r="G939" s="71">
        <v>0.24980775746268399</v>
      </c>
      <c r="H939" s="68">
        <v>17.760617760617802</v>
      </c>
      <c r="I939" s="71">
        <v>7.21830652619114E-2</v>
      </c>
      <c r="J939" s="68">
        <v>70.959735245449494</v>
      </c>
      <c r="K939" s="71">
        <v>8.1278786236792397E-2</v>
      </c>
      <c r="L939" s="68">
        <v>13.7892995035852</v>
      </c>
    </row>
    <row r="940" spans="1:12" x14ac:dyDescent="0.2">
      <c r="A940" s="72" t="s">
        <v>2205</v>
      </c>
      <c r="B940" s="66" t="s">
        <v>2206</v>
      </c>
      <c r="C940" s="67">
        <v>65</v>
      </c>
      <c r="D940" s="67" t="s">
        <v>343</v>
      </c>
      <c r="E940" s="71">
        <v>0.156956525866776</v>
      </c>
      <c r="F940" s="68">
        <v>29.702151130722601</v>
      </c>
      <c r="G940" s="71">
        <v>0.34261576971213997</v>
      </c>
      <c r="H940" s="68">
        <v>89.051296194153295</v>
      </c>
      <c r="I940" s="71">
        <v>7.2374642350391996E-2</v>
      </c>
      <c r="J940" s="68">
        <v>71.014892443463907</v>
      </c>
      <c r="K940" s="71">
        <v>5.5879165537794803E-2</v>
      </c>
      <c r="L940" s="68">
        <v>8.3563154991726396</v>
      </c>
    </row>
    <row r="941" spans="1:12" x14ac:dyDescent="0.2">
      <c r="A941" s="72" t="s">
        <v>2207</v>
      </c>
      <c r="B941" s="66" t="s">
        <v>2208</v>
      </c>
      <c r="C941" s="67">
        <v>63</v>
      </c>
      <c r="D941" s="67" t="s">
        <v>343</v>
      </c>
      <c r="E941" s="71">
        <v>8.8444419509835503E-2</v>
      </c>
      <c r="F941" s="68">
        <v>2.55198487712665</v>
      </c>
      <c r="G941" s="71">
        <v>0.25054738132772802</v>
      </c>
      <c r="H941" s="68">
        <v>43.005671077504701</v>
      </c>
      <c r="I941" s="71">
        <v>6.3740333256008096E-3</v>
      </c>
      <c r="J941" s="68">
        <v>18.5255198487713</v>
      </c>
      <c r="K941" s="71">
        <v>8.4118438761776604E-3</v>
      </c>
      <c r="L941" s="68">
        <v>8.6011342155009505</v>
      </c>
    </row>
    <row r="942" spans="1:12" x14ac:dyDescent="0.2">
      <c r="A942" s="72" t="s">
        <v>2209</v>
      </c>
      <c r="B942" s="66" t="s">
        <v>2210</v>
      </c>
      <c r="C942" s="67">
        <v>63</v>
      </c>
      <c r="D942" s="67" t="s">
        <v>343</v>
      </c>
      <c r="E942" s="71">
        <v>0.10741775202484199</v>
      </c>
      <c r="F942" s="68">
        <v>7.0888468809073704</v>
      </c>
      <c r="G942" s="71">
        <v>0.248587109909614</v>
      </c>
      <c r="H942" s="68">
        <v>21.455576559546301</v>
      </c>
      <c r="I942" s="71">
        <v>2.4597056887209201E-2</v>
      </c>
      <c r="J942" s="68">
        <v>41.493383742911199</v>
      </c>
      <c r="K942" s="71">
        <v>4.9069089277703003E-2</v>
      </c>
      <c r="L942" s="68">
        <v>20.699432892249501</v>
      </c>
    </row>
    <row r="943" spans="1:12" x14ac:dyDescent="0.2">
      <c r="A943" s="72" t="s">
        <v>2211</v>
      </c>
      <c r="B943" s="66" t="s">
        <v>2212</v>
      </c>
      <c r="C943" s="67">
        <v>63</v>
      </c>
      <c r="D943" s="67" t="s">
        <v>343</v>
      </c>
      <c r="E943" s="71">
        <v>8.4412680322879602E-2</v>
      </c>
      <c r="F943" s="68">
        <v>1.7958412098298699</v>
      </c>
      <c r="G943" s="71">
        <v>0.25054738132772802</v>
      </c>
      <c r="H943" s="68">
        <v>43.005671077504701</v>
      </c>
      <c r="I943" s="71">
        <v>1.2886856615478099E-3</v>
      </c>
      <c r="J943" s="68">
        <v>7.4669187145557698</v>
      </c>
      <c r="K943" s="71">
        <v>1.4019739793629401E-3</v>
      </c>
      <c r="L943" s="68">
        <v>5.1039697542533098</v>
      </c>
    </row>
    <row r="944" spans="1:12" x14ac:dyDescent="0.2">
      <c r="A944" s="72" t="s">
        <v>2213</v>
      </c>
      <c r="B944" s="66" t="s">
        <v>2214</v>
      </c>
      <c r="C944" s="67">
        <v>63</v>
      </c>
      <c r="D944" s="67" t="s">
        <v>343</v>
      </c>
      <c r="E944" s="71">
        <v>9.3491167202060493E-2</v>
      </c>
      <c r="F944" s="68">
        <v>3.8752362948960299</v>
      </c>
      <c r="G944" s="71">
        <v>0.25</v>
      </c>
      <c r="H944" s="68">
        <v>40.1701323251418</v>
      </c>
      <c r="I944" s="71">
        <v>9.4438919157372007E-3</v>
      </c>
      <c r="J944" s="68">
        <v>23.156899810964099</v>
      </c>
      <c r="K944" s="71">
        <v>2.1029609690444099E-2</v>
      </c>
      <c r="L944" s="68">
        <v>14.2722117202268</v>
      </c>
    </row>
    <row r="945" spans="1:12" x14ac:dyDescent="0.2">
      <c r="A945" s="72" t="s">
        <v>2215</v>
      </c>
      <c r="B945" s="66" t="s">
        <v>2216</v>
      </c>
      <c r="C945" s="67">
        <v>63</v>
      </c>
      <c r="D945" s="67" t="s">
        <v>343</v>
      </c>
      <c r="E945" s="71">
        <v>0.13529874419301399</v>
      </c>
      <c r="F945" s="68">
        <v>16.6351606805293</v>
      </c>
      <c r="G945" s="71">
        <v>0.26819554203749602</v>
      </c>
      <c r="H945" s="68">
        <v>64.461247637051002</v>
      </c>
      <c r="I945" s="71">
        <v>3.9562511986140303E-2</v>
      </c>
      <c r="J945" s="68">
        <v>51.606805293005699</v>
      </c>
      <c r="K945" s="71">
        <v>9.8138178555406005E-2</v>
      </c>
      <c r="L945" s="68">
        <v>29.206049149338401</v>
      </c>
    </row>
    <row r="946" spans="1:12" x14ac:dyDescent="0.2">
      <c r="A946" s="72" t="s">
        <v>2217</v>
      </c>
      <c r="B946" s="66" t="s">
        <v>2218</v>
      </c>
      <c r="C946" s="67">
        <v>63</v>
      </c>
      <c r="D946" s="67" t="s">
        <v>343</v>
      </c>
      <c r="E946" s="71">
        <v>0.101508971337232</v>
      </c>
      <c r="F946" s="68">
        <v>5.6710775047258997</v>
      </c>
      <c r="G946" s="71">
        <v>0.20168683624368999</v>
      </c>
      <c r="H946" s="68">
        <v>8.3175803402646498</v>
      </c>
      <c r="I946" s="71">
        <v>5.9378884407756002E-2</v>
      </c>
      <c r="J946" s="68">
        <v>62.854442344045403</v>
      </c>
      <c r="K946" s="71">
        <v>4.3461193360251199E-2</v>
      </c>
      <c r="L946" s="68">
        <v>19.848771266540599</v>
      </c>
    </row>
    <row r="947" spans="1:12" x14ac:dyDescent="0.2">
      <c r="A947" s="72" t="s">
        <v>2219</v>
      </c>
      <c r="B947" s="66" t="s">
        <v>2220</v>
      </c>
      <c r="C947" s="67">
        <v>63</v>
      </c>
      <c r="D947" s="67" t="s">
        <v>343</v>
      </c>
      <c r="E947" s="71">
        <v>0.115283673572523</v>
      </c>
      <c r="F947" s="68">
        <v>9.7353497164461196</v>
      </c>
      <c r="G947" s="71">
        <v>0.22411856534448199</v>
      </c>
      <c r="H947" s="68">
        <v>12.381852551984901</v>
      </c>
      <c r="I947" s="71">
        <v>8.8085079868376895E-2</v>
      </c>
      <c r="J947" s="68">
        <v>71.361058601134204</v>
      </c>
      <c r="K947" s="71">
        <v>3.36473755047106E-2</v>
      </c>
      <c r="L947" s="68">
        <v>17.5803402646503</v>
      </c>
    </row>
    <row r="948" spans="1:12" x14ac:dyDescent="0.2">
      <c r="A948" s="72" t="s">
        <v>2221</v>
      </c>
      <c r="B948" s="66" t="s">
        <v>2222</v>
      </c>
      <c r="C948" s="67">
        <v>63</v>
      </c>
      <c r="D948" s="67" t="s">
        <v>343</v>
      </c>
      <c r="E948" s="71">
        <v>0.13785983137705099</v>
      </c>
      <c r="F948" s="68">
        <v>17.3913043478261</v>
      </c>
      <c r="G948" s="71">
        <v>0.21759802996722499</v>
      </c>
      <c r="H948" s="68">
        <v>10.396975425330799</v>
      </c>
      <c r="I948" s="71">
        <v>6.6272443097193198E-2</v>
      </c>
      <c r="J948" s="68">
        <v>64.933837429111506</v>
      </c>
      <c r="K948" s="71">
        <v>0.12970902106673601</v>
      </c>
      <c r="L948" s="68">
        <v>34.120982986767501</v>
      </c>
    </row>
    <row r="949" spans="1:12" x14ac:dyDescent="0.2">
      <c r="A949" s="72" t="s">
        <v>2223</v>
      </c>
      <c r="B949" s="66" t="s">
        <v>2224</v>
      </c>
      <c r="C949" s="67">
        <v>63</v>
      </c>
      <c r="D949" s="67" t="s">
        <v>343</v>
      </c>
      <c r="E949" s="71">
        <v>0.33987511480783</v>
      </c>
      <c r="F949" s="68">
        <v>86.956521739130395</v>
      </c>
      <c r="G949" s="71">
        <v>0.65409604614863603</v>
      </c>
      <c r="H949" s="68">
        <v>97.353497164461203</v>
      </c>
      <c r="I949" s="71">
        <v>0.34309771460504801</v>
      </c>
      <c r="J949" s="68">
        <v>96.975425330812897</v>
      </c>
      <c r="K949" s="71">
        <v>2.24315836698071E-2</v>
      </c>
      <c r="L949" s="68">
        <v>14.839319470699399</v>
      </c>
    </row>
    <row r="950" spans="1:12" x14ac:dyDescent="0.2">
      <c r="A950" s="72" t="s">
        <v>2225</v>
      </c>
      <c r="B950" s="66" t="s">
        <v>2226</v>
      </c>
      <c r="C950" s="67">
        <v>63</v>
      </c>
      <c r="D950" s="67" t="s">
        <v>343</v>
      </c>
      <c r="E950" s="71">
        <v>0.25962642393819602</v>
      </c>
      <c r="F950" s="68">
        <v>58.506616257088901</v>
      </c>
      <c r="G950" s="71">
        <v>0.57458582476064501</v>
      </c>
      <c r="H950" s="68">
        <v>95.746691871455596</v>
      </c>
      <c r="I950" s="71">
        <v>0.16784212359050599</v>
      </c>
      <c r="J950" s="68">
        <v>84.971644612476396</v>
      </c>
      <c r="K950" s="71">
        <v>3.6451323463436498E-2</v>
      </c>
      <c r="L950" s="68">
        <v>18.620037807183401</v>
      </c>
    </row>
    <row r="951" spans="1:12" x14ac:dyDescent="0.2">
      <c r="A951" s="72" t="s">
        <v>2227</v>
      </c>
      <c r="B951" s="66" t="s">
        <v>2228</v>
      </c>
      <c r="C951" s="67">
        <v>63</v>
      </c>
      <c r="D951" s="67" t="s">
        <v>343</v>
      </c>
      <c r="E951" s="71">
        <v>0.252711175943924</v>
      </c>
      <c r="F951" s="68">
        <v>55.671077504725901</v>
      </c>
      <c r="G951" s="71">
        <v>0.55706174477161996</v>
      </c>
      <c r="H951" s="68">
        <v>95.463137996219302</v>
      </c>
      <c r="I951" s="71">
        <v>0.177238225410982</v>
      </c>
      <c r="J951" s="68">
        <v>86.294896030245795</v>
      </c>
      <c r="K951" s="71">
        <v>2.3833557649170001E-2</v>
      </c>
      <c r="L951" s="68">
        <v>15.2173913043478</v>
      </c>
    </row>
    <row r="952" spans="1:12" x14ac:dyDescent="0.2">
      <c r="A952" s="72" t="s">
        <v>2229</v>
      </c>
      <c r="B952" s="66" t="s">
        <v>2230</v>
      </c>
      <c r="C952" s="67">
        <v>63</v>
      </c>
      <c r="D952" s="67" t="s">
        <v>343</v>
      </c>
      <c r="E952" s="71">
        <v>0.12502129243431201</v>
      </c>
      <c r="F952" s="68">
        <v>12.854442344045401</v>
      </c>
      <c r="G952" s="71">
        <v>0.24581092738699201</v>
      </c>
      <c r="H952" s="68">
        <v>19.187145557655999</v>
      </c>
      <c r="I952" s="71">
        <v>0.10401741828741</v>
      </c>
      <c r="J952" s="68">
        <v>74.6691871455577</v>
      </c>
      <c r="K952" s="71">
        <v>2.5235531628532998E-2</v>
      </c>
      <c r="L952" s="68">
        <v>15.5954631379962</v>
      </c>
    </row>
    <row r="953" spans="1:12" x14ac:dyDescent="0.2">
      <c r="A953" s="72" t="s">
        <v>2231</v>
      </c>
      <c r="B953" s="66" t="s">
        <v>2232</v>
      </c>
      <c r="C953" s="67">
        <v>63</v>
      </c>
      <c r="D953" s="67" t="s">
        <v>343</v>
      </c>
      <c r="E953" s="71">
        <v>0.19157010338984101</v>
      </c>
      <c r="F953" s="68">
        <v>36.956521739130402</v>
      </c>
      <c r="G953" s="71">
        <v>0.236751910227922</v>
      </c>
      <c r="H953" s="68">
        <v>15.5009451795841</v>
      </c>
      <c r="I953" s="71">
        <v>8.1291449815526606E-2</v>
      </c>
      <c r="J953" s="68">
        <v>69.470699432892204</v>
      </c>
      <c r="K953" s="71">
        <v>0.25666695012607499</v>
      </c>
      <c r="L953" s="68">
        <v>46.030245746691897</v>
      </c>
    </row>
    <row r="954" spans="1:12" x14ac:dyDescent="0.2">
      <c r="A954" s="72" t="s">
        <v>2233</v>
      </c>
      <c r="B954" s="66" t="s">
        <v>2234</v>
      </c>
      <c r="C954" s="67">
        <v>63</v>
      </c>
      <c r="D954" s="67" t="s">
        <v>343</v>
      </c>
      <c r="E954" s="71">
        <v>0.15582106095738499</v>
      </c>
      <c r="F954" s="68">
        <v>26.465028355387499</v>
      </c>
      <c r="G954" s="71">
        <v>0.19456288030276001</v>
      </c>
      <c r="H954" s="68">
        <v>7.4669187145557698</v>
      </c>
      <c r="I954" s="71">
        <v>4.9206168934013299E-2</v>
      </c>
      <c r="J954" s="68">
        <v>58.034026465028397</v>
      </c>
      <c r="K954" s="71">
        <v>0.22369413363538099</v>
      </c>
      <c r="L954" s="68">
        <v>44.423440453686197</v>
      </c>
    </row>
    <row r="955" spans="1:12" x14ac:dyDescent="0.2">
      <c r="A955" s="72" t="s">
        <v>2235</v>
      </c>
      <c r="B955" s="66" t="s">
        <v>2236</v>
      </c>
      <c r="C955" s="67">
        <v>63</v>
      </c>
      <c r="D955" s="67" t="s">
        <v>343</v>
      </c>
      <c r="E955" s="71">
        <v>0.29461896219028999</v>
      </c>
      <c r="F955" s="68">
        <v>74.480151228733504</v>
      </c>
      <c r="G955" s="71">
        <v>0.60980768574237998</v>
      </c>
      <c r="H955" s="68">
        <v>96.313799621928197</v>
      </c>
      <c r="I955" s="71">
        <v>0.173249286092198</v>
      </c>
      <c r="J955" s="68">
        <v>85.538752362948998</v>
      </c>
      <c r="K955" s="71">
        <v>0.100799914736292</v>
      </c>
      <c r="L955" s="68">
        <v>29.773156899810999</v>
      </c>
    </row>
    <row r="956" spans="1:12" x14ac:dyDescent="0.2">
      <c r="A956" s="72" t="s">
        <v>2237</v>
      </c>
      <c r="B956" s="66" t="s">
        <v>2238</v>
      </c>
      <c r="C956" s="67">
        <v>63</v>
      </c>
      <c r="D956" s="67" t="s">
        <v>343</v>
      </c>
      <c r="E956" s="71">
        <v>0.192773307602435</v>
      </c>
      <c r="F956" s="68">
        <v>37.3345935727788</v>
      </c>
      <c r="G956" s="71">
        <v>0.32036166981895398</v>
      </c>
      <c r="H956" s="68">
        <v>81.947069943289193</v>
      </c>
      <c r="I956" s="71">
        <v>2.4113021990421701E-2</v>
      </c>
      <c r="J956" s="68">
        <v>40.548204158790199</v>
      </c>
      <c r="K956" s="71">
        <v>0.233845230997931</v>
      </c>
      <c r="L956" s="68">
        <v>45.085066162570897</v>
      </c>
    </row>
    <row r="957" spans="1:12" x14ac:dyDescent="0.2">
      <c r="A957" s="72" t="s">
        <v>2239</v>
      </c>
      <c r="B957" s="66" t="s">
        <v>2240</v>
      </c>
      <c r="C957" s="67">
        <v>63</v>
      </c>
      <c r="D957" s="67" t="s">
        <v>343</v>
      </c>
      <c r="E957" s="71">
        <v>0.17427112376592199</v>
      </c>
      <c r="F957" s="68">
        <v>32.230623818525501</v>
      </c>
      <c r="G957" s="71">
        <v>0.23146493490571601</v>
      </c>
      <c r="H957" s="68">
        <v>13.799621928166401</v>
      </c>
      <c r="I957" s="71">
        <v>9.66162650384432E-2</v>
      </c>
      <c r="J957" s="68">
        <v>73.156899810964106</v>
      </c>
      <c r="K957" s="71">
        <v>0.19473217135360901</v>
      </c>
      <c r="L957" s="68">
        <v>42.060491493383701</v>
      </c>
    </row>
    <row r="958" spans="1:12" x14ac:dyDescent="0.2">
      <c r="A958" s="72" t="s">
        <v>2241</v>
      </c>
      <c r="B958" s="66" t="s">
        <v>2242</v>
      </c>
      <c r="C958" s="67">
        <v>63</v>
      </c>
      <c r="D958" s="67" t="s">
        <v>343</v>
      </c>
      <c r="E958" s="71">
        <v>9.00341717834795E-2</v>
      </c>
      <c r="F958" s="68">
        <v>2.8355387523629498</v>
      </c>
      <c r="G958" s="71">
        <v>0.26921495087680702</v>
      </c>
      <c r="H958" s="68">
        <v>65.028355387523604</v>
      </c>
      <c r="I958" s="71">
        <v>8.8756447363132597E-4</v>
      </c>
      <c r="J958" s="68">
        <v>7.0888468809073704</v>
      </c>
      <c r="K958" s="71">
        <v>0</v>
      </c>
      <c r="L958" s="68">
        <v>3.4026465028355402</v>
      </c>
    </row>
    <row r="959" spans="1:12" x14ac:dyDescent="0.2">
      <c r="A959" s="72" t="s">
        <v>2243</v>
      </c>
      <c r="B959" s="66" t="s">
        <v>2244</v>
      </c>
      <c r="C959" s="67"/>
      <c r="D959" s="67" t="s">
        <v>343</v>
      </c>
      <c r="E959" s="71"/>
      <c r="F959" s="68"/>
      <c r="G959" s="71"/>
      <c r="H959" s="68"/>
      <c r="I959" s="71"/>
      <c r="J959" s="68"/>
      <c r="K959" s="71"/>
      <c r="L959" s="68"/>
    </row>
    <row r="960" spans="1:12" x14ac:dyDescent="0.2">
      <c r="A960" s="72" t="s">
        <v>2245</v>
      </c>
      <c r="B960" s="66" t="s">
        <v>2246</v>
      </c>
      <c r="C960" s="67">
        <v>45</v>
      </c>
      <c r="D960" s="67" t="s">
        <v>343</v>
      </c>
      <c r="E960" s="71">
        <v>0.114319104823741</v>
      </c>
      <c r="F960" s="68">
        <v>8.9574898785425106</v>
      </c>
      <c r="G960" s="71">
        <v>0.249999829616841</v>
      </c>
      <c r="H960" s="68">
        <v>24.6963562753036</v>
      </c>
      <c r="I960" s="71">
        <v>1.42366976465107E-2</v>
      </c>
      <c r="J960" s="68">
        <v>35.273279352226702</v>
      </c>
      <c r="K960" s="71">
        <v>7.8720787207872095E-2</v>
      </c>
      <c r="L960" s="68">
        <v>8.7550607287449402</v>
      </c>
    </row>
    <row r="961" spans="1:12" x14ac:dyDescent="0.2">
      <c r="A961" s="72" t="s">
        <v>2247</v>
      </c>
      <c r="B961" s="66" t="s">
        <v>2248</v>
      </c>
      <c r="C961" s="67">
        <v>45</v>
      </c>
      <c r="D961" s="67" t="s">
        <v>343</v>
      </c>
      <c r="E961" s="71">
        <v>0.103441845023777</v>
      </c>
      <c r="F961" s="68">
        <v>5.6680161943319796</v>
      </c>
      <c r="G961" s="71">
        <v>0.24999982876280299</v>
      </c>
      <c r="H961" s="68">
        <v>24.645748987854301</v>
      </c>
      <c r="I961" s="71">
        <v>3.7451405028690299E-3</v>
      </c>
      <c r="J961" s="68">
        <v>11.7914979757085</v>
      </c>
      <c r="K961" s="71">
        <v>5.6580565805658102E-2</v>
      </c>
      <c r="L961" s="68">
        <v>6.42712550607287</v>
      </c>
    </row>
    <row r="962" spans="1:12" x14ac:dyDescent="0.2">
      <c r="A962" s="72" t="s">
        <v>2249</v>
      </c>
      <c r="B962" s="66" t="s">
        <v>2250</v>
      </c>
      <c r="C962" s="67">
        <v>45</v>
      </c>
      <c r="D962" s="67" t="s">
        <v>343</v>
      </c>
      <c r="E962" s="71">
        <v>0.138975606196139</v>
      </c>
      <c r="F962" s="68">
        <v>20.141700404858302</v>
      </c>
      <c r="G962" s="71">
        <v>0.25237774726499002</v>
      </c>
      <c r="H962" s="68">
        <v>54.554655870445302</v>
      </c>
      <c r="I962" s="71">
        <v>8.0908234915062605E-2</v>
      </c>
      <c r="J962" s="68">
        <v>76.619433198380605</v>
      </c>
      <c r="K962" s="71">
        <v>8.3640836408364103E-2</v>
      </c>
      <c r="L962" s="68">
        <v>9.4129554655870393</v>
      </c>
    </row>
    <row r="963" spans="1:12" x14ac:dyDescent="0.2">
      <c r="A963" s="72" t="s">
        <v>2251</v>
      </c>
      <c r="B963" s="66" t="s">
        <v>2252</v>
      </c>
      <c r="C963" s="67">
        <v>45</v>
      </c>
      <c r="D963" s="67" t="s">
        <v>343</v>
      </c>
      <c r="E963" s="71">
        <v>0.117028294761643</v>
      </c>
      <c r="F963" s="68">
        <v>9.8684210526315805</v>
      </c>
      <c r="G963" s="71">
        <v>0.249999822157943</v>
      </c>
      <c r="H963" s="68">
        <v>24.595141700404898</v>
      </c>
      <c r="I963" s="71">
        <v>2.72843241196059E-2</v>
      </c>
      <c r="J963" s="68">
        <v>52.125506072874501</v>
      </c>
      <c r="K963" s="71">
        <v>7.3800738007380004E-2</v>
      </c>
      <c r="L963" s="68">
        <v>8.1477732793522293</v>
      </c>
    </row>
    <row r="964" spans="1:12" x14ac:dyDescent="0.2">
      <c r="A964" s="72" t="s">
        <v>2253</v>
      </c>
      <c r="B964" s="66" t="s">
        <v>2254</v>
      </c>
      <c r="C964" s="67">
        <v>66</v>
      </c>
      <c r="D964" s="67" t="s">
        <v>343</v>
      </c>
      <c r="E964" s="71">
        <v>0.115041692628206</v>
      </c>
      <c r="F964" s="68">
        <v>23.302752293577999</v>
      </c>
      <c r="G964" s="71">
        <v>0.235511988094978</v>
      </c>
      <c r="H964" s="68">
        <v>25.871559633027498</v>
      </c>
      <c r="I964" s="71">
        <v>2.77446656864834E-2</v>
      </c>
      <c r="J964" s="68">
        <v>39.266055045871603</v>
      </c>
      <c r="K964" s="71">
        <v>8.1868424103155202E-2</v>
      </c>
      <c r="L964" s="68">
        <v>31.192660550458701</v>
      </c>
    </row>
    <row r="965" spans="1:12" x14ac:dyDescent="0.2">
      <c r="A965" s="72" t="s">
        <v>1116</v>
      </c>
      <c r="B965" s="66" t="s">
        <v>2255</v>
      </c>
      <c r="C965" s="67">
        <v>66</v>
      </c>
      <c r="D965" s="67" t="s">
        <v>343</v>
      </c>
      <c r="E965" s="71">
        <v>8.8902262690752201E-2</v>
      </c>
      <c r="F965" s="68">
        <v>7.1559633027522898</v>
      </c>
      <c r="G965" s="71">
        <v>0.207797523319562</v>
      </c>
      <c r="H965" s="68">
        <v>17.2477064220184</v>
      </c>
      <c r="I965" s="71">
        <v>1.5805816476832199E-2</v>
      </c>
      <c r="J965" s="68">
        <v>25.137614678899102</v>
      </c>
      <c r="K965" s="71">
        <v>4.31034482758621E-2</v>
      </c>
      <c r="L965" s="68">
        <v>18.5321100917431</v>
      </c>
    </row>
    <row r="966" spans="1:12" x14ac:dyDescent="0.2">
      <c r="A966" s="72" t="s">
        <v>2256</v>
      </c>
      <c r="B966" s="66" t="s">
        <v>2257</v>
      </c>
      <c r="C966" s="67">
        <v>66</v>
      </c>
      <c r="D966" s="67" t="s">
        <v>343</v>
      </c>
      <c r="E966" s="71">
        <v>9.4175414981054695E-2</v>
      </c>
      <c r="F966" s="68">
        <v>10.0917431192661</v>
      </c>
      <c r="G966" s="71">
        <v>0.208933874068467</v>
      </c>
      <c r="H966" s="68">
        <v>17.614678899082602</v>
      </c>
      <c r="I966" s="71">
        <v>1.4933495843159599E-2</v>
      </c>
      <c r="J966" s="68">
        <v>23.853211009174299</v>
      </c>
      <c r="K966" s="71">
        <v>5.8658875031537203E-2</v>
      </c>
      <c r="L966" s="68">
        <v>24.403669724770602</v>
      </c>
    </row>
    <row r="967" spans="1:12" x14ac:dyDescent="0.2">
      <c r="A967" s="72" t="s">
        <v>2258</v>
      </c>
      <c r="B967" s="66" t="s">
        <v>2259</v>
      </c>
      <c r="C967" s="67">
        <v>66</v>
      </c>
      <c r="D967" s="67" t="s">
        <v>343</v>
      </c>
      <c r="E967" s="71">
        <v>9.3046714894520099E-2</v>
      </c>
      <c r="F967" s="68">
        <v>8.9908256880733894</v>
      </c>
      <c r="G967" s="71">
        <v>0.244643052481677</v>
      </c>
      <c r="H967" s="68">
        <v>33.211009174311897</v>
      </c>
      <c r="I967" s="71">
        <v>7.9718932628914697E-3</v>
      </c>
      <c r="J967" s="68">
        <v>14.678899082568799</v>
      </c>
      <c r="K967" s="71">
        <v>2.6525198938992099E-2</v>
      </c>
      <c r="L967" s="68">
        <v>11.3761467889908</v>
      </c>
    </row>
    <row r="968" spans="1:12" x14ac:dyDescent="0.2">
      <c r="A968" s="72" t="s">
        <v>2260</v>
      </c>
      <c r="B968" s="66" t="s">
        <v>2261</v>
      </c>
      <c r="C968" s="67">
        <v>66</v>
      </c>
      <c r="D968" s="67" t="s">
        <v>343</v>
      </c>
      <c r="E968" s="71">
        <v>0.130325230590907</v>
      </c>
      <c r="F968" s="68">
        <v>30.825688073394499</v>
      </c>
      <c r="G968" s="71">
        <v>0.241763234114999</v>
      </c>
      <c r="H968" s="68">
        <v>30.4587155963303</v>
      </c>
      <c r="I968" s="71">
        <v>1.6586462962760399E-2</v>
      </c>
      <c r="J968" s="68">
        <v>26.055045871559599</v>
      </c>
      <c r="K968" s="71">
        <v>0.13262599469496</v>
      </c>
      <c r="L968" s="68">
        <v>40.550458715596299</v>
      </c>
    </row>
    <row r="969" spans="1:12" x14ac:dyDescent="0.2">
      <c r="A969" s="72" t="s">
        <v>2262</v>
      </c>
      <c r="B969" s="66" t="s">
        <v>2263</v>
      </c>
      <c r="C969" s="67">
        <v>66</v>
      </c>
      <c r="D969" s="67" t="s">
        <v>343</v>
      </c>
      <c r="E969" s="71">
        <v>0.119395056082713</v>
      </c>
      <c r="F969" s="68">
        <v>26.605504587155998</v>
      </c>
      <c r="G969" s="71">
        <v>0.24599082398251801</v>
      </c>
      <c r="H969" s="68">
        <v>35.596330275229398</v>
      </c>
      <c r="I969" s="71">
        <v>3.5934397316019703E-2</v>
      </c>
      <c r="J969" s="68">
        <v>48.073394495412799</v>
      </c>
      <c r="K969" s="71">
        <v>7.6259946949602295E-2</v>
      </c>
      <c r="L969" s="68">
        <v>30.4587155963303</v>
      </c>
    </row>
    <row r="970" spans="1:12" x14ac:dyDescent="0.2">
      <c r="A970" s="72" t="s">
        <v>2264</v>
      </c>
      <c r="B970" s="66" t="s">
        <v>2265</v>
      </c>
      <c r="C970" s="67">
        <v>66</v>
      </c>
      <c r="D970" s="67" t="s">
        <v>343</v>
      </c>
      <c r="E970" s="71">
        <v>0.123746434439679</v>
      </c>
      <c r="F970" s="68">
        <v>28.623853211009202</v>
      </c>
      <c r="G970" s="71">
        <v>0.24872179817784801</v>
      </c>
      <c r="H970" s="68">
        <v>40.733944954128397</v>
      </c>
      <c r="I970" s="71">
        <v>2.3048009119969501E-2</v>
      </c>
      <c r="J970" s="68">
        <v>34.678899082568797</v>
      </c>
      <c r="K970" s="71">
        <v>9.9469496021220294E-2</v>
      </c>
      <c r="L970" s="68">
        <v>34.678899082568797</v>
      </c>
    </row>
    <row r="971" spans="1:12" x14ac:dyDescent="0.2">
      <c r="A971" s="72" t="s">
        <v>2266</v>
      </c>
      <c r="B971" s="66" t="s">
        <v>2267</v>
      </c>
      <c r="C971" s="67">
        <v>66</v>
      </c>
      <c r="D971" s="67" t="s">
        <v>343</v>
      </c>
      <c r="E971" s="71">
        <v>0.107871008104421</v>
      </c>
      <c r="F971" s="68">
        <v>18.899082568807302</v>
      </c>
      <c r="G971" s="71">
        <v>0.24665331479045399</v>
      </c>
      <c r="H971" s="68">
        <v>36.880733944954102</v>
      </c>
      <c r="I971" s="71">
        <v>2.0593661777450999E-2</v>
      </c>
      <c r="J971" s="68">
        <v>32.110091743119298</v>
      </c>
      <c r="K971" s="71">
        <v>5.6366047745358201E-2</v>
      </c>
      <c r="L971" s="68">
        <v>24.220183486238501</v>
      </c>
    </row>
    <row r="972" spans="1:12" x14ac:dyDescent="0.2">
      <c r="A972" s="72" t="s">
        <v>2268</v>
      </c>
      <c r="B972" s="66" t="s">
        <v>2269</v>
      </c>
      <c r="C972" s="67">
        <v>66</v>
      </c>
      <c r="D972" s="67" t="s">
        <v>343</v>
      </c>
      <c r="E972" s="71">
        <v>0.103074867735336</v>
      </c>
      <c r="F972" s="68">
        <v>16.146788990825701</v>
      </c>
      <c r="G972" s="71">
        <v>0.24202399642203201</v>
      </c>
      <c r="H972" s="68">
        <v>30.825688073394499</v>
      </c>
      <c r="I972" s="71">
        <v>2.0781508640740701E-2</v>
      </c>
      <c r="J972" s="68">
        <v>32.4770642201835</v>
      </c>
      <c r="K972" s="71">
        <v>4.6419098143236102E-2</v>
      </c>
      <c r="L972" s="68">
        <v>19.816513761467899</v>
      </c>
    </row>
    <row r="973" spans="1:12" x14ac:dyDescent="0.2">
      <c r="A973" s="72" t="s">
        <v>2270</v>
      </c>
      <c r="B973" s="66" t="s">
        <v>2271</v>
      </c>
      <c r="C973" s="67">
        <v>66</v>
      </c>
      <c r="D973" s="67" t="s">
        <v>343</v>
      </c>
      <c r="E973" s="71">
        <v>0.14395275726633699</v>
      </c>
      <c r="F973" s="68">
        <v>36.697247706421997</v>
      </c>
      <c r="G973" s="71">
        <v>0.24920739131773001</v>
      </c>
      <c r="H973" s="68">
        <v>42.568807339449499</v>
      </c>
      <c r="I973" s="71">
        <v>3.67622863168241E-2</v>
      </c>
      <c r="J973" s="68">
        <v>48.623853211009198</v>
      </c>
      <c r="K973" s="71">
        <v>0.14588859416445599</v>
      </c>
      <c r="L973" s="68">
        <v>42.568807339449499</v>
      </c>
    </row>
    <row r="974" spans="1:12" x14ac:dyDescent="0.2">
      <c r="A974" s="72" t="s">
        <v>2272</v>
      </c>
      <c r="B974" s="66" t="s">
        <v>2273</v>
      </c>
      <c r="C974" s="67">
        <v>66</v>
      </c>
      <c r="D974" s="67" t="s">
        <v>343</v>
      </c>
      <c r="E974" s="71">
        <v>0.16091919208703001</v>
      </c>
      <c r="F974" s="68">
        <v>42.935779816513801</v>
      </c>
      <c r="G974" s="71">
        <v>0.29208502048442803</v>
      </c>
      <c r="H974" s="68">
        <v>86.238532110091796</v>
      </c>
      <c r="I974" s="71">
        <v>0.104465659224936</v>
      </c>
      <c r="J974" s="68">
        <v>77.431192660550494</v>
      </c>
      <c r="K974" s="71">
        <v>8.6206896551724296E-2</v>
      </c>
      <c r="L974" s="68">
        <v>32.660550458715598</v>
      </c>
    </row>
    <row r="975" spans="1:12" x14ac:dyDescent="0.2">
      <c r="A975" s="72" t="s">
        <v>2274</v>
      </c>
      <c r="B975" s="66" t="s">
        <v>2275</v>
      </c>
      <c r="C975" s="67">
        <v>66</v>
      </c>
      <c r="D975" s="67" t="s">
        <v>343</v>
      </c>
      <c r="E975" s="71">
        <v>0.222619868487033</v>
      </c>
      <c r="F975" s="68">
        <v>61.100917431192698</v>
      </c>
      <c r="G975" s="71">
        <v>0.230598922808675</v>
      </c>
      <c r="H975" s="68">
        <v>23.4862385321101</v>
      </c>
      <c r="I975" s="71">
        <v>0.28805643862059399</v>
      </c>
      <c r="J975" s="68">
        <v>93.394495412843995</v>
      </c>
      <c r="K975" s="71">
        <v>0.14920424403183</v>
      </c>
      <c r="L975" s="68">
        <v>43.119266055045898</v>
      </c>
    </row>
    <row r="976" spans="1:12" x14ac:dyDescent="0.2">
      <c r="A976" s="72" t="s">
        <v>2276</v>
      </c>
      <c r="B976" s="66" t="s">
        <v>2277</v>
      </c>
      <c r="C976" s="67">
        <v>66</v>
      </c>
      <c r="D976" s="67" t="s">
        <v>343</v>
      </c>
      <c r="E976" s="71">
        <v>9.4138131434890804E-2</v>
      </c>
      <c r="F976" s="68">
        <v>9.9082568807339495</v>
      </c>
      <c r="G976" s="71">
        <v>0.24999985451401799</v>
      </c>
      <c r="H976" s="68">
        <v>45.688073394495397</v>
      </c>
      <c r="I976" s="71">
        <v>1.91519403211587E-2</v>
      </c>
      <c r="J976" s="68">
        <v>28.807339449541299</v>
      </c>
      <c r="K976" s="71">
        <v>1.32625994694961E-2</v>
      </c>
      <c r="L976" s="68">
        <v>6.2385321100917404</v>
      </c>
    </row>
    <row r="977" spans="1:12" x14ac:dyDescent="0.2">
      <c r="A977" s="72" t="s">
        <v>2278</v>
      </c>
      <c r="B977" s="66" t="s">
        <v>2279</v>
      </c>
      <c r="C977" s="67">
        <v>66</v>
      </c>
      <c r="D977" s="67" t="s">
        <v>343</v>
      </c>
      <c r="E977" s="71">
        <v>0.12728152638668599</v>
      </c>
      <c r="F977" s="68">
        <v>29.724770642201801</v>
      </c>
      <c r="G977" s="71">
        <v>0.24065184607062501</v>
      </c>
      <c r="H977" s="68">
        <v>29.5412844036697</v>
      </c>
      <c r="I977" s="71">
        <v>2.5144987731343701E-2</v>
      </c>
      <c r="J977" s="68">
        <v>36.5137614678899</v>
      </c>
      <c r="K977" s="71">
        <v>0.11604774535809</v>
      </c>
      <c r="L977" s="68">
        <v>37.798165137614703</v>
      </c>
    </row>
    <row r="978" spans="1:12" x14ac:dyDescent="0.2">
      <c r="A978" s="72" t="s">
        <v>2280</v>
      </c>
      <c r="B978" s="66" t="s">
        <v>2281</v>
      </c>
      <c r="C978" s="67">
        <v>66</v>
      </c>
      <c r="D978" s="67" t="s">
        <v>343</v>
      </c>
      <c r="E978" s="71">
        <v>0.17495421257722901</v>
      </c>
      <c r="F978" s="68">
        <v>47.706422018348597</v>
      </c>
      <c r="G978" s="71">
        <v>0.24752811389441701</v>
      </c>
      <c r="H978" s="68">
        <v>38.5321100917431</v>
      </c>
      <c r="I978" s="71">
        <v>0.16791807821392801</v>
      </c>
      <c r="J978" s="68">
        <v>86.788990825688103</v>
      </c>
      <c r="K978" s="71">
        <v>0.109416445623342</v>
      </c>
      <c r="L978" s="68">
        <v>37.064220183486199</v>
      </c>
    </row>
    <row r="979" spans="1:12" x14ac:dyDescent="0.2">
      <c r="A979" s="72" t="s">
        <v>2282</v>
      </c>
      <c r="B979" s="66" t="s">
        <v>2283</v>
      </c>
      <c r="C979" s="67">
        <v>66</v>
      </c>
      <c r="D979" s="67" t="s">
        <v>343</v>
      </c>
      <c r="E979" s="71">
        <v>0.10208304632519299</v>
      </c>
      <c r="F979" s="68">
        <v>14.678899082568799</v>
      </c>
      <c r="G979" s="71">
        <v>0.24999985826085699</v>
      </c>
      <c r="H979" s="68">
        <v>45.871559633027502</v>
      </c>
      <c r="I979" s="71">
        <v>3.9671031377853203E-2</v>
      </c>
      <c r="J979" s="68">
        <v>52.4770642201835</v>
      </c>
      <c r="K979" s="71">
        <v>1.6578249336870101E-2</v>
      </c>
      <c r="L979" s="68">
        <v>7.7064220183486203</v>
      </c>
    </row>
    <row r="980" spans="1:12" x14ac:dyDescent="0.2">
      <c r="A980" s="72" t="s">
        <v>2284</v>
      </c>
      <c r="B980" s="66" t="s">
        <v>2285</v>
      </c>
      <c r="C980" s="67">
        <v>66</v>
      </c>
      <c r="D980" s="67" t="s">
        <v>343</v>
      </c>
      <c r="E980" s="71">
        <v>0.115231908638988</v>
      </c>
      <c r="F980" s="68">
        <v>23.4862385321101</v>
      </c>
      <c r="G980" s="71">
        <v>0.24999936866498701</v>
      </c>
      <c r="H980" s="68">
        <v>45.137614678899098</v>
      </c>
      <c r="I980" s="71">
        <v>3.2699009771870499E-2</v>
      </c>
      <c r="J980" s="68">
        <v>43.4862385321101</v>
      </c>
      <c r="K980" s="71">
        <v>6.29973474801062E-2</v>
      </c>
      <c r="L980" s="68">
        <v>27.5229357798165</v>
      </c>
    </row>
    <row r="981" spans="1:12" x14ac:dyDescent="0.2">
      <c r="A981" s="72" t="s">
        <v>2286</v>
      </c>
      <c r="B981" s="66" t="s">
        <v>2287</v>
      </c>
      <c r="C981" s="67">
        <v>67</v>
      </c>
      <c r="D981" s="67" t="s">
        <v>343</v>
      </c>
      <c r="E981" s="71">
        <v>0.112409078232575</v>
      </c>
      <c r="F981" s="68">
        <v>38.502673796791399</v>
      </c>
      <c r="G981" s="71">
        <v>0.24999956411400001</v>
      </c>
      <c r="H981" s="68">
        <v>31.398013750954899</v>
      </c>
      <c r="I981" s="71">
        <v>9.5577676711046805E-3</v>
      </c>
      <c r="J981" s="68">
        <v>27.578304048892299</v>
      </c>
      <c r="K981" s="71">
        <v>7.7669902912621394E-2</v>
      </c>
      <c r="L981" s="68">
        <v>54.2398777692895</v>
      </c>
    </row>
    <row r="982" spans="1:12" x14ac:dyDescent="0.2">
      <c r="A982" s="72" t="s">
        <v>2288</v>
      </c>
      <c r="B982" s="66" t="s">
        <v>2289</v>
      </c>
      <c r="C982" s="67">
        <v>67</v>
      </c>
      <c r="D982" s="67" t="s">
        <v>343</v>
      </c>
      <c r="E982" s="71">
        <v>0.102454555076553</v>
      </c>
      <c r="F982" s="68">
        <v>30.8632543926662</v>
      </c>
      <c r="G982" s="71">
        <v>0.245914312153379</v>
      </c>
      <c r="H982" s="68">
        <v>24.5225362872422</v>
      </c>
      <c r="I982" s="71">
        <v>8.0512948238527799E-3</v>
      </c>
      <c r="J982" s="68">
        <v>24.293353705118399</v>
      </c>
      <c r="K982" s="71">
        <v>5.3398058252427202E-2</v>
      </c>
      <c r="L982" s="68">
        <v>47.669977081741798</v>
      </c>
    </row>
    <row r="983" spans="1:12" x14ac:dyDescent="0.2">
      <c r="A983" s="72" t="s">
        <v>2290</v>
      </c>
      <c r="B983" s="66" t="s">
        <v>2291</v>
      </c>
      <c r="C983" s="67">
        <v>67</v>
      </c>
      <c r="D983" s="67" t="s">
        <v>343</v>
      </c>
      <c r="E983" s="71">
        <v>0.105898818236019</v>
      </c>
      <c r="F983" s="68">
        <v>34.530175706646297</v>
      </c>
      <c r="G983" s="71">
        <v>0.24999941598053099</v>
      </c>
      <c r="H983" s="68">
        <v>31.2452253628724</v>
      </c>
      <c r="I983" s="71">
        <v>1.42989804751E-2</v>
      </c>
      <c r="J983" s="68">
        <v>36.210847975553897</v>
      </c>
      <c r="K983" s="71">
        <v>5.3398058252427202E-2</v>
      </c>
      <c r="L983" s="68">
        <v>47.669977081741798</v>
      </c>
    </row>
    <row r="984" spans="1:12" x14ac:dyDescent="0.2">
      <c r="A984" s="72" t="s">
        <v>1742</v>
      </c>
      <c r="B984" s="66" t="s">
        <v>2292</v>
      </c>
      <c r="C984" s="67">
        <v>67</v>
      </c>
      <c r="D984" s="67" t="s">
        <v>343</v>
      </c>
      <c r="E984" s="71">
        <v>9.3530566992560807E-2</v>
      </c>
      <c r="F984" s="68">
        <v>22.383498854087101</v>
      </c>
      <c r="G984" s="71">
        <v>0.24251343660588201</v>
      </c>
      <c r="H984" s="68">
        <v>21.466768525592101</v>
      </c>
      <c r="I984" s="71">
        <v>4.0976818475288801E-3</v>
      </c>
      <c r="J984" s="68">
        <v>15.966386554621799</v>
      </c>
      <c r="K984" s="71">
        <v>3.3980582524271802E-2</v>
      </c>
      <c r="L984" s="68">
        <v>42.245989304812802</v>
      </c>
    </row>
    <row r="985" spans="1:12" x14ac:dyDescent="0.2">
      <c r="A985" s="72" t="s">
        <v>2293</v>
      </c>
      <c r="B985" s="66" t="s">
        <v>2294</v>
      </c>
      <c r="C985" s="67">
        <v>67</v>
      </c>
      <c r="D985" s="67" t="s">
        <v>343</v>
      </c>
      <c r="E985" s="71">
        <v>0.14067822505476299</v>
      </c>
      <c r="F985" s="68">
        <v>52.253628724217002</v>
      </c>
      <c r="G985" s="71">
        <v>0.234615897143962</v>
      </c>
      <c r="H985" s="68">
        <v>17.1122994652406</v>
      </c>
      <c r="I985" s="71">
        <v>6.3632370253335693E-2</v>
      </c>
      <c r="J985" s="68">
        <v>69.824293353705102</v>
      </c>
      <c r="K985" s="71">
        <v>0.12378640776699</v>
      </c>
      <c r="L985" s="68">
        <v>61.497326203208601</v>
      </c>
    </row>
    <row r="986" spans="1:12" x14ac:dyDescent="0.2">
      <c r="A986" s="72" t="s">
        <v>2295</v>
      </c>
      <c r="B986" s="66" t="s">
        <v>2296</v>
      </c>
      <c r="C986" s="67">
        <v>67</v>
      </c>
      <c r="D986" s="67" t="s">
        <v>343</v>
      </c>
      <c r="E986" s="71">
        <v>0.116431967236862</v>
      </c>
      <c r="F986" s="68">
        <v>40.641711229946502</v>
      </c>
      <c r="G986" s="71">
        <v>0.25603652180766301</v>
      </c>
      <c r="H986" s="68">
        <v>56.149732620320897</v>
      </c>
      <c r="I986" s="71">
        <v>6.65603507767078E-2</v>
      </c>
      <c r="J986" s="68">
        <v>70.741023682200193</v>
      </c>
      <c r="K986" s="71">
        <v>2.6699029126213601E-2</v>
      </c>
      <c r="L986" s="68">
        <v>38.197097020626401</v>
      </c>
    </row>
    <row r="987" spans="1:12" x14ac:dyDescent="0.2">
      <c r="A987" s="72" t="s">
        <v>2297</v>
      </c>
      <c r="B987" s="66" t="s">
        <v>2298</v>
      </c>
      <c r="C987" s="67">
        <v>67</v>
      </c>
      <c r="D987" s="67" t="s">
        <v>343</v>
      </c>
      <c r="E987" s="71">
        <v>0.120644235831196</v>
      </c>
      <c r="F987" s="68">
        <v>42.5515660809778</v>
      </c>
      <c r="G987" s="71">
        <v>0.24921166686526999</v>
      </c>
      <c r="H987" s="68">
        <v>28.495034377387299</v>
      </c>
      <c r="I987" s="71">
        <v>2.0488030919580801E-2</v>
      </c>
      <c r="J987" s="68">
        <v>42.093200916730297</v>
      </c>
      <c r="K987" s="71">
        <v>9.2233009708737795E-2</v>
      </c>
      <c r="L987" s="68">
        <v>56.455309396485902</v>
      </c>
    </row>
    <row r="988" spans="1:12" x14ac:dyDescent="0.2">
      <c r="A988" s="72" t="s">
        <v>2299</v>
      </c>
      <c r="B988" s="66" t="s">
        <v>2300</v>
      </c>
      <c r="C988" s="67">
        <v>67</v>
      </c>
      <c r="D988" s="67" t="s">
        <v>343</v>
      </c>
      <c r="E988" s="71">
        <v>0.119580140223572</v>
      </c>
      <c r="F988" s="68">
        <v>42.093200916730297</v>
      </c>
      <c r="G988" s="71">
        <v>0.23027455144718501</v>
      </c>
      <c r="H988" s="68">
        <v>15.6608097784568</v>
      </c>
      <c r="I988" s="71">
        <v>3.8660043980811097E-2</v>
      </c>
      <c r="J988" s="68">
        <v>57.677616501145899</v>
      </c>
      <c r="K988" s="71">
        <v>8.9805825242718504E-2</v>
      </c>
      <c r="L988" s="68">
        <v>56.149732620320897</v>
      </c>
    </row>
    <row r="989" spans="1:12" x14ac:dyDescent="0.2">
      <c r="A989" s="72" t="s">
        <v>2301</v>
      </c>
      <c r="B989" s="66" t="s">
        <v>2302</v>
      </c>
      <c r="C989" s="67">
        <v>67</v>
      </c>
      <c r="D989" s="67" t="s">
        <v>343</v>
      </c>
      <c r="E989" s="71">
        <v>0.104260296238548</v>
      </c>
      <c r="F989" s="68">
        <v>32.161955691367503</v>
      </c>
      <c r="G989" s="71">
        <v>0.24470812399000599</v>
      </c>
      <c r="H989" s="68">
        <v>23.529411764705898</v>
      </c>
      <c r="I989" s="71">
        <v>2.68106288033069E-2</v>
      </c>
      <c r="J989" s="68">
        <v>48.892284186401803</v>
      </c>
      <c r="K989" s="71">
        <v>4.12621359223301E-2</v>
      </c>
      <c r="L989" s="68">
        <v>44.385026737967898</v>
      </c>
    </row>
    <row r="990" spans="1:12" x14ac:dyDescent="0.2">
      <c r="A990" s="72" t="s">
        <v>2303</v>
      </c>
      <c r="B990" s="66" t="s">
        <v>2304</v>
      </c>
      <c r="C990" s="67">
        <v>67</v>
      </c>
      <c r="D990" s="67" t="s">
        <v>343</v>
      </c>
      <c r="E990" s="71">
        <v>0.11287751672209501</v>
      </c>
      <c r="F990" s="68">
        <v>39.266615737203999</v>
      </c>
      <c r="G990" s="71">
        <v>0.24690388628422699</v>
      </c>
      <c r="H990" s="68">
        <v>25.668449197861001</v>
      </c>
      <c r="I990" s="71">
        <v>9.2043920373964493E-3</v>
      </c>
      <c r="J990" s="68">
        <v>26.508785332314702</v>
      </c>
      <c r="K990" s="71">
        <v>8.2524271844660199E-2</v>
      </c>
      <c r="L990" s="68">
        <v>54.927425515660801</v>
      </c>
    </row>
    <row r="991" spans="1:12" x14ac:dyDescent="0.2">
      <c r="A991" s="72" t="s">
        <v>2305</v>
      </c>
      <c r="B991" s="66" t="s">
        <v>2306</v>
      </c>
      <c r="C991" s="67">
        <v>66</v>
      </c>
      <c r="D991" s="67" t="s">
        <v>343</v>
      </c>
      <c r="E991" s="71">
        <v>0.17386328629415301</v>
      </c>
      <c r="F991" s="68">
        <v>47.339449541284402</v>
      </c>
      <c r="G991" s="71">
        <v>0.24857247131511201</v>
      </c>
      <c r="H991" s="68">
        <v>40.183486238532097</v>
      </c>
      <c r="I991" s="71">
        <v>0.17354789154612599</v>
      </c>
      <c r="J991" s="68">
        <v>87.522935779816507</v>
      </c>
      <c r="K991" s="71">
        <v>9.9469496021220294E-2</v>
      </c>
      <c r="L991" s="68">
        <v>34.678899082568797</v>
      </c>
    </row>
    <row r="992" spans="1:12" x14ac:dyDescent="0.2">
      <c r="A992" s="72" t="s">
        <v>2307</v>
      </c>
      <c r="B992" s="66" t="s">
        <v>2308</v>
      </c>
      <c r="C992" s="67">
        <v>66</v>
      </c>
      <c r="D992" s="67" t="s">
        <v>343</v>
      </c>
      <c r="E992" s="71">
        <v>0.10887356936970501</v>
      </c>
      <c r="F992" s="68">
        <v>19.2660550458716</v>
      </c>
      <c r="G992" s="71">
        <v>0.24712181814789</v>
      </c>
      <c r="H992" s="68">
        <v>37.9816513761468</v>
      </c>
      <c r="I992" s="71">
        <v>5.6289340889607999E-2</v>
      </c>
      <c r="J992" s="68">
        <v>61.651376146788998</v>
      </c>
      <c r="K992" s="71">
        <v>2.32095490716181E-2</v>
      </c>
      <c r="L992" s="68">
        <v>10.6422018348624</v>
      </c>
    </row>
    <row r="993" spans="1:12" x14ac:dyDescent="0.2">
      <c r="A993" s="72" t="s">
        <v>2309</v>
      </c>
      <c r="B993" s="66" t="s">
        <v>2310</v>
      </c>
      <c r="C993" s="67">
        <v>66</v>
      </c>
      <c r="D993" s="67" t="s">
        <v>343</v>
      </c>
      <c r="E993" s="71">
        <v>9.8923744567168598E-2</v>
      </c>
      <c r="F993" s="68">
        <v>12.1100917431193</v>
      </c>
      <c r="G993" s="71">
        <v>0.237940083388504</v>
      </c>
      <c r="H993" s="68">
        <v>27.706422018348601</v>
      </c>
      <c r="I993" s="71">
        <v>4.22529009761319E-2</v>
      </c>
      <c r="J993" s="68">
        <v>53.761467889908303</v>
      </c>
      <c r="K993" s="71">
        <v>1.6578249336870101E-2</v>
      </c>
      <c r="L993" s="68">
        <v>7.7064220183486203</v>
      </c>
    </row>
    <row r="994" spans="1:12" x14ac:dyDescent="0.2">
      <c r="A994" s="72" t="s">
        <v>2311</v>
      </c>
      <c r="B994" s="66" t="s">
        <v>2312</v>
      </c>
      <c r="C994" s="67">
        <v>66</v>
      </c>
      <c r="D994" s="67" t="s">
        <v>343</v>
      </c>
      <c r="E994" s="71">
        <v>0.144472558910032</v>
      </c>
      <c r="F994" s="68">
        <v>37.064220183486199</v>
      </c>
      <c r="G994" s="71">
        <v>0.24048442767936201</v>
      </c>
      <c r="H994" s="68">
        <v>28.9908256880734</v>
      </c>
      <c r="I994" s="71">
        <v>7.0254203957894903E-2</v>
      </c>
      <c r="J994" s="68">
        <v>66.788990825688103</v>
      </c>
      <c r="K994" s="71">
        <v>0.122679045092838</v>
      </c>
      <c r="L994" s="68">
        <v>38.715596330275197</v>
      </c>
    </row>
    <row r="995" spans="1:12" x14ac:dyDescent="0.2">
      <c r="A995" s="72" t="s">
        <v>2313</v>
      </c>
      <c r="B995" s="66" t="s">
        <v>2314</v>
      </c>
      <c r="C995" s="67">
        <v>66</v>
      </c>
      <c r="D995" s="67" t="s">
        <v>343</v>
      </c>
      <c r="E995" s="71">
        <v>0.13091831549461899</v>
      </c>
      <c r="F995" s="68">
        <v>31.559633027522899</v>
      </c>
      <c r="G995" s="71">
        <v>0.24328309519432001</v>
      </c>
      <c r="H995" s="68">
        <v>31.926605504587201</v>
      </c>
      <c r="I995" s="71">
        <v>2.3477156329324601E-2</v>
      </c>
      <c r="J995" s="68">
        <v>35.045871559632999</v>
      </c>
      <c r="K995" s="71">
        <v>0.12599469496021201</v>
      </c>
      <c r="L995" s="68">
        <v>39.816513761467903</v>
      </c>
    </row>
    <row r="996" spans="1:12" x14ac:dyDescent="0.2">
      <c r="A996" s="72" t="s">
        <v>2315</v>
      </c>
      <c r="B996" s="66" t="s">
        <v>2316</v>
      </c>
      <c r="C996" s="67">
        <v>66</v>
      </c>
      <c r="D996" s="67" t="s">
        <v>343</v>
      </c>
      <c r="E996" s="71">
        <v>0.10084988467803099</v>
      </c>
      <c r="F996" s="68">
        <v>13.7614678899083</v>
      </c>
      <c r="G996" s="71">
        <v>0.24911964479309301</v>
      </c>
      <c r="H996" s="68">
        <v>42.201834862385297</v>
      </c>
      <c r="I996" s="71">
        <v>4.3483059638877997E-2</v>
      </c>
      <c r="J996" s="68">
        <v>54.862385321100902</v>
      </c>
      <c r="K996" s="71">
        <v>9.9469496021220398E-3</v>
      </c>
      <c r="L996" s="68">
        <v>4.9541284403669703</v>
      </c>
    </row>
    <row r="997" spans="1:12" x14ac:dyDescent="0.2">
      <c r="A997" s="72" t="s">
        <v>2317</v>
      </c>
      <c r="B997" s="66" t="s">
        <v>2318</v>
      </c>
      <c r="C997" s="67">
        <v>66</v>
      </c>
      <c r="D997" s="67" t="s">
        <v>343</v>
      </c>
      <c r="E997" s="71">
        <v>0.12066799376343</v>
      </c>
      <c r="F997" s="68">
        <v>27.339449541284399</v>
      </c>
      <c r="G997" s="71">
        <v>0.24999946858395899</v>
      </c>
      <c r="H997" s="68">
        <v>45.321100917431203</v>
      </c>
      <c r="I997" s="71">
        <v>8.54793137673375E-2</v>
      </c>
      <c r="J997" s="68">
        <v>70.642201834862405</v>
      </c>
      <c r="K997" s="71">
        <v>2.6525198938992099E-2</v>
      </c>
      <c r="L997" s="68">
        <v>11.3761467889908</v>
      </c>
    </row>
    <row r="998" spans="1:12" x14ac:dyDescent="0.2">
      <c r="A998" s="72" t="s">
        <v>2319</v>
      </c>
      <c r="B998" s="66" t="s">
        <v>2320</v>
      </c>
      <c r="C998" s="67">
        <v>66</v>
      </c>
      <c r="D998" s="67" t="s">
        <v>343</v>
      </c>
      <c r="E998" s="71">
        <v>0.140767664509654</v>
      </c>
      <c r="F998" s="68">
        <v>35.779816513761503</v>
      </c>
      <c r="G998" s="71">
        <v>0.24696084102858001</v>
      </c>
      <c r="H998" s="68">
        <v>37.614678899082598</v>
      </c>
      <c r="I998" s="71">
        <v>0.162079553030887</v>
      </c>
      <c r="J998" s="68">
        <v>85.871559633027502</v>
      </c>
      <c r="K998" s="71">
        <v>1.32625994694961E-2</v>
      </c>
      <c r="L998" s="68">
        <v>6.2385321100917404</v>
      </c>
    </row>
    <row r="999" spans="1:12" x14ac:dyDescent="0.2">
      <c r="A999" s="72" t="s">
        <v>2321</v>
      </c>
      <c r="B999" s="66" t="s">
        <v>2322</v>
      </c>
      <c r="C999" s="67">
        <v>66</v>
      </c>
      <c r="D999" s="67" t="s">
        <v>343</v>
      </c>
      <c r="E999" s="71">
        <v>8.0793314328794996E-2</v>
      </c>
      <c r="F999" s="68">
        <v>5.1376146788990802</v>
      </c>
      <c r="G999" s="71">
        <v>0.216571017016218</v>
      </c>
      <c r="H999" s="68">
        <v>18.5321100917431</v>
      </c>
      <c r="I999" s="71">
        <v>5.9150267659226997E-3</v>
      </c>
      <c r="J999" s="68">
        <v>11.559633027522899</v>
      </c>
      <c r="K999" s="71">
        <v>1.98938992042441E-2</v>
      </c>
      <c r="L999" s="68">
        <v>8.8073394495412796</v>
      </c>
    </row>
    <row r="1000" spans="1:12" x14ac:dyDescent="0.2">
      <c r="A1000" s="72" t="s">
        <v>2323</v>
      </c>
      <c r="B1000" s="66" t="s">
        <v>2324</v>
      </c>
      <c r="C1000" s="67">
        <v>66</v>
      </c>
      <c r="D1000" s="67" t="s">
        <v>343</v>
      </c>
      <c r="E1000" s="71">
        <v>7.47265086538505E-3</v>
      </c>
      <c r="F1000" s="68">
        <v>0.36697247706421998</v>
      </c>
      <c r="G1000" s="71">
        <v>1.7537326101423601E-3</v>
      </c>
      <c r="H1000" s="68">
        <v>1.28440366972477</v>
      </c>
      <c r="I1000" s="71">
        <v>1.07172703838907E-2</v>
      </c>
      <c r="J1000" s="68">
        <v>17.798165137614699</v>
      </c>
      <c r="K1000" s="71">
        <v>9.9469496021220398E-3</v>
      </c>
      <c r="L1000" s="68">
        <v>4.9541284403669703</v>
      </c>
    </row>
    <row r="1001" spans="1:12" x14ac:dyDescent="0.2">
      <c r="A1001" s="72" t="s">
        <v>2325</v>
      </c>
      <c r="B1001" s="66" t="s">
        <v>2326</v>
      </c>
      <c r="C1001" s="67">
        <v>67</v>
      </c>
      <c r="D1001" s="67" t="s">
        <v>343</v>
      </c>
      <c r="E1001" s="71">
        <v>9.0112036896092998E-2</v>
      </c>
      <c r="F1001" s="68">
        <v>17.341482047364401</v>
      </c>
      <c r="G1001" s="71">
        <v>0.23533552345747699</v>
      </c>
      <c r="H1001" s="68">
        <v>17.4178762414057</v>
      </c>
      <c r="I1001" s="71">
        <v>1.55831115026467E-2</v>
      </c>
      <c r="J1001" s="68">
        <v>38.120702826585202</v>
      </c>
      <c r="K1001" s="71">
        <v>1.9417475728155401E-2</v>
      </c>
      <c r="L1001" s="68">
        <v>32.773109243697498</v>
      </c>
    </row>
    <row r="1002" spans="1:12" x14ac:dyDescent="0.2">
      <c r="A1002" s="72" t="s">
        <v>2327</v>
      </c>
      <c r="B1002" s="66" t="s">
        <v>2328</v>
      </c>
      <c r="C1002" s="67">
        <v>67</v>
      </c>
      <c r="D1002" s="67" t="s">
        <v>343</v>
      </c>
      <c r="E1002" s="71">
        <v>8.6852303229286304E-2</v>
      </c>
      <c r="F1002" s="68">
        <v>12.605042016806699</v>
      </c>
      <c r="G1002" s="71">
        <v>0.24902437937851801</v>
      </c>
      <c r="H1002" s="68">
        <v>28.113063407181102</v>
      </c>
      <c r="I1002" s="71">
        <v>6.67816137730156E-3</v>
      </c>
      <c r="J1002" s="68">
        <v>21.466768525592101</v>
      </c>
      <c r="K1002" s="71">
        <v>4.8543689320388397E-3</v>
      </c>
      <c r="L1002" s="68">
        <v>19.633307868602</v>
      </c>
    </row>
    <row r="1003" spans="1:12" x14ac:dyDescent="0.2">
      <c r="A1003" s="72" t="s">
        <v>2329</v>
      </c>
      <c r="B1003" s="66" t="s">
        <v>2330</v>
      </c>
      <c r="C1003" s="67">
        <v>67</v>
      </c>
      <c r="D1003" s="67" t="s">
        <v>343</v>
      </c>
      <c r="E1003" s="71">
        <v>9.6412761785364801E-2</v>
      </c>
      <c r="F1003" s="68">
        <v>25.515660809778499</v>
      </c>
      <c r="G1003" s="71">
        <v>0.249994990726396</v>
      </c>
      <c r="H1003" s="68">
        <v>30.7868601986249</v>
      </c>
      <c r="I1003" s="71">
        <v>1.49714499695038E-2</v>
      </c>
      <c r="J1003" s="68">
        <v>37.433155080213901</v>
      </c>
      <c r="K1003" s="71">
        <v>2.4271844660194199E-2</v>
      </c>
      <c r="L1003" s="68">
        <v>36.592818945760101</v>
      </c>
    </row>
    <row r="1004" spans="1:12" x14ac:dyDescent="0.2">
      <c r="A1004" s="72" t="s">
        <v>2331</v>
      </c>
      <c r="B1004" s="66" t="s">
        <v>2332</v>
      </c>
      <c r="C1004" s="67">
        <v>67</v>
      </c>
      <c r="D1004" s="67" t="s">
        <v>343</v>
      </c>
      <c r="E1004" s="71">
        <v>0.12587832292269999</v>
      </c>
      <c r="F1004" s="68">
        <v>44.385026737967898</v>
      </c>
      <c r="G1004" s="71">
        <v>0.24362883494269699</v>
      </c>
      <c r="H1004" s="68">
        <v>22.230710466004599</v>
      </c>
      <c r="I1004" s="71">
        <v>9.7598366835111194E-2</v>
      </c>
      <c r="J1004" s="68">
        <v>77.540106951871607</v>
      </c>
      <c r="K1004" s="71">
        <v>3.6407766990291197E-2</v>
      </c>
      <c r="L1004" s="68">
        <v>43.009931245225403</v>
      </c>
    </row>
    <row r="1005" spans="1:12" x14ac:dyDescent="0.2">
      <c r="A1005" s="72" t="s">
        <v>2333</v>
      </c>
      <c r="B1005" s="66" t="s">
        <v>2334</v>
      </c>
      <c r="C1005" s="67">
        <v>67</v>
      </c>
      <c r="D1005" s="67" t="s">
        <v>343</v>
      </c>
      <c r="E1005" s="71">
        <v>6.8794385122374194E-2</v>
      </c>
      <c r="F1005" s="68">
        <v>3.7433155080213898</v>
      </c>
      <c r="G1005" s="71">
        <v>0.17683235889736099</v>
      </c>
      <c r="H1005" s="68">
        <v>7.4866310160427796</v>
      </c>
      <c r="I1005" s="71">
        <v>1.98420586056836E-2</v>
      </c>
      <c r="J1005" s="68">
        <v>41.558441558441601</v>
      </c>
      <c r="K1005" s="71">
        <v>9.7087378640776795E-3</v>
      </c>
      <c r="L1005" s="68">
        <v>23.605805958747101</v>
      </c>
    </row>
    <row r="1006" spans="1:12" x14ac:dyDescent="0.2">
      <c r="A1006" s="72" t="s">
        <v>2335</v>
      </c>
      <c r="B1006" s="66" t="s">
        <v>2336</v>
      </c>
      <c r="C1006" s="67">
        <v>66</v>
      </c>
      <c r="D1006" s="67" t="s">
        <v>343</v>
      </c>
      <c r="E1006" s="71">
        <v>0.12867901777516599</v>
      </c>
      <c r="F1006" s="68">
        <v>30.275229357798199</v>
      </c>
      <c r="G1006" s="71">
        <v>0.23657651820205999</v>
      </c>
      <c r="H1006" s="68">
        <v>26.788990825688099</v>
      </c>
      <c r="I1006" s="71">
        <v>0.13951358552131499</v>
      </c>
      <c r="J1006" s="68">
        <v>82.568807339449506</v>
      </c>
      <c r="K1006" s="71">
        <v>9.9469496021220398E-3</v>
      </c>
      <c r="L1006" s="68">
        <v>4.9541284403669703</v>
      </c>
    </row>
    <row r="1007" spans="1:12" x14ac:dyDescent="0.2">
      <c r="A1007" s="72" t="s">
        <v>2337</v>
      </c>
      <c r="B1007" s="66" t="s">
        <v>2338</v>
      </c>
      <c r="C1007" s="67">
        <v>66</v>
      </c>
      <c r="D1007" s="67" t="s">
        <v>343</v>
      </c>
      <c r="E1007" s="71">
        <v>0.11601978273362</v>
      </c>
      <c r="F1007" s="68">
        <v>24.0366972477064</v>
      </c>
      <c r="G1007" s="71">
        <v>0.242299037284508</v>
      </c>
      <c r="H1007" s="68">
        <v>31.0091743119266</v>
      </c>
      <c r="I1007" s="71">
        <v>9.5813361314231002E-2</v>
      </c>
      <c r="J1007" s="68">
        <v>73.761467889908303</v>
      </c>
      <c r="K1007" s="71">
        <v>9.9469496021220398E-3</v>
      </c>
      <c r="L1007" s="68">
        <v>4.9541284403669703</v>
      </c>
    </row>
    <row r="1008" spans="1:12" x14ac:dyDescent="0.2">
      <c r="A1008" s="72" t="s">
        <v>2339</v>
      </c>
      <c r="B1008" s="66" t="s">
        <v>2340</v>
      </c>
      <c r="C1008" s="67">
        <v>66</v>
      </c>
      <c r="D1008" s="67" t="s">
        <v>343</v>
      </c>
      <c r="E1008" s="71">
        <v>0.100770765148244</v>
      </c>
      <c r="F1008" s="68">
        <v>13.577981651376099</v>
      </c>
      <c r="G1008" s="71">
        <v>0.23759375290144699</v>
      </c>
      <c r="H1008" s="68">
        <v>27.339449541284399</v>
      </c>
      <c r="I1008" s="71">
        <v>5.8087242808536603E-2</v>
      </c>
      <c r="J1008" s="68">
        <v>62.385321100917402</v>
      </c>
      <c r="K1008" s="71">
        <v>6.63129973474803E-3</v>
      </c>
      <c r="L1008" s="68">
        <v>2.9357798165137599</v>
      </c>
    </row>
    <row r="1009" spans="1:12" x14ac:dyDescent="0.2">
      <c r="A1009" s="72" t="s">
        <v>2341</v>
      </c>
      <c r="B1009" s="66" t="s">
        <v>2342</v>
      </c>
      <c r="C1009" s="67">
        <v>66</v>
      </c>
      <c r="D1009" s="67" t="s">
        <v>343</v>
      </c>
      <c r="E1009" s="71">
        <v>0.117670585371819</v>
      </c>
      <c r="F1009" s="68">
        <v>25.137614678899102</v>
      </c>
      <c r="G1009" s="71">
        <v>0.24588621434098601</v>
      </c>
      <c r="H1009" s="68">
        <v>35.412844036697301</v>
      </c>
      <c r="I1009" s="71">
        <v>9.7178592172348296E-2</v>
      </c>
      <c r="J1009" s="68">
        <v>74.678899082568805</v>
      </c>
      <c r="K1009" s="71">
        <v>9.9469496021220398E-3</v>
      </c>
      <c r="L1009" s="68">
        <v>4.9541284403669703</v>
      </c>
    </row>
    <row r="1010" spans="1:12" x14ac:dyDescent="0.2">
      <c r="A1010" s="72" t="s">
        <v>2343</v>
      </c>
      <c r="B1010" s="66" t="s">
        <v>2344</v>
      </c>
      <c r="C1010" s="67">
        <v>66</v>
      </c>
      <c r="D1010" s="67" t="s">
        <v>343</v>
      </c>
      <c r="E1010" s="71">
        <v>0.15217676032038199</v>
      </c>
      <c r="F1010" s="68">
        <v>38.715596330275197</v>
      </c>
      <c r="G1010" s="71">
        <v>0.245135888942485</v>
      </c>
      <c r="H1010" s="68">
        <v>34.128440366972498</v>
      </c>
      <c r="I1010" s="71">
        <v>0.201447442416538</v>
      </c>
      <c r="J1010" s="68">
        <v>90.275229357798196</v>
      </c>
      <c r="K1010" s="71">
        <v>9.9469496021220398E-3</v>
      </c>
      <c r="L1010" s="68">
        <v>4.9541284403669703</v>
      </c>
    </row>
    <row r="1011" spans="1:12" x14ac:dyDescent="0.2">
      <c r="A1011" s="72" t="s">
        <v>2345</v>
      </c>
      <c r="B1011" s="66" t="s">
        <v>2346</v>
      </c>
      <c r="C1011" s="67">
        <v>66</v>
      </c>
      <c r="D1011" s="67" t="s">
        <v>343</v>
      </c>
      <c r="E1011" s="71">
        <v>9.8081876261161494E-2</v>
      </c>
      <c r="F1011" s="68">
        <v>11.559633027522899</v>
      </c>
      <c r="G1011" s="71">
        <v>0.24841413422887099</v>
      </c>
      <c r="H1011" s="68">
        <v>39.449541284403701</v>
      </c>
      <c r="I1011" s="71">
        <v>3.92001948198656E-2</v>
      </c>
      <c r="J1011" s="68">
        <v>51.743119266054997</v>
      </c>
      <c r="K1011" s="71">
        <v>6.63129973474803E-3</v>
      </c>
      <c r="L1011" s="68">
        <v>2.9357798165137599</v>
      </c>
    </row>
    <row r="1012" spans="1:12" x14ac:dyDescent="0.2">
      <c r="A1012" s="72" t="s">
        <v>2347</v>
      </c>
      <c r="B1012" s="66" t="s">
        <v>2348</v>
      </c>
      <c r="C1012" s="67">
        <v>66</v>
      </c>
      <c r="D1012" s="67" t="s">
        <v>343</v>
      </c>
      <c r="E1012" s="71">
        <v>0.119525433247347</v>
      </c>
      <c r="F1012" s="68">
        <v>26.788990825688099</v>
      </c>
      <c r="G1012" s="71">
        <v>0.24847054753843101</v>
      </c>
      <c r="H1012" s="68">
        <v>39.816513761467903</v>
      </c>
      <c r="I1012" s="71">
        <v>9.68431527341133E-2</v>
      </c>
      <c r="J1012" s="68">
        <v>74.128440366972498</v>
      </c>
      <c r="K1012" s="71">
        <v>1.32625994694961E-2</v>
      </c>
      <c r="L1012" s="68">
        <v>6.2385321100917404</v>
      </c>
    </row>
    <row r="1013" spans="1:12" x14ac:dyDescent="0.2">
      <c r="A1013" s="72" t="s">
        <v>2349</v>
      </c>
      <c r="B1013" s="66" t="s">
        <v>2350</v>
      </c>
      <c r="C1013" s="67">
        <v>67</v>
      </c>
      <c r="D1013" s="67" t="s">
        <v>343</v>
      </c>
      <c r="E1013" s="71">
        <v>5.0280070834152701E-2</v>
      </c>
      <c r="F1013" s="68">
        <v>1.5278838808250601</v>
      </c>
      <c r="G1013" s="71">
        <v>0.128541936945717</v>
      </c>
      <c r="H1013" s="68">
        <v>4.2780748663101598</v>
      </c>
      <c r="I1013" s="71">
        <v>1.7443906624702701E-2</v>
      </c>
      <c r="J1013" s="68">
        <v>40.259740259740298</v>
      </c>
      <c r="K1013" s="71">
        <v>4.8543689320388397E-3</v>
      </c>
      <c r="L1013" s="68">
        <v>19.633307868602</v>
      </c>
    </row>
    <row r="1014" spans="1:12" x14ac:dyDescent="0.2">
      <c r="A1014" s="72" t="s">
        <v>2351</v>
      </c>
      <c r="B1014" s="66" t="s">
        <v>2352</v>
      </c>
      <c r="C1014" s="67">
        <v>67</v>
      </c>
      <c r="D1014" s="67" t="s">
        <v>343</v>
      </c>
      <c r="E1014" s="71">
        <v>0.113876254452748</v>
      </c>
      <c r="F1014" s="68">
        <v>39.801375095492702</v>
      </c>
      <c r="G1014" s="71">
        <v>0.25069508910307498</v>
      </c>
      <c r="H1014" s="68">
        <v>45.301757066462898</v>
      </c>
      <c r="I1014" s="71">
        <v>6.4234645128956103E-2</v>
      </c>
      <c r="J1014" s="68">
        <v>70.129870129870099</v>
      </c>
      <c r="K1014" s="71">
        <v>2.6699029126213601E-2</v>
      </c>
      <c r="L1014" s="68">
        <v>38.197097020626401</v>
      </c>
    </row>
    <row r="1015" spans="1:12" x14ac:dyDescent="0.2">
      <c r="A1015" s="72" t="s">
        <v>2353</v>
      </c>
      <c r="B1015" s="66" t="s">
        <v>2354</v>
      </c>
      <c r="C1015" s="67">
        <v>67</v>
      </c>
      <c r="D1015" s="67" t="s">
        <v>343</v>
      </c>
      <c r="E1015" s="71">
        <v>0.18942383994155099</v>
      </c>
      <c r="F1015" s="68">
        <v>67.456073338426293</v>
      </c>
      <c r="G1015" s="71">
        <v>0.25558150003410701</v>
      </c>
      <c r="H1015" s="68">
        <v>55.767761650114601</v>
      </c>
      <c r="I1015" s="71">
        <v>0.28841817513035201</v>
      </c>
      <c r="J1015" s="68">
        <v>94.346829640947306</v>
      </c>
      <c r="K1015" s="71">
        <v>2.4271844660194199E-2</v>
      </c>
      <c r="L1015" s="68">
        <v>36.592818945760101</v>
      </c>
    </row>
    <row r="1016" spans="1:12" x14ac:dyDescent="0.2">
      <c r="A1016" s="72" t="s">
        <v>2355</v>
      </c>
      <c r="B1016" s="66" t="s">
        <v>2356</v>
      </c>
      <c r="C1016" s="67">
        <v>67</v>
      </c>
      <c r="D1016" s="67" t="s">
        <v>343</v>
      </c>
      <c r="E1016" s="71">
        <v>0.276191893218933</v>
      </c>
      <c r="F1016" s="68">
        <v>79.144385026737993</v>
      </c>
      <c r="G1016" s="71">
        <v>0.52317136004917997</v>
      </c>
      <c r="H1016" s="68">
        <v>95.416348357524797</v>
      </c>
      <c r="I1016" s="71">
        <v>0.28113247494742599</v>
      </c>
      <c r="J1016" s="68">
        <v>94.041252864782294</v>
      </c>
      <c r="K1016" s="71">
        <v>2.4271844660194199E-2</v>
      </c>
      <c r="L1016" s="68">
        <v>36.592818945760101</v>
      </c>
    </row>
    <row r="1017" spans="1:12" x14ac:dyDescent="0.2">
      <c r="A1017" s="72" t="s">
        <v>2357</v>
      </c>
      <c r="B1017" s="66" t="s">
        <v>2358</v>
      </c>
      <c r="C1017" s="67">
        <v>67</v>
      </c>
      <c r="D1017" s="67" t="s">
        <v>343</v>
      </c>
      <c r="E1017" s="71">
        <v>0.26272076835777203</v>
      </c>
      <c r="F1017" s="68">
        <v>77.845683728036704</v>
      </c>
      <c r="G1017" s="71">
        <v>0.26640783423206699</v>
      </c>
      <c r="H1017" s="68">
        <v>66.157372039725004</v>
      </c>
      <c r="I1017" s="71">
        <v>0.50476417957911301</v>
      </c>
      <c r="J1017" s="68">
        <v>99.541634835752504</v>
      </c>
      <c r="K1017" s="71">
        <v>1.6990291262135901E-2</v>
      </c>
      <c r="L1017" s="68">
        <v>30.175706646294898</v>
      </c>
    </row>
    <row r="1018" spans="1:12" x14ac:dyDescent="0.2">
      <c r="A1018" s="72" t="s">
        <v>2359</v>
      </c>
      <c r="B1018" s="66" t="s">
        <v>2360</v>
      </c>
      <c r="C1018" s="67">
        <v>67</v>
      </c>
      <c r="D1018" s="67" t="s">
        <v>343</v>
      </c>
      <c r="E1018" s="71">
        <v>0.15920282273869199</v>
      </c>
      <c r="F1018" s="68">
        <v>59.587471352177197</v>
      </c>
      <c r="G1018" s="71">
        <v>0.347479411910322</v>
      </c>
      <c r="H1018" s="68">
        <v>86.019862490450706</v>
      </c>
      <c r="I1018" s="71">
        <v>0.11313876504362</v>
      </c>
      <c r="J1018" s="68">
        <v>80.519480519480496</v>
      </c>
      <c r="K1018" s="71">
        <v>1.6990291262135901E-2</v>
      </c>
      <c r="L1018" s="68">
        <v>30.175706646294898</v>
      </c>
    </row>
    <row r="1019" spans="1:12" x14ac:dyDescent="0.2">
      <c r="A1019" s="72" t="s">
        <v>1693</v>
      </c>
      <c r="B1019" s="66" t="s">
        <v>2361</v>
      </c>
      <c r="C1019" s="67">
        <v>67</v>
      </c>
      <c r="D1019" s="67" t="s">
        <v>343</v>
      </c>
      <c r="E1019" s="71">
        <v>0.112151193058736</v>
      </c>
      <c r="F1019" s="68">
        <v>38.2734912146677</v>
      </c>
      <c r="G1019" s="71">
        <v>0.23877101351875399</v>
      </c>
      <c r="H1019" s="68">
        <v>19.098548510313201</v>
      </c>
      <c r="I1019" s="71">
        <v>1.0303924880754701E-2</v>
      </c>
      <c r="J1019" s="68">
        <v>29.5645530939649</v>
      </c>
      <c r="K1019" s="71">
        <v>8.7378640776699004E-2</v>
      </c>
      <c r="L1019" s="68">
        <v>55.767761650114601</v>
      </c>
    </row>
    <row r="1020" spans="1:12" x14ac:dyDescent="0.2">
      <c r="A1020" s="72" t="s">
        <v>2362</v>
      </c>
      <c r="B1020" s="66" t="s">
        <v>2363</v>
      </c>
      <c r="C1020" s="67">
        <v>67</v>
      </c>
      <c r="D1020" s="67" t="s">
        <v>343</v>
      </c>
      <c r="E1020" s="71">
        <v>8.8529110776146905E-2</v>
      </c>
      <c r="F1020" s="68">
        <v>14.7440794499618</v>
      </c>
      <c r="G1020" s="71">
        <v>0.24357786307690499</v>
      </c>
      <c r="H1020" s="68">
        <v>22.1543162719633</v>
      </c>
      <c r="I1020" s="71">
        <v>9.8735469214383306E-3</v>
      </c>
      <c r="J1020" s="68">
        <v>28.571428571428601</v>
      </c>
      <c r="K1020" s="71">
        <v>1.2135922330097099E-2</v>
      </c>
      <c r="L1020" s="68">
        <v>25.592055003819699</v>
      </c>
    </row>
    <row r="1021" spans="1:12" x14ac:dyDescent="0.2">
      <c r="A1021" s="72" t="s">
        <v>2364</v>
      </c>
      <c r="B1021" s="66" t="s">
        <v>2365</v>
      </c>
      <c r="C1021" s="67">
        <v>67</v>
      </c>
      <c r="D1021" s="67" t="s">
        <v>343</v>
      </c>
      <c r="E1021" s="71">
        <v>0.110911514120097</v>
      </c>
      <c r="F1021" s="68">
        <v>37.433155080213901</v>
      </c>
      <c r="G1021" s="71">
        <v>0.240746032258642</v>
      </c>
      <c r="H1021" s="68">
        <v>20.320855614973301</v>
      </c>
      <c r="I1021" s="71">
        <v>7.0370537909704399E-3</v>
      </c>
      <c r="J1021" s="68">
        <v>22.459893048128301</v>
      </c>
      <c r="K1021" s="71">
        <v>8.4951456310679602E-2</v>
      </c>
      <c r="L1021" s="68">
        <v>55.385790679908297</v>
      </c>
    </row>
    <row r="1022" spans="1:12" x14ac:dyDescent="0.2">
      <c r="A1022" s="72" t="s">
        <v>2366</v>
      </c>
      <c r="B1022" s="66" t="s">
        <v>2367</v>
      </c>
      <c r="C1022" s="67">
        <v>67</v>
      </c>
      <c r="D1022" s="67" t="s">
        <v>343</v>
      </c>
      <c r="E1022" s="71">
        <v>0.108019685438175</v>
      </c>
      <c r="F1022" s="68">
        <v>35.8288770053476</v>
      </c>
      <c r="G1022" s="71">
        <v>0.24999487046275401</v>
      </c>
      <c r="H1022" s="68">
        <v>30.710466004583701</v>
      </c>
      <c r="I1022" s="71">
        <v>6.10302080322697E-3</v>
      </c>
      <c r="J1022" s="68">
        <v>20.091673032849499</v>
      </c>
      <c r="K1022" s="71">
        <v>6.7961165048543701E-2</v>
      </c>
      <c r="L1022" s="68">
        <v>51.260504201680703</v>
      </c>
    </row>
    <row r="1023" spans="1:12" x14ac:dyDescent="0.2">
      <c r="A1023" s="72" t="s">
        <v>2368</v>
      </c>
      <c r="B1023" s="66" t="s">
        <v>2369</v>
      </c>
      <c r="C1023" s="67">
        <v>67</v>
      </c>
      <c r="D1023" s="67" t="s">
        <v>343</v>
      </c>
      <c r="E1023" s="71">
        <v>4.42701897679968E-2</v>
      </c>
      <c r="F1023" s="68">
        <v>1.14591291061879</v>
      </c>
      <c r="G1023" s="71">
        <v>0.108676632669425</v>
      </c>
      <c r="H1023" s="68">
        <v>3.3613445378151301</v>
      </c>
      <c r="I1023" s="71">
        <v>2.2892764403906699E-3</v>
      </c>
      <c r="J1023" s="68">
        <v>9.3200916730328505</v>
      </c>
      <c r="K1023" s="71">
        <v>2.18446601941748E-2</v>
      </c>
      <c r="L1023" s="68">
        <v>34.224598930481299</v>
      </c>
    </row>
    <row r="1024" spans="1:12" x14ac:dyDescent="0.2">
      <c r="A1024" s="72" t="s">
        <v>2370</v>
      </c>
      <c r="B1024" s="66" t="s">
        <v>2371</v>
      </c>
      <c r="C1024" s="67">
        <v>67</v>
      </c>
      <c r="D1024" s="67" t="s">
        <v>343</v>
      </c>
      <c r="E1024" s="71">
        <v>9.1023261678296899E-2</v>
      </c>
      <c r="F1024" s="68">
        <v>18.563789152024398</v>
      </c>
      <c r="G1024" s="71">
        <v>0.24999673077356199</v>
      </c>
      <c r="H1024" s="68">
        <v>30.8632543926662</v>
      </c>
      <c r="I1024" s="71">
        <v>1.2283940671540599E-3</v>
      </c>
      <c r="J1024" s="68">
        <v>5.6531703590527096</v>
      </c>
      <c r="K1024" s="71">
        <v>2.18446601941748E-2</v>
      </c>
      <c r="L1024" s="68">
        <v>34.224598930481299</v>
      </c>
    </row>
    <row r="1025" spans="1:12" x14ac:dyDescent="0.2">
      <c r="A1025" s="72" t="s">
        <v>2372</v>
      </c>
      <c r="B1025" s="66" t="s">
        <v>2373</v>
      </c>
      <c r="C1025" s="67">
        <v>67</v>
      </c>
      <c r="D1025" s="67" t="s">
        <v>343</v>
      </c>
      <c r="E1025" s="71">
        <v>8.6139331618550599E-2</v>
      </c>
      <c r="F1025" s="68">
        <v>11.0771581359817</v>
      </c>
      <c r="G1025" s="71">
        <v>0.22465933245290401</v>
      </c>
      <c r="H1025" s="68">
        <v>14.438502673796799</v>
      </c>
      <c r="I1025" s="71">
        <v>4.6324488105151497E-3</v>
      </c>
      <c r="J1025" s="68">
        <v>17.1122994652406</v>
      </c>
      <c r="K1025" s="71">
        <v>2.9126213592233E-2</v>
      </c>
      <c r="L1025" s="68">
        <v>40.183346065698998</v>
      </c>
    </row>
    <row r="1026" spans="1:12" x14ac:dyDescent="0.2">
      <c r="A1026" s="72" t="s">
        <v>2374</v>
      </c>
      <c r="B1026" s="66" t="s">
        <v>2375</v>
      </c>
      <c r="C1026" s="67">
        <v>67</v>
      </c>
      <c r="D1026" s="67" t="s">
        <v>343</v>
      </c>
      <c r="E1026" s="71">
        <v>0.15441605658843399</v>
      </c>
      <c r="F1026" s="68">
        <v>57.295645530939701</v>
      </c>
      <c r="G1026" s="71">
        <v>0.21489917991822899</v>
      </c>
      <c r="H1026" s="68">
        <v>12.146676852559199</v>
      </c>
      <c r="I1026" s="71">
        <v>0.23378588305095699</v>
      </c>
      <c r="J1026" s="68">
        <v>91.825821237585899</v>
      </c>
      <c r="K1026" s="71">
        <v>1.45631067961165E-2</v>
      </c>
      <c r="L1026" s="68">
        <v>28.189457601222301</v>
      </c>
    </row>
    <row r="1027" spans="1:12" x14ac:dyDescent="0.2">
      <c r="A1027" s="72" t="s">
        <v>2376</v>
      </c>
      <c r="B1027" s="66" t="s">
        <v>2377</v>
      </c>
      <c r="C1027" s="67">
        <v>67</v>
      </c>
      <c r="D1027" s="67" t="s">
        <v>343</v>
      </c>
      <c r="E1027" s="71">
        <v>8.29309531801454E-2</v>
      </c>
      <c r="F1027" s="68">
        <v>7.33384262796028</v>
      </c>
      <c r="G1027" s="71">
        <v>0.24202239053705801</v>
      </c>
      <c r="H1027" s="68">
        <v>21.008403361344499</v>
      </c>
      <c r="I1027" s="71">
        <v>4.3432845373585797E-3</v>
      </c>
      <c r="J1027" s="68">
        <v>16.348357524828099</v>
      </c>
      <c r="K1027" s="71">
        <v>2.4271844660194199E-3</v>
      </c>
      <c r="L1027" s="68">
        <v>17.723453017570701</v>
      </c>
    </row>
    <row r="1028" spans="1:12" x14ac:dyDescent="0.2">
      <c r="A1028" s="72" t="s">
        <v>2378</v>
      </c>
      <c r="B1028" s="66" t="s">
        <v>2379</v>
      </c>
      <c r="C1028" s="67">
        <v>67</v>
      </c>
      <c r="D1028" s="67" t="s">
        <v>343</v>
      </c>
      <c r="E1028" s="71">
        <v>0.13584245397577899</v>
      </c>
      <c r="F1028" s="68">
        <v>49.274255156608099</v>
      </c>
      <c r="G1028" s="71">
        <v>0.23282335862775699</v>
      </c>
      <c r="H1028" s="68">
        <v>16.501145912910602</v>
      </c>
      <c r="I1028" s="71">
        <v>0.162568080969482</v>
      </c>
      <c r="J1028" s="68">
        <v>87.012987012986997</v>
      </c>
      <c r="K1028" s="71">
        <v>1.2135922330097099E-2</v>
      </c>
      <c r="L1028" s="68">
        <v>25.592055003819699</v>
      </c>
    </row>
    <row r="1029" spans="1:12" x14ac:dyDescent="0.2">
      <c r="A1029" s="72" t="s">
        <v>2380</v>
      </c>
      <c r="B1029" s="66" t="s">
        <v>2381</v>
      </c>
      <c r="C1029" s="67">
        <v>67</v>
      </c>
      <c r="D1029" s="67" t="s">
        <v>343</v>
      </c>
      <c r="E1029" s="71">
        <v>0.112313479546998</v>
      </c>
      <c r="F1029" s="68">
        <v>38.3498854087089</v>
      </c>
      <c r="G1029" s="71">
        <v>0.246419543134902</v>
      </c>
      <c r="H1029" s="68">
        <v>25.0572956455309</v>
      </c>
      <c r="I1029" s="71">
        <v>8.0812157642013493E-2</v>
      </c>
      <c r="J1029" s="68">
        <v>74.9427043544691</v>
      </c>
      <c r="K1029" s="71">
        <v>9.7087378640776795E-3</v>
      </c>
      <c r="L1029" s="68">
        <v>23.605805958747101</v>
      </c>
    </row>
    <row r="1030" spans="1:12" x14ac:dyDescent="0.2">
      <c r="A1030" s="72" t="s">
        <v>2382</v>
      </c>
      <c r="B1030" s="66" t="s">
        <v>2383</v>
      </c>
      <c r="C1030" s="67">
        <v>67</v>
      </c>
      <c r="D1030" s="67" t="s">
        <v>343</v>
      </c>
      <c r="E1030" s="71">
        <v>0.136692199373526</v>
      </c>
      <c r="F1030" s="68">
        <v>50.114591291061899</v>
      </c>
      <c r="G1030" s="71">
        <v>0.234929032248614</v>
      </c>
      <c r="H1030" s="68">
        <v>17.341482047364401</v>
      </c>
      <c r="I1030" s="71">
        <v>0.16058445907584701</v>
      </c>
      <c r="J1030" s="68">
        <v>86.783804430863299</v>
      </c>
      <c r="K1030" s="71">
        <v>1.45631067961165E-2</v>
      </c>
      <c r="L1030" s="68">
        <v>28.189457601222301</v>
      </c>
    </row>
    <row r="1031" spans="1:12" x14ac:dyDescent="0.2">
      <c r="A1031" s="72" t="s">
        <v>2384</v>
      </c>
      <c r="B1031" s="66" t="s">
        <v>2385</v>
      </c>
      <c r="C1031" s="67">
        <v>67</v>
      </c>
      <c r="D1031" s="67" t="s">
        <v>343</v>
      </c>
      <c r="E1031" s="71">
        <v>0.16586303770893801</v>
      </c>
      <c r="F1031" s="68">
        <v>61.191749427043497</v>
      </c>
      <c r="G1031" s="71">
        <v>0.24064725311968099</v>
      </c>
      <c r="H1031" s="68">
        <v>20.244461420932002</v>
      </c>
      <c r="I1031" s="71">
        <v>0.23995156874499801</v>
      </c>
      <c r="J1031" s="68">
        <v>92.131398013750996</v>
      </c>
      <c r="K1031" s="71">
        <v>1.6990291262135901E-2</v>
      </c>
      <c r="L1031" s="68">
        <v>30.175706646294898</v>
      </c>
    </row>
    <row r="1032" spans="1:12" x14ac:dyDescent="0.2">
      <c r="A1032" s="72" t="s">
        <v>2386</v>
      </c>
      <c r="B1032" s="66" t="s">
        <v>2387</v>
      </c>
      <c r="C1032" s="67">
        <v>67</v>
      </c>
      <c r="D1032" s="67" t="s">
        <v>343</v>
      </c>
      <c r="E1032" s="71">
        <v>0.11440536935154701</v>
      </c>
      <c r="F1032" s="68">
        <v>39.877769289534001</v>
      </c>
      <c r="G1032" s="71">
        <v>0.23042769514721601</v>
      </c>
      <c r="H1032" s="68">
        <v>15.8135981665393</v>
      </c>
      <c r="I1032" s="71">
        <v>9.3370937179269101E-2</v>
      </c>
      <c r="J1032" s="68">
        <v>76.6997708174179</v>
      </c>
      <c r="K1032" s="71">
        <v>1.9417475728155401E-2</v>
      </c>
      <c r="L1032" s="68">
        <v>32.773109243697498</v>
      </c>
    </row>
    <row r="1033" spans="1:12" x14ac:dyDescent="0.2">
      <c r="A1033" s="72" t="s">
        <v>2388</v>
      </c>
      <c r="B1033" s="66" t="s">
        <v>2389</v>
      </c>
      <c r="C1033" s="67">
        <v>67</v>
      </c>
      <c r="D1033" s="67" t="s">
        <v>343</v>
      </c>
      <c r="E1033" s="71">
        <v>6.8613401226540097E-2</v>
      </c>
      <c r="F1033" s="68">
        <v>3.66692131398014</v>
      </c>
      <c r="G1033" s="71">
        <v>0.115363574028874</v>
      </c>
      <c r="H1033" s="68">
        <v>3.59052711993888</v>
      </c>
      <c r="I1033" s="71">
        <v>7.8340707320649405E-2</v>
      </c>
      <c r="J1033" s="68">
        <v>74.102368220015293</v>
      </c>
      <c r="K1033" s="71">
        <v>1.2135922330097099E-2</v>
      </c>
      <c r="L1033" s="68">
        <v>25.592055003819699</v>
      </c>
    </row>
    <row r="1034" spans="1:12" x14ac:dyDescent="0.2">
      <c r="A1034" s="72" t="s">
        <v>2390</v>
      </c>
      <c r="B1034" s="66" t="s">
        <v>2391</v>
      </c>
      <c r="C1034" s="67">
        <v>67</v>
      </c>
      <c r="D1034" s="67" t="s">
        <v>343</v>
      </c>
      <c r="E1034" s="71">
        <v>9.4788876634565006E-2</v>
      </c>
      <c r="F1034" s="68">
        <v>23.7585943468296</v>
      </c>
      <c r="G1034" s="71">
        <v>0.113396860829917</v>
      </c>
      <c r="H1034" s="68">
        <v>3.4377387318563799</v>
      </c>
      <c r="I1034" s="71">
        <v>1.06685645241918E-3</v>
      </c>
      <c r="J1034" s="68">
        <v>4.6600458365164297</v>
      </c>
      <c r="K1034" s="71">
        <v>0.16990291262135901</v>
      </c>
      <c r="L1034" s="68">
        <v>68.754774637127596</v>
      </c>
    </row>
    <row r="1035" spans="1:12" x14ac:dyDescent="0.2">
      <c r="A1035" s="72" t="s">
        <v>2392</v>
      </c>
      <c r="B1035" s="66" t="s">
        <v>2393</v>
      </c>
      <c r="C1035" s="67">
        <v>67</v>
      </c>
      <c r="D1035" s="67" t="s">
        <v>343</v>
      </c>
      <c r="E1035" s="71">
        <v>9.2572908576455705E-3</v>
      </c>
      <c r="F1035" s="68">
        <v>0.152788388082506</v>
      </c>
      <c r="G1035" s="71">
        <v>0</v>
      </c>
      <c r="H1035" s="68">
        <v>0.458365164247517</v>
      </c>
      <c r="I1035" s="71">
        <v>3.5000279127425202E-3</v>
      </c>
      <c r="J1035" s="68">
        <v>13.5217723453018</v>
      </c>
      <c r="K1035" s="71">
        <v>2.4271844660194199E-2</v>
      </c>
      <c r="L1035" s="68">
        <v>36.592818945760101</v>
      </c>
    </row>
    <row r="1036" spans="1:12" x14ac:dyDescent="0.2">
      <c r="A1036" s="72" t="s">
        <v>2394</v>
      </c>
      <c r="B1036" s="66" t="s">
        <v>2395</v>
      </c>
      <c r="C1036" s="67">
        <v>67</v>
      </c>
      <c r="D1036" s="67" t="s">
        <v>343</v>
      </c>
      <c r="E1036" s="71">
        <v>9.3545327120822003E-2</v>
      </c>
      <c r="F1036" s="68">
        <v>22.459893048128301</v>
      </c>
      <c r="G1036" s="71">
        <v>0.24318097800698901</v>
      </c>
      <c r="H1036" s="68">
        <v>21.848739495798299</v>
      </c>
      <c r="I1036" s="71">
        <v>3.4744208312051201E-3</v>
      </c>
      <c r="J1036" s="68">
        <v>13.368983957219299</v>
      </c>
      <c r="K1036" s="71">
        <v>3.3980582524271802E-2</v>
      </c>
      <c r="L1036" s="68">
        <v>42.245989304812802</v>
      </c>
    </row>
    <row r="1037" spans="1:12" x14ac:dyDescent="0.2">
      <c r="A1037" s="72" t="s">
        <v>2396</v>
      </c>
      <c r="B1037" s="66" t="s">
        <v>2397</v>
      </c>
      <c r="C1037" s="67">
        <v>67</v>
      </c>
      <c r="D1037" s="67" t="s">
        <v>343</v>
      </c>
      <c r="E1037" s="71">
        <v>0.12492056285256301</v>
      </c>
      <c r="F1037" s="68">
        <v>44.003055767761701</v>
      </c>
      <c r="G1037" s="71">
        <v>0.24999999874766701</v>
      </c>
      <c r="H1037" s="68">
        <v>33.995416348357502</v>
      </c>
      <c r="I1037" s="71">
        <v>5.8296509750721901E-3</v>
      </c>
      <c r="J1037" s="68">
        <v>19.786096256684498</v>
      </c>
      <c r="K1037" s="71">
        <v>0.118932038834951</v>
      </c>
      <c r="L1037" s="68">
        <v>60.351413292589797</v>
      </c>
    </row>
    <row r="1038" spans="1:12" x14ac:dyDescent="0.2">
      <c r="A1038" s="72" t="s">
        <v>2398</v>
      </c>
      <c r="B1038" s="66" t="s">
        <v>2399</v>
      </c>
      <c r="C1038" s="67">
        <v>67</v>
      </c>
      <c r="D1038" s="67" t="s">
        <v>343</v>
      </c>
      <c r="E1038" s="71">
        <v>0.10137983592635499</v>
      </c>
      <c r="F1038" s="68">
        <v>29.870129870129901</v>
      </c>
      <c r="G1038" s="71">
        <v>0.24999969208710099</v>
      </c>
      <c r="H1038" s="68">
        <v>31.6271963330787</v>
      </c>
      <c r="I1038" s="71">
        <v>5.5961263715763598E-3</v>
      </c>
      <c r="J1038" s="68">
        <v>19.5569136745607</v>
      </c>
      <c r="K1038" s="71">
        <v>4.85436893203883E-2</v>
      </c>
      <c r="L1038" s="68">
        <v>46.065699006875498</v>
      </c>
    </row>
    <row r="1039" spans="1:12" x14ac:dyDescent="0.2">
      <c r="A1039" s="72" t="s">
        <v>2400</v>
      </c>
      <c r="B1039" s="66" t="s">
        <v>2401</v>
      </c>
      <c r="C1039" s="67">
        <v>67</v>
      </c>
      <c r="D1039" s="67" t="s">
        <v>343</v>
      </c>
      <c r="E1039" s="71">
        <v>0.12261979523422301</v>
      </c>
      <c r="F1039" s="68">
        <v>43.468296409472899</v>
      </c>
      <c r="G1039" s="71">
        <v>0.24999967325890499</v>
      </c>
      <c r="H1039" s="68">
        <v>31.474407944996202</v>
      </c>
      <c r="I1039" s="71">
        <v>9.1160683317551505E-2</v>
      </c>
      <c r="J1039" s="68">
        <v>76.546982429335401</v>
      </c>
      <c r="K1039" s="71">
        <v>2.6699029126213601E-2</v>
      </c>
      <c r="L1039" s="68">
        <v>38.197097020626401</v>
      </c>
    </row>
    <row r="1040" spans="1:12" x14ac:dyDescent="0.2">
      <c r="A1040" s="72" t="s">
        <v>2402</v>
      </c>
      <c r="B1040" s="66" t="s">
        <v>2403</v>
      </c>
      <c r="C1040" s="67">
        <v>67</v>
      </c>
      <c r="D1040" s="67" t="s">
        <v>343</v>
      </c>
      <c r="E1040" s="71">
        <v>0.21477295985547901</v>
      </c>
      <c r="F1040" s="68">
        <v>71.963330786860197</v>
      </c>
      <c r="G1040" s="71">
        <v>0.253476496561863</v>
      </c>
      <c r="H1040" s="68">
        <v>51.107715813598197</v>
      </c>
      <c r="I1040" s="71">
        <v>0.36657053834438103</v>
      </c>
      <c r="J1040" s="68">
        <v>97.173414820473695</v>
      </c>
      <c r="K1040" s="71">
        <v>2.4271844660194199E-2</v>
      </c>
      <c r="L1040" s="68">
        <v>36.592818945760101</v>
      </c>
    </row>
    <row r="1041" spans="1:12" x14ac:dyDescent="0.2">
      <c r="A1041" s="72" t="s">
        <v>2404</v>
      </c>
      <c r="B1041" s="66" t="s">
        <v>2405</v>
      </c>
      <c r="C1041" s="67">
        <v>67</v>
      </c>
      <c r="D1041" s="67" t="s">
        <v>343</v>
      </c>
      <c r="E1041" s="71">
        <v>0.192835825716659</v>
      </c>
      <c r="F1041" s="68">
        <v>68.601986249045098</v>
      </c>
      <c r="G1041" s="71">
        <v>0.27483640764338702</v>
      </c>
      <c r="H1041" s="68">
        <v>70.282658517952598</v>
      </c>
      <c r="I1041" s="71">
        <v>0.21143805979785099</v>
      </c>
      <c r="J1041" s="68">
        <v>90.374331550802097</v>
      </c>
      <c r="K1041" s="71">
        <v>9.2233009708737795E-2</v>
      </c>
      <c r="L1041" s="68">
        <v>56.455309396485902</v>
      </c>
    </row>
    <row r="1042" spans="1:12" x14ac:dyDescent="0.2">
      <c r="A1042" s="72" t="s">
        <v>2406</v>
      </c>
      <c r="B1042" s="66" t="s">
        <v>2407</v>
      </c>
      <c r="C1042" s="67">
        <v>69</v>
      </c>
      <c r="D1042" s="67" t="s">
        <v>343</v>
      </c>
      <c r="E1042" s="71">
        <v>0.134338612532863</v>
      </c>
      <c r="F1042" s="68">
        <v>38.5321100917431</v>
      </c>
      <c r="G1042" s="71">
        <v>0.24999973973304301</v>
      </c>
      <c r="H1042" s="68">
        <v>20.0305810397554</v>
      </c>
      <c r="I1042" s="71">
        <v>7.69291413438071E-2</v>
      </c>
      <c r="J1042" s="68">
        <v>73.853211009174302</v>
      </c>
      <c r="K1042" s="71">
        <v>7.6086956521739094E-2</v>
      </c>
      <c r="L1042" s="68">
        <v>51.987767584097902</v>
      </c>
    </row>
    <row r="1043" spans="1:12" x14ac:dyDescent="0.2">
      <c r="A1043" s="72" t="s">
        <v>2408</v>
      </c>
      <c r="B1043" s="66" t="s">
        <v>2409</v>
      </c>
      <c r="C1043" s="67">
        <v>69</v>
      </c>
      <c r="D1043" s="67" t="s">
        <v>343</v>
      </c>
      <c r="E1043" s="71">
        <v>0.111516506553855</v>
      </c>
      <c r="F1043" s="68">
        <v>26.605504587155998</v>
      </c>
      <c r="G1043" s="71">
        <v>0.24999999989466701</v>
      </c>
      <c r="H1043" s="68">
        <v>26.146788990825701</v>
      </c>
      <c r="I1043" s="71">
        <v>5.5564012520520102E-2</v>
      </c>
      <c r="J1043" s="68">
        <v>63.608562691131503</v>
      </c>
      <c r="K1043" s="71">
        <v>2.8985507246376802E-2</v>
      </c>
      <c r="L1043" s="68">
        <v>29.816513761467899</v>
      </c>
    </row>
    <row r="1044" spans="1:12" x14ac:dyDescent="0.2">
      <c r="A1044" s="72" t="s">
        <v>2410</v>
      </c>
      <c r="B1044" s="66" t="s">
        <v>2411</v>
      </c>
      <c r="C1044" s="67">
        <v>69</v>
      </c>
      <c r="D1044" s="67" t="s">
        <v>343</v>
      </c>
      <c r="E1044" s="71">
        <v>0.121101562806462</v>
      </c>
      <c r="F1044" s="68">
        <v>32.415902140672799</v>
      </c>
      <c r="G1044" s="71">
        <v>0.27253272828268099</v>
      </c>
      <c r="H1044" s="68">
        <v>57.645259938837903</v>
      </c>
      <c r="I1044" s="71">
        <v>1.8308192020764499E-2</v>
      </c>
      <c r="J1044" s="68">
        <v>27.82874617737</v>
      </c>
      <c r="K1044" s="71">
        <v>7.2463768115942004E-2</v>
      </c>
      <c r="L1044" s="68">
        <v>51.070336391437301</v>
      </c>
    </row>
    <row r="1045" spans="1:12" x14ac:dyDescent="0.2">
      <c r="A1045" s="72" t="s">
        <v>2412</v>
      </c>
      <c r="B1045" s="66" t="s">
        <v>2413</v>
      </c>
      <c r="C1045" s="67">
        <v>69</v>
      </c>
      <c r="D1045" s="67" t="s">
        <v>343</v>
      </c>
      <c r="E1045" s="71">
        <v>0.15484991100104001</v>
      </c>
      <c r="F1045" s="68">
        <v>48.012232415902098</v>
      </c>
      <c r="G1045" s="71">
        <v>0.34789254485687199</v>
      </c>
      <c r="H1045" s="68">
        <v>82.415902140672799</v>
      </c>
      <c r="I1045" s="71">
        <v>4.78166084361034E-2</v>
      </c>
      <c r="J1045" s="68">
        <v>58.868501529051997</v>
      </c>
      <c r="K1045" s="71">
        <v>6.88405797101449E-2</v>
      </c>
      <c r="L1045" s="68">
        <v>48.929663608562699</v>
      </c>
    </row>
    <row r="1046" spans="1:12" x14ac:dyDescent="0.2">
      <c r="A1046" s="72" t="s">
        <v>2414</v>
      </c>
      <c r="B1046" s="66" t="s">
        <v>2415</v>
      </c>
      <c r="C1046" s="67">
        <v>69</v>
      </c>
      <c r="D1046" s="67" t="s">
        <v>343</v>
      </c>
      <c r="E1046" s="71">
        <v>0.174240809540193</v>
      </c>
      <c r="F1046" s="68">
        <v>53.975535168195698</v>
      </c>
      <c r="G1046" s="71">
        <v>0.34413900525275298</v>
      </c>
      <c r="H1046" s="68">
        <v>81.651376146789005</v>
      </c>
      <c r="I1046" s="71">
        <v>1.9887771193912499E-2</v>
      </c>
      <c r="J1046" s="68">
        <v>29.357798165137599</v>
      </c>
      <c r="K1046" s="71">
        <v>0.15869565217391299</v>
      </c>
      <c r="L1046" s="68">
        <v>62.232415902140701</v>
      </c>
    </row>
    <row r="1047" spans="1:12" x14ac:dyDescent="0.2">
      <c r="A1047" s="72" t="s">
        <v>2416</v>
      </c>
      <c r="B1047" s="66" t="s">
        <v>2417</v>
      </c>
      <c r="C1047" s="67">
        <v>69</v>
      </c>
      <c r="D1047" s="67" t="s">
        <v>343</v>
      </c>
      <c r="E1047" s="71">
        <v>0.105785772608149</v>
      </c>
      <c r="F1047" s="68">
        <v>22.4770642201835</v>
      </c>
      <c r="G1047" s="71">
        <v>0.25</v>
      </c>
      <c r="H1047" s="68">
        <v>36.544342507645297</v>
      </c>
      <c r="I1047" s="71">
        <v>3.4748622172273202E-2</v>
      </c>
      <c r="J1047" s="68">
        <v>48.165137614678898</v>
      </c>
      <c r="K1047" s="71">
        <v>3.2608695652173898E-2</v>
      </c>
      <c r="L1047" s="68">
        <v>31.651376146789001</v>
      </c>
    </row>
    <row r="1048" spans="1:12" x14ac:dyDescent="0.2">
      <c r="A1048" s="72" t="s">
        <v>2418</v>
      </c>
      <c r="B1048" s="66" t="s">
        <v>2419</v>
      </c>
      <c r="C1048" s="67">
        <v>69</v>
      </c>
      <c r="D1048" s="67" t="s">
        <v>343</v>
      </c>
      <c r="E1048" s="71">
        <v>0.115018644697824</v>
      </c>
      <c r="F1048" s="68">
        <v>28.899082568807302</v>
      </c>
      <c r="G1048" s="71">
        <v>0.25044192253981701</v>
      </c>
      <c r="H1048" s="68">
        <v>37.308868501529098</v>
      </c>
      <c r="I1048" s="71">
        <v>5.8382127495684201E-2</v>
      </c>
      <c r="J1048" s="68">
        <v>65.137614678899098</v>
      </c>
      <c r="K1048" s="71">
        <v>3.6231884057971099E-2</v>
      </c>
      <c r="L1048" s="68">
        <v>33.792048929663601</v>
      </c>
    </row>
    <row r="1049" spans="1:12" x14ac:dyDescent="0.2">
      <c r="A1049" s="72" t="s">
        <v>2420</v>
      </c>
      <c r="B1049" s="66" t="s">
        <v>2421</v>
      </c>
      <c r="C1049" s="67">
        <v>69</v>
      </c>
      <c r="D1049" s="67" t="s">
        <v>343</v>
      </c>
      <c r="E1049" s="71">
        <v>9.9236474642766206E-2</v>
      </c>
      <c r="F1049" s="68">
        <v>16.207951070336399</v>
      </c>
      <c r="G1049" s="71">
        <v>0.24999999230661599</v>
      </c>
      <c r="H1049" s="68">
        <v>21.406727828746199</v>
      </c>
      <c r="I1049" s="71">
        <v>1.87239243753059E-2</v>
      </c>
      <c r="J1049" s="68">
        <v>28.134556574923501</v>
      </c>
      <c r="K1049" s="71">
        <v>2.8985507246376802E-2</v>
      </c>
      <c r="L1049" s="68">
        <v>29.816513761467899</v>
      </c>
    </row>
    <row r="1050" spans="1:12" x14ac:dyDescent="0.2">
      <c r="A1050" s="72" t="s">
        <v>2422</v>
      </c>
      <c r="B1050" s="66" t="s">
        <v>2423</v>
      </c>
      <c r="C1050" s="67">
        <v>69</v>
      </c>
      <c r="D1050" s="67" t="s">
        <v>343</v>
      </c>
      <c r="E1050" s="71">
        <v>0.104622356734575</v>
      </c>
      <c r="F1050" s="68">
        <v>21.406727828746199</v>
      </c>
      <c r="G1050" s="71">
        <v>0.25</v>
      </c>
      <c r="H1050" s="68">
        <v>36.544342507645297</v>
      </c>
      <c r="I1050" s="71">
        <v>2.7635186145755199E-2</v>
      </c>
      <c r="J1050" s="68">
        <v>40.366972477064202</v>
      </c>
      <c r="K1050" s="71">
        <v>3.6231884057971099E-2</v>
      </c>
      <c r="L1050" s="68">
        <v>33.792048929663601</v>
      </c>
    </row>
    <row r="1051" spans="1:12" x14ac:dyDescent="0.2">
      <c r="A1051" s="72" t="s">
        <v>2424</v>
      </c>
      <c r="B1051" s="66" t="s">
        <v>2425</v>
      </c>
      <c r="C1051" s="67">
        <v>69</v>
      </c>
      <c r="D1051" s="67" t="s">
        <v>343</v>
      </c>
      <c r="E1051" s="71">
        <v>0.12977997970114499</v>
      </c>
      <c r="F1051" s="68">
        <v>36.238532110091697</v>
      </c>
      <c r="G1051" s="71">
        <v>0.284714687588076</v>
      </c>
      <c r="H1051" s="68">
        <v>62.996941896024502</v>
      </c>
      <c r="I1051" s="71">
        <v>7.20165558631847E-2</v>
      </c>
      <c r="J1051" s="68">
        <v>70.948012232415905</v>
      </c>
      <c r="K1051" s="71">
        <v>3.2608695652173898E-2</v>
      </c>
      <c r="L1051" s="68">
        <v>31.651376146789001</v>
      </c>
    </row>
    <row r="1052" spans="1:12" x14ac:dyDescent="0.2">
      <c r="A1052" s="72" t="s">
        <v>2426</v>
      </c>
      <c r="B1052" s="66" t="s">
        <v>2427</v>
      </c>
      <c r="C1052" s="67">
        <v>69</v>
      </c>
      <c r="D1052" s="67" t="s">
        <v>343</v>
      </c>
      <c r="E1052" s="71">
        <v>0.13142251773113101</v>
      </c>
      <c r="F1052" s="68">
        <v>36.850152905198797</v>
      </c>
      <c r="G1052" s="71">
        <v>0.28005998266151899</v>
      </c>
      <c r="H1052" s="68">
        <v>61.3149847094801</v>
      </c>
      <c r="I1052" s="71">
        <v>7.0729309662308101E-2</v>
      </c>
      <c r="J1052" s="68">
        <v>70.030581039755305</v>
      </c>
      <c r="K1052" s="71">
        <v>4.3478260869565299E-2</v>
      </c>
      <c r="L1052" s="68">
        <v>37.155963302752298</v>
      </c>
    </row>
    <row r="1053" spans="1:12" x14ac:dyDescent="0.2">
      <c r="A1053" s="72" t="s">
        <v>2428</v>
      </c>
      <c r="B1053" s="66" t="s">
        <v>2429</v>
      </c>
      <c r="C1053" s="67">
        <v>69</v>
      </c>
      <c r="D1053" s="67" t="s">
        <v>343</v>
      </c>
      <c r="E1053" s="71">
        <v>0.13705268944005999</v>
      </c>
      <c r="F1053" s="68">
        <v>40.366972477064202</v>
      </c>
      <c r="G1053" s="71">
        <v>0.28912439283672098</v>
      </c>
      <c r="H1053" s="68">
        <v>64.984709480122305</v>
      </c>
      <c r="I1053" s="71">
        <v>7.1309037802298705E-2</v>
      </c>
      <c r="J1053" s="68">
        <v>70.489296636085598</v>
      </c>
      <c r="K1053" s="71">
        <v>5.0724637681159403E-2</v>
      </c>
      <c r="L1053" s="68">
        <v>40.978593272171302</v>
      </c>
    </row>
    <row r="1054" spans="1:12" x14ac:dyDescent="0.2">
      <c r="A1054" s="72" t="s">
        <v>2430</v>
      </c>
      <c r="B1054" s="66" t="s">
        <v>2431</v>
      </c>
      <c r="C1054" s="67">
        <v>69</v>
      </c>
      <c r="D1054" s="67" t="s">
        <v>343</v>
      </c>
      <c r="E1054" s="71">
        <v>0.122486339044807</v>
      </c>
      <c r="F1054" s="68">
        <v>32.874617737003099</v>
      </c>
      <c r="G1054" s="71">
        <v>0.26548629494863502</v>
      </c>
      <c r="H1054" s="68">
        <v>52.905198776758397</v>
      </c>
      <c r="I1054" s="71">
        <v>2.2262577258250101E-2</v>
      </c>
      <c r="J1054" s="68">
        <v>33.3333333333333</v>
      </c>
      <c r="K1054" s="71">
        <v>7.9710144927536197E-2</v>
      </c>
      <c r="L1054" s="68">
        <v>52.599388379204903</v>
      </c>
    </row>
    <row r="1055" spans="1:12" x14ac:dyDescent="0.2">
      <c r="A1055" s="72" t="s">
        <v>2432</v>
      </c>
      <c r="B1055" s="66" t="s">
        <v>2433</v>
      </c>
      <c r="C1055" s="67">
        <v>69</v>
      </c>
      <c r="D1055" s="67" t="s">
        <v>343</v>
      </c>
      <c r="E1055" s="71">
        <v>0.110314444244986</v>
      </c>
      <c r="F1055" s="68">
        <v>25.993883792048901</v>
      </c>
      <c r="G1055" s="71">
        <v>0.26281571558238997</v>
      </c>
      <c r="H1055" s="68">
        <v>51.681957186544302</v>
      </c>
      <c r="I1055" s="71">
        <v>2.1026167877205099E-2</v>
      </c>
      <c r="J1055" s="68">
        <v>31.192660550458701</v>
      </c>
      <c r="K1055" s="71">
        <v>4.7101449275362299E-2</v>
      </c>
      <c r="L1055" s="68">
        <v>39.602446483180401</v>
      </c>
    </row>
    <row r="1056" spans="1:12" x14ac:dyDescent="0.2">
      <c r="A1056" s="72" t="s">
        <v>2434</v>
      </c>
      <c r="B1056" s="66" t="s">
        <v>2435</v>
      </c>
      <c r="C1056" s="67">
        <v>69</v>
      </c>
      <c r="D1056" s="67" t="s">
        <v>343</v>
      </c>
      <c r="E1056" s="71">
        <v>0.16990030405523501</v>
      </c>
      <c r="F1056" s="68">
        <v>52.905198776758397</v>
      </c>
      <c r="G1056" s="71">
        <v>0.43424557199013297</v>
      </c>
      <c r="H1056" s="68">
        <v>90.825688073394502</v>
      </c>
      <c r="I1056" s="71">
        <v>2.4730702494414499E-2</v>
      </c>
      <c r="J1056" s="68">
        <v>37.003058103975498</v>
      </c>
      <c r="K1056" s="71">
        <v>5.0724637681159403E-2</v>
      </c>
      <c r="L1056" s="68">
        <v>40.978593272171302</v>
      </c>
    </row>
    <row r="1057" spans="1:12" x14ac:dyDescent="0.2">
      <c r="A1057" s="72" t="s">
        <v>2436</v>
      </c>
      <c r="B1057" s="66" t="s">
        <v>2437</v>
      </c>
      <c r="C1057" s="67">
        <v>69</v>
      </c>
      <c r="D1057" s="67" t="s">
        <v>343</v>
      </c>
      <c r="E1057" s="71">
        <v>0.12886879697522599</v>
      </c>
      <c r="F1057" s="68">
        <v>35.932721712538203</v>
      </c>
      <c r="G1057" s="71">
        <v>0.27629804768634197</v>
      </c>
      <c r="H1057" s="68">
        <v>59.480122324158998</v>
      </c>
      <c r="I1057" s="71">
        <v>5.2337328746582798E-2</v>
      </c>
      <c r="J1057" s="68">
        <v>62.232415902140701</v>
      </c>
      <c r="K1057" s="71">
        <v>5.7971014492753603E-2</v>
      </c>
      <c r="L1057" s="68">
        <v>44.1896024464832</v>
      </c>
    </row>
    <row r="1058" spans="1:12" x14ac:dyDescent="0.2">
      <c r="A1058" s="72" t="s">
        <v>2438</v>
      </c>
      <c r="B1058" s="66" t="s">
        <v>2439</v>
      </c>
      <c r="C1058" s="67">
        <v>69</v>
      </c>
      <c r="D1058" s="67" t="s">
        <v>343</v>
      </c>
      <c r="E1058" s="71">
        <v>0.109321127548862</v>
      </c>
      <c r="F1058" s="68">
        <v>25.0764525993884</v>
      </c>
      <c r="G1058" s="71">
        <v>0.24999999975529399</v>
      </c>
      <c r="H1058" s="68">
        <v>25.688073394495401</v>
      </c>
      <c r="I1058" s="71">
        <v>3.4485122021726398E-2</v>
      </c>
      <c r="J1058" s="68">
        <v>47.859327217125397</v>
      </c>
      <c r="K1058" s="71">
        <v>4.3478260869565299E-2</v>
      </c>
      <c r="L1058" s="68">
        <v>37.155963302752298</v>
      </c>
    </row>
    <row r="1059" spans="1:12" x14ac:dyDescent="0.2">
      <c r="A1059" s="72" t="s">
        <v>2440</v>
      </c>
      <c r="B1059" s="66" t="s">
        <v>2441</v>
      </c>
      <c r="C1059" s="67">
        <v>69</v>
      </c>
      <c r="D1059" s="67" t="s">
        <v>343</v>
      </c>
      <c r="E1059" s="71">
        <v>0.14925214144486099</v>
      </c>
      <c r="F1059" s="68">
        <v>45.107033639143701</v>
      </c>
      <c r="G1059" s="71">
        <v>0.381918619882962</v>
      </c>
      <c r="H1059" s="68">
        <v>86.697247706422004</v>
      </c>
      <c r="I1059" s="71">
        <v>1.14899783646652E-2</v>
      </c>
      <c r="J1059" s="68">
        <v>17.431192660550501</v>
      </c>
      <c r="K1059" s="71">
        <v>5.4347826086956499E-2</v>
      </c>
      <c r="L1059" s="68">
        <v>42.507645259938798</v>
      </c>
    </row>
    <row r="1060" spans="1:12" x14ac:dyDescent="0.2">
      <c r="A1060" s="72" t="s">
        <v>2442</v>
      </c>
      <c r="B1060" s="66" t="s">
        <v>2443</v>
      </c>
      <c r="C1060" s="67">
        <v>69</v>
      </c>
      <c r="D1060" s="67" t="s">
        <v>343</v>
      </c>
      <c r="E1060" s="71">
        <v>0.105128877609742</v>
      </c>
      <c r="F1060" s="68">
        <v>22.0183486238532</v>
      </c>
      <c r="G1060" s="71">
        <v>0.25752219046186198</v>
      </c>
      <c r="H1060" s="68">
        <v>45.259938837920501</v>
      </c>
      <c r="I1060" s="71">
        <v>1.4386181497798099E-2</v>
      </c>
      <c r="J1060" s="68">
        <v>23.394495412844002</v>
      </c>
      <c r="K1060" s="71">
        <v>4.3478260869565299E-2</v>
      </c>
      <c r="L1060" s="68">
        <v>37.155963302752298</v>
      </c>
    </row>
    <row r="1061" spans="1:12" x14ac:dyDescent="0.2">
      <c r="A1061" s="72" t="s">
        <v>2444</v>
      </c>
      <c r="B1061" s="66" t="s">
        <v>2445</v>
      </c>
      <c r="C1061" s="67">
        <v>69</v>
      </c>
      <c r="D1061" s="67" t="s">
        <v>343</v>
      </c>
      <c r="E1061" s="71">
        <v>9.6420299771487694E-2</v>
      </c>
      <c r="F1061" s="68">
        <v>14.0672782874618</v>
      </c>
      <c r="G1061" s="71">
        <v>0.25</v>
      </c>
      <c r="H1061" s="68">
        <v>36.544342507645297</v>
      </c>
      <c r="I1061" s="71">
        <v>1.02753920680863E-2</v>
      </c>
      <c r="J1061" s="68">
        <v>14.678899082568799</v>
      </c>
      <c r="K1061" s="71">
        <v>2.8985507246376802E-2</v>
      </c>
      <c r="L1061" s="68">
        <v>29.816513761467899</v>
      </c>
    </row>
    <row r="1062" spans="1:12" x14ac:dyDescent="0.2">
      <c r="A1062" s="72" t="s">
        <v>2446</v>
      </c>
      <c r="B1062" s="66" t="s">
        <v>2447</v>
      </c>
      <c r="C1062" s="67">
        <v>69</v>
      </c>
      <c r="D1062" s="67" t="s">
        <v>343</v>
      </c>
      <c r="E1062" s="71">
        <v>0.10104242230816</v>
      </c>
      <c r="F1062" s="68">
        <v>18.348623853210999</v>
      </c>
      <c r="G1062" s="71">
        <v>0.25</v>
      </c>
      <c r="H1062" s="68">
        <v>36.544342507645297</v>
      </c>
      <c r="I1062" s="71">
        <v>1.3272194460712899E-2</v>
      </c>
      <c r="J1062" s="68">
        <v>21.559633027522899</v>
      </c>
      <c r="K1062" s="71">
        <v>3.9855072463768203E-2</v>
      </c>
      <c r="L1062" s="68">
        <v>35.474006116208002</v>
      </c>
    </row>
    <row r="1063" spans="1:12" x14ac:dyDescent="0.2">
      <c r="A1063" s="72" t="s">
        <v>2448</v>
      </c>
      <c r="B1063" s="66" t="s">
        <v>2449</v>
      </c>
      <c r="C1063" s="67">
        <v>69</v>
      </c>
      <c r="D1063" s="67" t="s">
        <v>343</v>
      </c>
      <c r="E1063" s="71">
        <v>0.108916385989724</v>
      </c>
      <c r="F1063" s="68">
        <v>24.311926605504599</v>
      </c>
      <c r="G1063" s="71">
        <v>0.25</v>
      </c>
      <c r="H1063" s="68">
        <v>36.544342507645297</v>
      </c>
      <c r="I1063" s="71">
        <v>2.9647708693809501E-2</v>
      </c>
      <c r="J1063" s="68">
        <v>43.425076452599399</v>
      </c>
      <c r="K1063" s="71">
        <v>4.7101449275362299E-2</v>
      </c>
      <c r="L1063" s="68">
        <v>39.602446483180401</v>
      </c>
    </row>
    <row r="1064" spans="1:12" x14ac:dyDescent="0.2">
      <c r="A1064" s="72" t="s">
        <v>2450</v>
      </c>
      <c r="B1064" s="66" t="s">
        <v>2451</v>
      </c>
      <c r="C1064" s="67">
        <v>69</v>
      </c>
      <c r="D1064" s="67" t="s">
        <v>343</v>
      </c>
      <c r="E1064" s="71">
        <v>0.25955684858607903</v>
      </c>
      <c r="F1064" s="68">
        <v>74.617737003058096</v>
      </c>
      <c r="G1064" s="71">
        <v>0.60871294479503602</v>
      </c>
      <c r="H1064" s="68">
        <v>98.012232415902105</v>
      </c>
      <c r="I1064" s="71">
        <v>5.0392383571896203E-2</v>
      </c>
      <c r="J1064" s="68">
        <v>60.703363914373099</v>
      </c>
      <c r="K1064" s="71">
        <v>0.119565217391304</v>
      </c>
      <c r="L1064" s="68">
        <v>58.715596330275197</v>
      </c>
    </row>
    <row r="1065" spans="1:12" x14ac:dyDescent="0.2">
      <c r="A1065" s="72" t="s">
        <v>2452</v>
      </c>
      <c r="B1065" s="66" t="s">
        <v>2453</v>
      </c>
      <c r="C1065" s="67">
        <v>69</v>
      </c>
      <c r="D1065" s="67" t="s">
        <v>343</v>
      </c>
      <c r="E1065" s="71">
        <v>0.115208763484359</v>
      </c>
      <c r="F1065" s="68">
        <v>29.204892966360902</v>
      </c>
      <c r="G1065" s="71">
        <v>0.26060483303524001</v>
      </c>
      <c r="H1065" s="68">
        <v>49.082568807339399</v>
      </c>
      <c r="I1065" s="71">
        <v>8.93450089609878E-3</v>
      </c>
      <c r="J1065" s="68">
        <v>12.8440366972477</v>
      </c>
      <c r="K1065" s="71">
        <v>7.6086956521739094E-2</v>
      </c>
      <c r="L1065" s="68">
        <v>51.987767584097902</v>
      </c>
    </row>
    <row r="1066" spans="1:12" x14ac:dyDescent="0.2">
      <c r="A1066" s="72" t="s">
        <v>2454</v>
      </c>
      <c r="B1066" s="66" t="s">
        <v>2455</v>
      </c>
      <c r="C1066" s="67">
        <v>69</v>
      </c>
      <c r="D1066" s="67" t="s">
        <v>343</v>
      </c>
      <c r="E1066" s="71">
        <v>0.21622774032992401</v>
      </c>
      <c r="F1066" s="68">
        <v>64.373088685015304</v>
      </c>
      <c r="G1066" s="71">
        <v>0.496395832708449</v>
      </c>
      <c r="H1066" s="68">
        <v>94.3425076452599</v>
      </c>
      <c r="I1066" s="71">
        <v>3.9968547701613601E-2</v>
      </c>
      <c r="J1066" s="68">
        <v>53.975535168195698</v>
      </c>
      <c r="K1066" s="71">
        <v>0.11231884057971001</v>
      </c>
      <c r="L1066" s="68">
        <v>57.798165137614703</v>
      </c>
    </row>
    <row r="1067" spans="1:12" x14ac:dyDescent="0.2">
      <c r="A1067" s="72" t="s">
        <v>2456</v>
      </c>
      <c r="B1067" s="66" t="s">
        <v>2457</v>
      </c>
      <c r="C1067" s="67">
        <v>69</v>
      </c>
      <c r="D1067" s="67" t="s">
        <v>343</v>
      </c>
      <c r="E1067" s="71">
        <v>0.26139628610682603</v>
      </c>
      <c r="F1067" s="68">
        <v>74.923547400611596</v>
      </c>
      <c r="G1067" s="71">
        <v>0.25309237940514201</v>
      </c>
      <c r="H1067" s="68">
        <v>40.366972477064202</v>
      </c>
      <c r="I1067" s="71">
        <v>8.1096478915337306E-2</v>
      </c>
      <c r="J1067" s="68">
        <v>76.146788990825698</v>
      </c>
      <c r="K1067" s="71">
        <v>0.45</v>
      </c>
      <c r="L1067" s="68">
        <v>79.969418960244695</v>
      </c>
    </row>
    <row r="1068" spans="1:12" x14ac:dyDescent="0.2">
      <c r="A1068" s="72" t="s">
        <v>2458</v>
      </c>
      <c r="B1068" s="66" t="s">
        <v>2459</v>
      </c>
      <c r="C1068" s="67">
        <v>69</v>
      </c>
      <c r="D1068" s="67" t="s">
        <v>343</v>
      </c>
      <c r="E1068" s="71">
        <v>0.16052458205494199</v>
      </c>
      <c r="F1068" s="68">
        <v>50.1529051987768</v>
      </c>
      <c r="G1068" s="71">
        <v>0.28563924720725697</v>
      </c>
      <c r="H1068" s="68">
        <v>63.149847094801203</v>
      </c>
      <c r="I1068" s="71">
        <v>7.2746093160469399E-2</v>
      </c>
      <c r="J1068" s="68">
        <v>71.559633027522906</v>
      </c>
      <c r="K1068" s="71">
        <v>0.123188405797101</v>
      </c>
      <c r="L1068" s="68">
        <v>59.327217125382298</v>
      </c>
    </row>
    <row r="1069" spans="1:12" x14ac:dyDescent="0.2">
      <c r="A1069" s="72" t="s">
        <v>2460</v>
      </c>
      <c r="B1069" s="66" t="s">
        <v>2461</v>
      </c>
      <c r="C1069" s="67">
        <v>69</v>
      </c>
      <c r="D1069" s="67" t="s">
        <v>343</v>
      </c>
      <c r="E1069" s="71">
        <v>0.10926650859003501</v>
      </c>
      <c r="F1069" s="68">
        <v>24.9235474006116</v>
      </c>
      <c r="G1069" s="71">
        <v>0.249999811273759</v>
      </c>
      <c r="H1069" s="68">
        <v>20.183486238532101</v>
      </c>
      <c r="I1069" s="71">
        <v>1.9828700003591999E-2</v>
      </c>
      <c r="J1069" s="68">
        <v>28.746177370030601</v>
      </c>
      <c r="K1069" s="71">
        <v>5.7971014492753603E-2</v>
      </c>
      <c r="L1069" s="68">
        <v>44.1896024464832</v>
      </c>
    </row>
    <row r="1070" spans="1:12" x14ac:dyDescent="0.2">
      <c r="A1070" s="72" t="s">
        <v>2462</v>
      </c>
      <c r="B1070" s="66" t="s">
        <v>2463</v>
      </c>
      <c r="C1070" s="67">
        <v>69</v>
      </c>
      <c r="D1070" s="67" t="s">
        <v>343</v>
      </c>
      <c r="E1070" s="71">
        <v>0.13316936326999401</v>
      </c>
      <c r="F1070" s="68">
        <v>38.226299694189599</v>
      </c>
      <c r="G1070" s="71">
        <v>0.24999985287044599</v>
      </c>
      <c r="H1070" s="68">
        <v>20.336391437308901</v>
      </c>
      <c r="I1070" s="71">
        <v>3.3566207954030099E-2</v>
      </c>
      <c r="J1070" s="68">
        <v>47.094801223241603</v>
      </c>
      <c r="K1070" s="71">
        <v>0.115942028985507</v>
      </c>
      <c r="L1070" s="68">
        <v>58.103975535168203</v>
      </c>
    </row>
    <row r="1071" spans="1:12" x14ac:dyDescent="0.2">
      <c r="A1071" s="72" t="s">
        <v>2464</v>
      </c>
      <c r="B1071" s="66" t="s">
        <v>2465</v>
      </c>
      <c r="C1071" s="67">
        <v>69</v>
      </c>
      <c r="D1071" s="67" t="s">
        <v>343</v>
      </c>
      <c r="E1071" s="71">
        <v>0.17189656746565601</v>
      </c>
      <c r="F1071" s="68">
        <v>53.669724770642198</v>
      </c>
      <c r="G1071" s="71">
        <v>0.31220723099349401</v>
      </c>
      <c r="H1071" s="68">
        <v>72.935779816513801</v>
      </c>
      <c r="I1071" s="71">
        <v>0.11290276125854801</v>
      </c>
      <c r="J1071" s="68">
        <v>82.262996941896006</v>
      </c>
      <c r="K1071" s="71">
        <v>9.0579710144927494E-2</v>
      </c>
      <c r="L1071" s="68">
        <v>54.740061162079499</v>
      </c>
    </row>
    <row r="1072" spans="1:12" x14ac:dyDescent="0.2">
      <c r="A1072" s="72" t="s">
        <v>2466</v>
      </c>
      <c r="B1072" s="66" t="s">
        <v>2467</v>
      </c>
      <c r="C1072" s="67">
        <v>69</v>
      </c>
      <c r="D1072" s="67" t="s">
        <v>343</v>
      </c>
      <c r="E1072" s="71">
        <v>8.6284033045931893E-2</v>
      </c>
      <c r="F1072" s="68">
        <v>6.8807339449541303</v>
      </c>
      <c r="G1072" s="71">
        <v>0.183264699267597</v>
      </c>
      <c r="H1072" s="68">
        <v>5.1987767584097897</v>
      </c>
      <c r="I1072" s="71">
        <v>1.0370008565851E-2</v>
      </c>
      <c r="J1072" s="68">
        <v>15.1376146788991</v>
      </c>
      <c r="K1072" s="71">
        <v>6.5217391304347797E-2</v>
      </c>
      <c r="L1072" s="68">
        <v>47.247706422018297</v>
      </c>
    </row>
    <row r="1073" spans="1:12" x14ac:dyDescent="0.2">
      <c r="A1073" s="72" t="s">
        <v>2468</v>
      </c>
      <c r="B1073" s="66" t="s">
        <v>2469</v>
      </c>
      <c r="C1073" s="67">
        <v>69</v>
      </c>
      <c r="D1073" s="67" t="s">
        <v>343</v>
      </c>
      <c r="E1073" s="71">
        <v>0.17501900365669901</v>
      </c>
      <c r="F1073" s="68">
        <v>54.434250764525999</v>
      </c>
      <c r="G1073" s="71">
        <v>0.41456609246413101</v>
      </c>
      <c r="H1073" s="68">
        <v>89.449541284403693</v>
      </c>
      <c r="I1073" s="71">
        <v>3.8027150390023599E-2</v>
      </c>
      <c r="J1073" s="68">
        <v>52.140672782874603</v>
      </c>
      <c r="K1073" s="71">
        <v>7.2463768115942004E-2</v>
      </c>
      <c r="L1073" s="68">
        <v>51.070336391437301</v>
      </c>
    </row>
    <row r="1074" spans="1:12" x14ac:dyDescent="0.2">
      <c r="A1074" s="72" t="s">
        <v>2470</v>
      </c>
      <c r="B1074" s="66" t="s">
        <v>2471</v>
      </c>
      <c r="C1074" s="67">
        <v>67</v>
      </c>
      <c r="D1074" s="67" t="s">
        <v>343</v>
      </c>
      <c r="E1074" s="71">
        <v>0.1009272106785</v>
      </c>
      <c r="F1074" s="68">
        <v>29.488158899923601</v>
      </c>
      <c r="G1074" s="71">
        <v>0.234767635162863</v>
      </c>
      <c r="H1074" s="68">
        <v>17.265087853323099</v>
      </c>
      <c r="I1074" s="71">
        <v>2.4800162901109902E-3</v>
      </c>
      <c r="J1074" s="68">
        <v>10.2368220015279</v>
      </c>
      <c r="K1074" s="71">
        <v>6.5533980582524298E-2</v>
      </c>
      <c r="L1074" s="68">
        <v>50.8021390374332</v>
      </c>
    </row>
    <row r="1075" spans="1:12" x14ac:dyDescent="0.2">
      <c r="A1075" s="72" t="s">
        <v>2472</v>
      </c>
      <c r="B1075" s="66" t="s">
        <v>2473</v>
      </c>
      <c r="C1075" s="67">
        <v>67</v>
      </c>
      <c r="D1075" s="67" t="s">
        <v>343</v>
      </c>
      <c r="E1075" s="71">
        <v>5.1987813136136998E-2</v>
      </c>
      <c r="F1075" s="68">
        <v>1.6806722689075599</v>
      </c>
      <c r="G1075" s="71">
        <v>0.14805086321137101</v>
      </c>
      <c r="H1075" s="68">
        <v>5.6531703590527096</v>
      </c>
      <c r="I1075" s="71">
        <v>6.3102279898202395E-4</v>
      </c>
      <c r="J1075" s="68">
        <v>2.9793735676088602</v>
      </c>
      <c r="K1075" s="71">
        <v>7.2815533980582596E-3</v>
      </c>
      <c r="L1075" s="68">
        <v>21.543162719633301</v>
      </c>
    </row>
    <row r="1076" spans="1:12" x14ac:dyDescent="0.2">
      <c r="A1076" s="72" t="s">
        <v>2474</v>
      </c>
      <c r="B1076" s="66" t="s">
        <v>2475</v>
      </c>
      <c r="C1076" s="67">
        <v>67</v>
      </c>
      <c r="D1076" s="67" t="s">
        <v>343</v>
      </c>
      <c r="E1076" s="71">
        <v>0.103021638479637</v>
      </c>
      <c r="F1076" s="68">
        <v>31.321619556913699</v>
      </c>
      <c r="G1076" s="71">
        <v>0.249998047601065</v>
      </c>
      <c r="H1076" s="68">
        <v>30.939648586707399</v>
      </c>
      <c r="I1076" s="71">
        <v>3.2416251193998998E-3</v>
      </c>
      <c r="J1076" s="68">
        <v>12.2994652406417</v>
      </c>
      <c r="K1076" s="71">
        <v>5.5825242718446598E-2</v>
      </c>
      <c r="L1076" s="68">
        <v>48.586707410236798</v>
      </c>
    </row>
    <row r="1077" spans="1:12" x14ac:dyDescent="0.2">
      <c r="A1077" s="72" t="s">
        <v>2476</v>
      </c>
      <c r="B1077" s="66" t="s">
        <v>2477</v>
      </c>
      <c r="C1077" s="67">
        <v>67</v>
      </c>
      <c r="D1077" s="67" t="s">
        <v>343</v>
      </c>
      <c r="E1077" s="71">
        <v>9.9057430283574999E-2</v>
      </c>
      <c r="F1077" s="68">
        <v>28.2658517952636</v>
      </c>
      <c r="G1077" s="71">
        <v>0.24652632945765501</v>
      </c>
      <c r="H1077" s="68">
        <v>25.133689839572199</v>
      </c>
      <c r="I1077" s="71">
        <v>2.1022720726810999E-3</v>
      </c>
      <c r="J1077" s="68">
        <v>8.5561497326203195</v>
      </c>
      <c r="K1077" s="71">
        <v>4.85436893203883E-2</v>
      </c>
      <c r="L1077" s="68">
        <v>46.065699006875498</v>
      </c>
    </row>
    <row r="1078" spans="1:12" x14ac:dyDescent="0.2">
      <c r="A1078" s="72" t="s">
        <v>2478</v>
      </c>
      <c r="B1078" s="66" t="s">
        <v>2479</v>
      </c>
      <c r="C1078" s="67">
        <v>67</v>
      </c>
      <c r="D1078" s="67" t="s">
        <v>343</v>
      </c>
      <c r="E1078" s="71">
        <v>5.95565333892355E-2</v>
      </c>
      <c r="F1078" s="68">
        <v>2.4446142093200902</v>
      </c>
      <c r="G1078" s="71">
        <v>0.16415529357084599</v>
      </c>
      <c r="H1078" s="68">
        <v>6.4171122994652396</v>
      </c>
      <c r="I1078" s="71">
        <v>2.3783842667637399E-3</v>
      </c>
      <c r="J1078" s="68">
        <v>9.4728800611153492</v>
      </c>
      <c r="K1078" s="71">
        <v>1.2135922330097099E-2</v>
      </c>
      <c r="L1078" s="68">
        <v>25.592055003819699</v>
      </c>
    </row>
    <row r="1079" spans="1:12" x14ac:dyDescent="0.2">
      <c r="A1079" s="72" t="s">
        <v>2480</v>
      </c>
      <c r="B1079" s="66" t="s">
        <v>2481</v>
      </c>
      <c r="C1079" s="67">
        <v>67</v>
      </c>
      <c r="D1079" s="67" t="s">
        <v>343</v>
      </c>
      <c r="E1079" s="71">
        <v>0.102575740302823</v>
      </c>
      <c r="F1079" s="68">
        <v>31.168831168831201</v>
      </c>
      <c r="G1079" s="71">
        <v>0.24736035691418101</v>
      </c>
      <c r="H1079" s="68">
        <v>26.050420168067198</v>
      </c>
      <c r="I1079" s="71">
        <v>3.1240650402056199E-2</v>
      </c>
      <c r="J1079" s="68">
        <v>51.718869365928199</v>
      </c>
      <c r="K1079" s="71">
        <v>2.9126213592233E-2</v>
      </c>
      <c r="L1079" s="68">
        <v>40.183346065698998</v>
      </c>
    </row>
    <row r="1080" spans="1:12" x14ac:dyDescent="0.2">
      <c r="A1080" s="72" t="s">
        <v>2482</v>
      </c>
      <c r="B1080" s="66" t="s">
        <v>2483</v>
      </c>
      <c r="C1080" s="67">
        <v>67</v>
      </c>
      <c r="D1080" s="67" t="s">
        <v>343</v>
      </c>
      <c r="E1080" s="71">
        <v>0.100707493170547</v>
      </c>
      <c r="F1080" s="68">
        <v>29.258976317799799</v>
      </c>
      <c r="G1080" s="71">
        <v>0.24999951361212799</v>
      </c>
      <c r="H1080" s="68">
        <v>31.321619556913699</v>
      </c>
      <c r="I1080" s="71">
        <v>2.1573905096170598E-3</v>
      </c>
      <c r="J1080" s="68">
        <v>8.8617265087853294</v>
      </c>
      <c r="K1080" s="71">
        <v>4.99655753898961E-2</v>
      </c>
      <c r="L1080" s="68">
        <v>46.294881588999203</v>
      </c>
    </row>
    <row r="1081" spans="1:12" x14ac:dyDescent="0.2">
      <c r="A1081" s="72" t="s">
        <v>2484</v>
      </c>
      <c r="B1081" s="66" t="s">
        <v>2485</v>
      </c>
      <c r="C1081" s="67">
        <v>67</v>
      </c>
      <c r="D1081" s="67" t="s">
        <v>343</v>
      </c>
      <c r="E1081" s="71">
        <v>0.1092486010028</v>
      </c>
      <c r="F1081" s="68">
        <v>36.440030557677602</v>
      </c>
      <c r="G1081" s="71">
        <v>0.24969749985161399</v>
      </c>
      <c r="H1081" s="68">
        <v>29.335370511841099</v>
      </c>
      <c r="I1081" s="71">
        <v>2.2223060438337699E-2</v>
      </c>
      <c r="J1081" s="68">
        <v>43.773873185637903</v>
      </c>
      <c r="K1081" s="71">
        <v>5.5825242718446598E-2</v>
      </c>
      <c r="L1081" s="68">
        <v>48.586707410236798</v>
      </c>
    </row>
    <row r="1082" spans="1:12" x14ac:dyDescent="0.2">
      <c r="A1082" s="72" t="s">
        <v>2486</v>
      </c>
      <c r="B1082" s="66" t="s">
        <v>2487</v>
      </c>
      <c r="C1082" s="67">
        <v>67</v>
      </c>
      <c r="D1082" s="67" t="s">
        <v>343</v>
      </c>
      <c r="E1082" s="71">
        <v>8.6644756723139996E-2</v>
      </c>
      <c r="F1082" s="68">
        <v>12.2230710466005</v>
      </c>
      <c r="G1082" s="71">
        <v>0.24593835344030399</v>
      </c>
      <c r="H1082" s="68">
        <v>24.675324675324699</v>
      </c>
      <c r="I1082" s="71">
        <v>1.85999439901905E-3</v>
      </c>
      <c r="J1082" s="68">
        <v>7.1810542398777697</v>
      </c>
      <c r="K1082" s="71">
        <v>1.2135922330097099E-2</v>
      </c>
      <c r="L1082" s="68">
        <v>25.592055003819699</v>
      </c>
    </row>
    <row r="1083" spans="1:12" x14ac:dyDescent="0.2">
      <c r="A1083" s="72" t="s">
        <v>2488</v>
      </c>
      <c r="B1083" s="66" t="s">
        <v>2489</v>
      </c>
      <c r="C1083" s="67">
        <v>67</v>
      </c>
      <c r="D1083" s="67" t="s">
        <v>343</v>
      </c>
      <c r="E1083" s="71">
        <v>0.13316313626286</v>
      </c>
      <c r="F1083" s="68">
        <v>48.128342245989302</v>
      </c>
      <c r="G1083" s="71">
        <v>0.248740500093591</v>
      </c>
      <c r="H1083" s="68">
        <v>27.731092436974802</v>
      </c>
      <c r="I1083" s="71">
        <v>7.54502519984338E-3</v>
      </c>
      <c r="J1083" s="68">
        <v>23.453017570664599</v>
      </c>
      <c r="K1083" s="71">
        <v>0.14320388349514601</v>
      </c>
      <c r="L1083" s="68">
        <v>64.782276546982402</v>
      </c>
    </row>
    <row r="1084" spans="1:12" x14ac:dyDescent="0.2">
      <c r="A1084" s="72" t="s">
        <v>2490</v>
      </c>
      <c r="B1084" s="66" t="s">
        <v>2491</v>
      </c>
      <c r="C1084" s="67">
        <v>67</v>
      </c>
      <c r="D1084" s="67" t="s">
        <v>343</v>
      </c>
      <c r="E1084" s="71">
        <v>8.9858147917380005E-2</v>
      </c>
      <c r="F1084" s="68">
        <v>16.959511077158101</v>
      </c>
      <c r="G1084" s="71">
        <v>0.24745910442573901</v>
      </c>
      <c r="H1084" s="68">
        <v>26.126814362108501</v>
      </c>
      <c r="I1084" s="71">
        <v>2.6978635982459801E-3</v>
      </c>
      <c r="J1084" s="68">
        <v>10.6187929717341</v>
      </c>
      <c r="K1084" s="71">
        <v>1.9417475728155401E-2</v>
      </c>
      <c r="L1084" s="68">
        <v>32.773109243697498</v>
      </c>
    </row>
    <row r="1085" spans="1:12" x14ac:dyDescent="0.2">
      <c r="A1085" s="72" t="s">
        <v>2492</v>
      </c>
      <c r="B1085" s="66" t="s">
        <v>2493</v>
      </c>
      <c r="C1085" s="67">
        <v>67</v>
      </c>
      <c r="D1085" s="67" t="s">
        <v>343</v>
      </c>
      <c r="E1085" s="71">
        <v>0.10585955161854201</v>
      </c>
      <c r="F1085" s="68">
        <v>34.453781512604998</v>
      </c>
      <c r="G1085" s="71">
        <v>0.24986801617167501</v>
      </c>
      <c r="H1085" s="68">
        <v>29.870129870129901</v>
      </c>
      <c r="I1085" s="71">
        <v>1.18853959655044E-2</v>
      </c>
      <c r="J1085" s="68">
        <v>32.009167303284997</v>
      </c>
      <c r="K1085" s="71">
        <v>5.5825242718446598E-2</v>
      </c>
      <c r="L1085" s="68">
        <v>48.586707410236798</v>
      </c>
    </row>
    <row r="1086" spans="1:12" x14ac:dyDescent="0.2">
      <c r="A1086" s="72" t="s">
        <v>2494</v>
      </c>
      <c r="B1086" s="66" t="s">
        <v>2495</v>
      </c>
      <c r="C1086" s="67">
        <v>67</v>
      </c>
      <c r="D1086" s="67" t="s">
        <v>343</v>
      </c>
      <c r="E1086" s="71">
        <v>9.7307035105558701E-2</v>
      </c>
      <c r="F1086" s="68">
        <v>26.508785332314702</v>
      </c>
      <c r="G1086" s="71">
        <v>0.25329291882152399</v>
      </c>
      <c r="H1086" s="68">
        <v>50.114591291061899</v>
      </c>
      <c r="I1086" s="71">
        <v>2.2204195048606602E-3</v>
      </c>
      <c r="J1086" s="68">
        <v>9.0909090909090899</v>
      </c>
      <c r="K1086" s="71">
        <v>3.6407766990291197E-2</v>
      </c>
      <c r="L1086" s="68">
        <v>43.009931245225403</v>
      </c>
    </row>
    <row r="1087" spans="1:12" x14ac:dyDescent="0.2">
      <c r="A1087" s="72" t="s">
        <v>2496</v>
      </c>
      <c r="B1087" s="66" t="s">
        <v>2497</v>
      </c>
      <c r="C1087" s="67">
        <v>67</v>
      </c>
      <c r="D1087" s="67" t="s">
        <v>343</v>
      </c>
      <c r="E1087" s="71">
        <v>9.6978787405011604E-2</v>
      </c>
      <c r="F1087" s="68">
        <v>26.203208556149701</v>
      </c>
      <c r="G1087" s="71">
        <v>0.250548822730009</v>
      </c>
      <c r="H1087" s="68">
        <v>44.537815126050397</v>
      </c>
      <c r="I1087" s="71">
        <v>3.9797724947342296E-3</v>
      </c>
      <c r="J1087" s="68">
        <v>15.5844155844156</v>
      </c>
      <c r="K1087" s="71">
        <v>3.6407766990291197E-2</v>
      </c>
      <c r="L1087" s="68">
        <v>43.009931245225403</v>
      </c>
    </row>
    <row r="1088" spans="1:12" x14ac:dyDescent="0.2">
      <c r="A1088" s="72" t="s">
        <v>404</v>
      </c>
      <c r="B1088" s="66" t="s">
        <v>2498</v>
      </c>
      <c r="C1088" s="67">
        <v>67</v>
      </c>
      <c r="D1088" s="67" t="s">
        <v>343</v>
      </c>
      <c r="E1088" s="71">
        <v>0.11084639754294701</v>
      </c>
      <c r="F1088" s="68">
        <v>37.356760886172701</v>
      </c>
      <c r="G1088" s="71">
        <v>0.249999947557416</v>
      </c>
      <c r="H1088" s="68">
        <v>32.161955691367503</v>
      </c>
      <c r="I1088" s="71">
        <v>9.7237110908433705E-3</v>
      </c>
      <c r="J1088" s="68">
        <v>28.3422459893048</v>
      </c>
      <c r="K1088" s="71">
        <v>7.2815533980582506E-2</v>
      </c>
      <c r="L1088" s="68">
        <v>52.711993888464498</v>
      </c>
    </row>
    <row r="1089" spans="1:12" x14ac:dyDescent="0.2">
      <c r="A1089" s="72" t="s">
        <v>2499</v>
      </c>
      <c r="B1089" s="66" t="s">
        <v>2500</v>
      </c>
      <c r="C1089" s="67">
        <v>67</v>
      </c>
      <c r="D1089" s="67" t="s">
        <v>343</v>
      </c>
      <c r="E1089" s="71">
        <v>9.9563693970641007E-2</v>
      </c>
      <c r="F1089" s="68">
        <v>28.647822765469801</v>
      </c>
      <c r="G1089" s="71">
        <v>0.24999976530477599</v>
      </c>
      <c r="H1089" s="68">
        <v>31.7035905271199</v>
      </c>
      <c r="I1089" s="71">
        <v>2.5748117527781998E-3</v>
      </c>
      <c r="J1089" s="68">
        <v>10.4660045836516</v>
      </c>
      <c r="K1089" s="71">
        <v>4.6116504854368898E-2</v>
      </c>
      <c r="L1089" s="68">
        <v>45.301757066462898</v>
      </c>
    </row>
    <row r="1090" spans="1:12" x14ac:dyDescent="0.2">
      <c r="A1090" s="72" t="s">
        <v>2297</v>
      </c>
      <c r="B1090" s="66" t="s">
        <v>2501</v>
      </c>
      <c r="C1090" s="67">
        <v>67</v>
      </c>
      <c r="D1090" s="67" t="s">
        <v>343</v>
      </c>
      <c r="E1090" s="71">
        <v>0.105645191183804</v>
      </c>
      <c r="F1090" s="68">
        <v>34.224598930481299</v>
      </c>
      <c r="G1090" s="71">
        <v>0.25</v>
      </c>
      <c r="H1090" s="68">
        <v>43.621084797555397</v>
      </c>
      <c r="I1090" s="71">
        <v>3.8287774349077398E-3</v>
      </c>
      <c r="J1090" s="68">
        <v>14.9732620320856</v>
      </c>
      <c r="K1090" s="71">
        <v>6.3106796116504896E-2</v>
      </c>
      <c r="L1090" s="68">
        <v>50.190985485103099</v>
      </c>
    </row>
    <row r="1091" spans="1:12" x14ac:dyDescent="0.2">
      <c r="A1091" s="72" t="s">
        <v>2502</v>
      </c>
      <c r="B1091" s="66" t="s">
        <v>2503</v>
      </c>
      <c r="C1091" s="67">
        <v>67</v>
      </c>
      <c r="D1091" s="67" t="s">
        <v>343</v>
      </c>
      <c r="E1091" s="71">
        <v>0.115905769481361</v>
      </c>
      <c r="F1091" s="68">
        <v>40.412528647822803</v>
      </c>
      <c r="G1091" s="71">
        <v>0.24999977873913601</v>
      </c>
      <c r="H1091" s="68">
        <v>31.779984721161199</v>
      </c>
      <c r="I1091" s="71">
        <v>3.7037918054462902E-2</v>
      </c>
      <c r="J1091" s="68">
        <v>56.6080977845684</v>
      </c>
      <c r="K1091" s="71">
        <v>6.0679611650485403E-2</v>
      </c>
      <c r="L1091" s="68">
        <v>49.503437738731897</v>
      </c>
    </row>
    <row r="1092" spans="1:12" x14ac:dyDescent="0.2">
      <c r="A1092" s="72" t="s">
        <v>2504</v>
      </c>
      <c r="B1092" s="66" t="s">
        <v>2505</v>
      </c>
      <c r="C1092" s="67">
        <v>67</v>
      </c>
      <c r="D1092" s="67" t="s">
        <v>343</v>
      </c>
      <c r="E1092" s="71">
        <v>0.13637127674479599</v>
      </c>
      <c r="F1092" s="68">
        <v>49.809014514896901</v>
      </c>
      <c r="G1092" s="71">
        <v>0.249999972387697</v>
      </c>
      <c r="H1092" s="68">
        <v>32.238349885408702</v>
      </c>
      <c r="I1092" s="71">
        <v>8.6284209534881699E-3</v>
      </c>
      <c r="J1092" s="68">
        <v>25.4392666157372</v>
      </c>
      <c r="K1092" s="71">
        <v>0.15048543689320401</v>
      </c>
      <c r="L1092" s="68">
        <v>65.851795263560007</v>
      </c>
    </row>
    <row r="1093" spans="1:12" x14ac:dyDescent="0.2">
      <c r="A1093" s="72" t="s">
        <v>2506</v>
      </c>
      <c r="B1093" s="66" t="s">
        <v>2507</v>
      </c>
      <c r="C1093" s="67">
        <v>67</v>
      </c>
      <c r="D1093" s="67" t="s">
        <v>343</v>
      </c>
      <c r="E1093" s="71">
        <v>0.15175596598024399</v>
      </c>
      <c r="F1093" s="68">
        <v>56.378915202444603</v>
      </c>
      <c r="G1093" s="71">
        <v>0.254356197099041</v>
      </c>
      <c r="H1093" s="68">
        <v>53.170359052712001</v>
      </c>
      <c r="I1093" s="71">
        <v>6.6705612175869705E-2</v>
      </c>
      <c r="J1093" s="68">
        <v>70.817417876241393</v>
      </c>
      <c r="K1093" s="71">
        <v>0.13420608866582201</v>
      </c>
      <c r="L1093" s="68">
        <v>63.407181054239899</v>
      </c>
    </row>
    <row r="1094" spans="1:12" x14ac:dyDescent="0.2">
      <c r="A1094" s="72" t="s">
        <v>2508</v>
      </c>
      <c r="B1094" s="66" t="s">
        <v>2509</v>
      </c>
      <c r="C1094" s="67">
        <v>67</v>
      </c>
      <c r="D1094" s="67" t="s">
        <v>343</v>
      </c>
      <c r="E1094" s="71">
        <v>0.16741108893795401</v>
      </c>
      <c r="F1094" s="68">
        <v>61.6501145912911</v>
      </c>
      <c r="G1094" s="71">
        <v>0.248252047564501</v>
      </c>
      <c r="H1094" s="68">
        <v>27.1199388846448</v>
      </c>
      <c r="I1094" s="71">
        <v>1.5700553906460801E-2</v>
      </c>
      <c r="J1094" s="68">
        <v>38.197097020626401</v>
      </c>
      <c r="K1094" s="71">
        <v>0.23828066534289899</v>
      </c>
      <c r="L1094" s="68">
        <v>75.706646294881594</v>
      </c>
    </row>
    <row r="1095" spans="1:12" x14ac:dyDescent="0.2">
      <c r="A1095" s="72" t="s">
        <v>2510</v>
      </c>
      <c r="B1095" s="66" t="s">
        <v>2511</v>
      </c>
      <c r="C1095" s="67">
        <v>66</v>
      </c>
      <c r="D1095" s="67" t="s">
        <v>343</v>
      </c>
      <c r="E1095" s="71">
        <v>9.6153535375319399E-2</v>
      </c>
      <c r="F1095" s="68">
        <v>11.0091743119266</v>
      </c>
      <c r="G1095" s="71">
        <v>0.21134122350356399</v>
      </c>
      <c r="H1095" s="68">
        <v>17.9816513761468</v>
      </c>
      <c r="I1095" s="71">
        <v>5.7225483418150098E-2</v>
      </c>
      <c r="J1095" s="68">
        <v>61.834862385321102</v>
      </c>
      <c r="K1095" s="71">
        <v>1.98938992042441E-2</v>
      </c>
      <c r="L1095" s="68">
        <v>8.8073394495412796</v>
      </c>
    </row>
    <row r="1096" spans="1:12" x14ac:dyDescent="0.2">
      <c r="A1096" s="72" t="s">
        <v>2512</v>
      </c>
      <c r="B1096" s="66" t="s">
        <v>2513</v>
      </c>
      <c r="C1096" s="67">
        <v>67</v>
      </c>
      <c r="D1096" s="67" t="s">
        <v>343</v>
      </c>
      <c r="E1096" s="71">
        <v>0.11734096208634601</v>
      </c>
      <c r="F1096" s="68">
        <v>41.100076394193998</v>
      </c>
      <c r="G1096" s="71">
        <v>0.249927824501009</v>
      </c>
      <c r="H1096" s="68">
        <v>30.099312452253599</v>
      </c>
      <c r="I1096" s="71">
        <v>3.1706712243467002E-2</v>
      </c>
      <c r="J1096" s="68">
        <v>52.330022918258202</v>
      </c>
      <c r="K1096" s="71">
        <v>7.0388349514563103E-2</v>
      </c>
      <c r="L1096" s="68">
        <v>51.948051948051898</v>
      </c>
    </row>
    <row r="1097" spans="1:12" x14ac:dyDescent="0.2">
      <c r="A1097" s="72" t="s">
        <v>2514</v>
      </c>
      <c r="B1097" s="66" t="s">
        <v>2515</v>
      </c>
      <c r="C1097" s="67">
        <v>67</v>
      </c>
      <c r="D1097" s="67" t="s">
        <v>343</v>
      </c>
      <c r="E1097" s="71">
        <v>0.11010733488208201</v>
      </c>
      <c r="F1097" s="68">
        <v>36.898395721925098</v>
      </c>
      <c r="G1097" s="71">
        <v>0.24999981622104001</v>
      </c>
      <c r="H1097" s="68">
        <v>31.856378915202399</v>
      </c>
      <c r="I1097" s="71">
        <v>9.9338389106435106E-3</v>
      </c>
      <c r="J1097" s="68">
        <v>28.877005347593599</v>
      </c>
      <c r="K1097" s="71">
        <v>7.0388349514563103E-2</v>
      </c>
      <c r="L1097" s="68">
        <v>51.948051948051898</v>
      </c>
    </row>
    <row r="1098" spans="1:12" x14ac:dyDescent="0.2">
      <c r="A1098" s="72" t="s">
        <v>2516</v>
      </c>
      <c r="B1098" s="66" t="s">
        <v>2517</v>
      </c>
      <c r="C1098" s="67">
        <v>66</v>
      </c>
      <c r="D1098" s="67" t="s">
        <v>343</v>
      </c>
      <c r="E1098" s="71">
        <v>9.9590036805642795E-2</v>
      </c>
      <c r="F1098" s="68">
        <v>12.660550458715599</v>
      </c>
      <c r="G1098" s="71">
        <v>0.22978339166615</v>
      </c>
      <c r="H1098" s="68">
        <v>22.7522935779817</v>
      </c>
      <c r="I1098" s="71">
        <v>2.02747933213627E-2</v>
      </c>
      <c r="J1098" s="68">
        <v>30.825688073394499</v>
      </c>
      <c r="K1098" s="71">
        <v>4.8711925429415201E-2</v>
      </c>
      <c r="L1098" s="68">
        <v>20</v>
      </c>
    </row>
    <row r="1099" spans="1:12" x14ac:dyDescent="0.2">
      <c r="A1099" s="72" t="s">
        <v>2518</v>
      </c>
      <c r="B1099" s="66" t="s">
        <v>2519</v>
      </c>
      <c r="C1099" s="67">
        <v>67</v>
      </c>
      <c r="D1099" s="67" t="s">
        <v>343</v>
      </c>
      <c r="E1099" s="71">
        <v>0.105988007022873</v>
      </c>
      <c r="F1099" s="68">
        <v>34.682964094728803</v>
      </c>
      <c r="G1099" s="71">
        <v>0.24583943622659499</v>
      </c>
      <c r="H1099" s="68">
        <v>24.369747899159702</v>
      </c>
      <c r="I1099" s="71">
        <v>6.5906042595003699E-3</v>
      </c>
      <c r="J1099" s="68">
        <v>21.3139801375095</v>
      </c>
      <c r="K1099" s="71">
        <v>6.5533980582524298E-2</v>
      </c>
      <c r="L1099" s="68">
        <v>50.8021390374332</v>
      </c>
    </row>
    <row r="1100" spans="1:12" x14ac:dyDescent="0.2">
      <c r="A1100" s="72" t="s">
        <v>2520</v>
      </c>
      <c r="B1100" s="66" t="s">
        <v>2521</v>
      </c>
      <c r="C1100" s="67">
        <v>67</v>
      </c>
      <c r="D1100" s="67" t="s">
        <v>343</v>
      </c>
      <c r="E1100" s="71">
        <v>0.11117384237335499</v>
      </c>
      <c r="F1100" s="68">
        <v>37.585943468296399</v>
      </c>
      <c r="G1100" s="71">
        <v>0.247741858525859</v>
      </c>
      <c r="H1100" s="68">
        <v>26.432391138273498</v>
      </c>
      <c r="I1100" s="71">
        <v>3.2381610341780297E-2</v>
      </c>
      <c r="J1100" s="68">
        <v>53.017570664629503</v>
      </c>
      <c r="K1100" s="71">
        <v>5.3398058252427202E-2</v>
      </c>
      <c r="L1100" s="68">
        <v>47.669977081741798</v>
      </c>
    </row>
    <row r="1101" spans="1:12" x14ac:dyDescent="0.2">
      <c r="A1101" s="72" t="s">
        <v>2522</v>
      </c>
      <c r="B1101" s="66" t="s">
        <v>2523</v>
      </c>
      <c r="C1101" s="67">
        <v>67</v>
      </c>
      <c r="D1101" s="67" t="s">
        <v>343</v>
      </c>
      <c r="E1101" s="71">
        <v>8.6719394914025194E-2</v>
      </c>
      <c r="F1101" s="68">
        <v>12.375859434683001</v>
      </c>
      <c r="G1101" s="71">
        <v>0.24999871338603999</v>
      </c>
      <c r="H1101" s="68">
        <v>31.092436974789901</v>
      </c>
      <c r="I1101" s="71">
        <v>4.5073349195805598E-4</v>
      </c>
      <c r="J1101" s="68">
        <v>2.1390374331550799</v>
      </c>
      <c r="K1101" s="71">
        <v>9.7087378640776795E-3</v>
      </c>
      <c r="L1101" s="68">
        <v>23.605805958747101</v>
      </c>
    </row>
    <row r="1102" spans="1:12" x14ac:dyDescent="0.2">
      <c r="A1102" s="72" t="s">
        <v>2524</v>
      </c>
      <c r="B1102" s="66" t="s">
        <v>2525</v>
      </c>
      <c r="C1102" s="67">
        <v>66</v>
      </c>
      <c r="D1102" s="67" t="s">
        <v>343</v>
      </c>
      <c r="E1102" s="71">
        <v>0.172270579803808</v>
      </c>
      <c r="F1102" s="68">
        <v>46.605504587155998</v>
      </c>
      <c r="G1102" s="71">
        <v>0.25536092181410702</v>
      </c>
      <c r="H1102" s="68">
        <v>69.357798165137595</v>
      </c>
      <c r="I1102" s="71">
        <v>0.23824126852569899</v>
      </c>
      <c r="J1102" s="68">
        <v>91.926605504587201</v>
      </c>
      <c r="K1102" s="71">
        <v>2.32095490716181E-2</v>
      </c>
      <c r="L1102" s="68">
        <v>10.6422018348624</v>
      </c>
    </row>
    <row r="1103" spans="1:12" x14ac:dyDescent="0.2">
      <c r="A1103" s="72" t="s">
        <v>2526</v>
      </c>
      <c r="B1103" s="66" t="s">
        <v>2527</v>
      </c>
      <c r="C1103" s="67">
        <v>67</v>
      </c>
      <c r="D1103" s="67" t="s">
        <v>343</v>
      </c>
      <c r="E1103" s="71">
        <v>9.2750349957757203E-2</v>
      </c>
      <c r="F1103" s="68">
        <v>21.3139801375095</v>
      </c>
      <c r="G1103" s="71">
        <v>0.249999680090635</v>
      </c>
      <c r="H1103" s="68">
        <v>31.550802139037401</v>
      </c>
      <c r="I1103" s="71">
        <v>8.8338940544806805E-3</v>
      </c>
      <c r="J1103" s="68">
        <v>26.050420168067198</v>
      </c>
      <c r="K1103" s="71">
        <v>1.9417475728155401E-2</v>
      </c>
      <c r="L1103" s="68">
        <v>32.773109243697498</v>
      </c>
    </row>
    <row r="1104" spans="1:12" x14ac:dyDescent="0.2">
      <c r="A1104" s="72" t="s">
        <v>2528</v>
      </c>
      <c r="B1104" s="66" t="s">
        <v>2529</v>
      </c>
      <c r="C1104" s="67">
        <v>67</v>
      </c>
      <c r="D1104" s="67" t="s">
        <v>343</v>
      </c>
      <c r="E1104" s="71">
        <v>0.132295416609265</v>
      </c>
      <c r="F1104" s="68">
        <v>47.669977081741798</v>
      </c>
      <c r="G1104" s="71">
        <v>0.25177201681447198</v>
      </c>
      <c r="H1104" s="68">
        <v>47.5171886936593</v>
      </c>
      <c r="I1104" s="71">
        <v>5.2881223304585098E-2</v>
      </c>
      <c r="J1104" s="68">
        <v>65.164247517188699</v>
      </c>
      <c r="K1104" s="71">
        <v>9.2233009708737795E-2</v>
      </c>
      <c r="L1104" s="68">
        <v>56.455309396485902</v>
      </c>
    </row>
    <row r="1105" spans="1:12" x14ac:dyDescent="0.2">
      <c r="A1105" s="72" t="s">
        <v>2530</v>
      </c>
      <c r="B1105" s="66" t="s">
        <v>2531</v>
      </c>
      <c r="C1105" s="67">
        <v>67</v>
      </c>
      <c r="D1105" s="67" t="s">
        <v>343</v>
      </c>
      <c r="E1105" s="71">
        <v>0.181045088227407</v>
      </c>
      <c r="F1105" s="68">
        <v>65.775401069518693</v>
      </c>
      <c r="G1105" s="71">
        <v>0.24941349590287101</v>
      </c>
      <c r="H1105" s="68">
        <v>28.953399541634798</v>
      </c>
      <c r="I1105" s="71">
        <v>4.0583641278577401E-2</v>
      </c>
      <c r="J1105" s="68">
        <v>59.205500381971</v>
      </c>
      <c r="K1105" s="71">
        <v>0.25313812750077302</v>
      </c>
      <c r="L1105" s="68">
        <v>77.158135981665396</v>
      </c>
    </row>
    <row r="1106" spans="1:12" x14ac:dyDescent="0.2">
      <c r="A1106" s="72" t="s">
        <v>2532</v>
      </c>
      <c r="B1106" s="66" t="s">
        <v>2533</v>
      </c>
      <c r="C1106" s="67">
        <v>67</v>
      </c>
      <c r="D1106" s="67" t="s">
        <v>343</v>
      </c>
      <c r="E1106" s="71">
        <v>0.14980416705795499</v>
      </c>
      <c r="F1106" s="68">
        <v>55.691367456073301</v>
      </c>
      <c r="G1106" s="71">
        <v>0.24660868301186201</v>
      </c>
      <c r="H1106" s="68">
        <v>25.362872421696</v>
      </c>
      <c r="I1106" s="71">
        <v>2.8046536608603598E-2</v>
      </c>
      <c r="J1106" s="68">
        <v>49.732620320855602</v>
      </c>
      <c r="K1106" s="71">
        <v>0.17475728155339801</v>
      </c>
      <c r="L1106" s="68">
        <v>69.289533995416306</v>
      </c>
    </row>
    <row r="1107" spans="1:12" x14ac:dyDescent="0.2">
      <c r="A1107" s="72" t="s">
        <v>2534</v>
      </c>
      <c r="B1107" s="66" t="s">
        <v>2535</v>
      </c>
      <c r="C1107" s="67">
        <v>67</v>
      </c>
      <c r="D1107" s="67" t="s">
        <v>343</v>
      </c>
      <c r="E1107" s="71">
        <v>0.14070055400109299</v>
      </c>
      <c r="F1107" s="68">
        <v>52.330022918258202</v>
      </c>
      <c r="G1107" s="71">
        <v>0.25556130087177698</v>
      </c>
      <c r="H1107" s="68">
        <v>55.614973262032102</v>
      </c>
      <c r="I1107" s="71">
        <v>2.3336477636358301E-2</v>
      </c>
      <c r="J1107" s="68">
        <v>45.301757066462898</v>
      </c>
      <c r="K1107" s="71">
        <v>0.14320388349514601</v>
      </c>
      <c r="L1107" s="68">
        <v>64.782276546982402</v>
      </c>
    </row>
    <row r="1108" spans="1:12" x14ac:dyDescent="0.2">
      <c r="A1108" s="72" t="s">
        <v>2536</v>
      </c>
      <c r="B1108" s="66" t="s">
        <v>2537</v>
      </c>
      <c r="C1108" s="67">
        <v>67</v>
      </c>
      <c r="D1108" s="67" t="s">
        <v>343</v>
      </c>
      <c r="E1108" s="71">
        <v>0.155029142598447</v>
      </c>
      <c r="F1108" s="68">
        <v>57.677616501145899</v>
      </c>
      <c r="G1108" s="71">
        <v>0.26054821077708301</v>
      </c>
      <c r="H1108" s="68">
        <v>60.427807486631004</v>
      </c>
      <c r="I1108" s="71">
        <v>6.3051574954376494E-2</v>
      </c>
      <c r="J1108" s="68">
        <v>69.442322383498905</v>
      </c>
      <c r="K1108" s="71">
        <v>0.14148764206388001</v>
      </c>
      <c r="L1108" s="68">
        <v>64.553093964858704</v>
      </c>
    </row>
    <row r="1109" spans="1:12" x14ac:dyDescent="0.2">
      <c r="A1109" s="72" t="s">
        <v>2538</v>
      </c>
      <c r="B1109" s="66" t="s">
        <v>2539</v>
      </c>
      <c r="C1109" s="67">
        <v>67</v>
      </c>
      <c r="D1109" s="67" t="s">
        <v>343</v>
      </c>
      <c r="E1109" s="71">
        <v>8.3867913621429493E-2</v>
      </c>
      <c r="F1109" s="68">
        <v>7.8686019862490504</v>
      </c>
      <c r="G1109" s="71">
        <v>0.20488455326758301</v>
      </c>
      <c r="H1109" s="68">
        <v>10.6187929717341</v>
      </c>
      <c r="I1109" s="71">
        <v>1.0311420606414001E-2</v>
      </c>
      <c r="J1109" s="68">
        <v>29.6409472880061</v>
      </c>
      <c r="K1109" s="71">
        <v>3.6407766990291197E-2</v>
      </c>
      <c r="L1109" s="68">
        <v>43.009931245225403</v>
      </c>
    </row>
    <row r="1110" spans="1:12" x14ac:dyDescent="0.2">
      <c r="A1110" s="72" t="s">
        <v>1543</v>
      </c>
      <c r="B1110" s="66" t="s">
        <v>2540</v>
      </c>
      <c r="C1110" s="67">
        <v>67</v>
      </c>
      <c r="D1110" s="67" t="s">
        <v>343</v>
      </c>
      <c r="E1110" s="71">
        <v>0.13591136250143601</v>
      </c>
      <c r="F1110" s="68">
        <v>49.427043544690598</v>
      </c>
      <c r="G1110" s="71">
        <v>0.24696198018896401</v>
      </c>
      <c r="H1110" s="68">
        <v>25.744843391902201</v>
      </c>
      <c r="I1110" s="71">
        <v>1.44300963194235E-2</v>
      </c>
      <c r="J1110" s="68">
        <v>36.6692131398014</v>
      </c>
      <c r="K1110" s="71">
        <v>0.14634201099591901</v>
      </c>
      <c r="L1110" s="68">
        <v>65.469824293353696</v>
      </c>
    </row>
    <row r="1111" spans="1:12" x14ac:dyDescent="0.2">
      <c r="A1111" s="72" t="s">
        <v>2541</v>
      </c>
      <c r="B1111" s="66" t="s">
        <v>2542</v>
      </c>
      <c r="C1111" s="67">
        <v>67</v>
      </c>
      <c r="D1111" s="67" t="s">
        <v>343</v>
      </c>
      <c r="E1111" s="71">
        <v>0.29538374879664497</v>
      </c>
      <c r="F1111" s="68">
        <v>81.512605042016801</v>
      </c>
      <c r="G1111" s="71">
        <v>0.28419083929224997</v>
      </c>
      <c r="H1111" s="68">
        <v>74.178762414056493</v>
      </c>
      <c r="I1111" s="71">
        <v>0.46846526146661699</v>
      </c>
      <c r="J1111" s="68">
        <v>98.930481283422495</v>
      </c>
      <c r="K1111" s="71">
        <v>0.13349514563106801</v>
      </c>
      <c r="L1111" s="68">
        <v>63.025210084033603</v>
      </c>
    </row>
    <row r="1112" spans="1:12" x14ac:dyDescent="0.2">
      <c r="A1112" s="72" t="s">
        <v>2543</v>
      </c>
      <c r="B1112" s="66" t="s">
        <v>2544</v>
      </c>
      <c r="C1112" s="67">
        <v>67</v>
      </c>
      <c r="D1112" s="67" t="s">
        <v>343</v>
      </c>
      <c r="E1112" s="71">
        <v>0.142502594699045</v>
      </c>
      <c r="F1112" s="68">
        <v>53.093964858670702</v>
      </c>
      <c r="G1112" s="71">
        <v>0.249999997399178</v>
      </c>
      <c r="H1112" s="68">
        <v>33.537051184109998</v>
      </c>
      <c r="I1112" s="71">
        <v>6.3430116795045094E-2</v>
      </c>
      <c r="J1112" s="68">
        <v>69.671504965622603</v>
      </c>
      <c r="K1112" s="71">
        <v>0.114077669902913</v>
      </c>
      <c r="L1112" s="68">
        <v>59.511077158135997</v>
      </c>
    </row>
    <row r="1113" spans="1:12" x14ac:dyDescent="0.2">
      <c r="A1113" s="72" t="s">
        <v>2545</v>
      </c>
      <c r="B1113" s="66" t="s">
        <v>2546</v>
      </c>
      <c r="C1113" s="67">
        <v>67</v>
      </c>
      <c r="D1113" s="67" t="s">
        <v>343</v>
      </c>
      <c r="E1113" s="71">
        <v>0.115834250779593</v>
      </c>
      <c r="F1113" s="68">
        <v>40.336134453781497</v>
      </c>
      <c r="G1113" s="71">
        <v>0.25</v>
      </c>
      <c r="H1113" s="68">
        <v>43.621084797555397</v>
      </c>
      <c r="I1113" s="71">
        <v>3.4395956222273497E-2</v>
      </c>
      <c r="J1113" s="68">
        <v>54.851031321619601</v>
      </c>
      <c r="K1113" s="71">
        <v>6.3106796116504896E-2</v>
      </c>
      <c r="L1113" s="68">
        <v>50.190985485103099</v>
      </c>
    </row>
    <row r="1114" spans="1:12" x14ac:dyDescent="0.2">
      <c r="A1114" s="72" t="s">
        <v>2547</v>
      </c>
      <c r="B1114" s="66" t="s">
        <v>2548</v>
      </c>
      <c r="C1114" s="67">
        <v>69</v>
      </c>
      <c r="D1114" s="67" t="s">
        <v>343</v>
      </c>
      <c r="E1114" s="71">
        <v>0.12145231482681799</v>
      </c>
      <c r="F1114" s="68">
        <v>32.568807339449499</v>
      </c>
      <c r="G1114" s="71">
        <v>0.24999999491333599</v>
      </c>
      <c r="H1114" s="68">
        <v>22.17125382263</v>
      </c>
      <c r="I1114" s="71">
        <v>4.1893181451176299E-2</v>
      </c>
      <c r="J1114" s="68">
        <v>55.9633027522936</v>
      </c>
      <c r="K1114" s="71">
        <v>7.2463768115942004E-2</v>
      </c>
      <c r="L1114" s="68">
        <v>51.070336391437301</v>
      </c>
    </row>
    <row r="1115" spans="1:12" x14ac:dyDescent="0.2">
      <c r="A1115" s="72" t="s">
        <v>2549</v>
      </c>
      <c r="B1115" s="66" t="s">
        <v>2550</v>
      </c>
      <c r="C1115" s="67">
        <v>69</v>
      </c>
      <c r="D1115" s="67" t="s">
        <v>343</v>
      </c>
      <c r="E1115" s="71">
        <v>0.22225200429781999</v>
      </c>
      <c r="F1115" s="68">
        <v>66.207951070336406</v>
      </c>
      <c r="G1115" s="71">
        <v>0.27453145460234102</v>
      </c>
      <c r="H1115" s="68">
        <v>58.409785932721697</v>
      </c>
      <c r="I1115" s="71">
        <v>0.33425354379836603</v>
      </c>
      <c r="J1115" s="68">
        <v>95.412844036697294</v>
      </c>
      <c r="K1115" s="71">
        <v>5.7971014492753603E-2</v>
      </c>
      <c r="L1115" s="68">
        <v>44.1896024464832</v>
      </c>
    </row>
    <row r="1116" spans="1:12" x14ac:dyDescent="0.2">
      <c r="A1116" s="72" t="s">
        <v>2551</v>
      </c>
      <c r="B1116" s="66" t="s">
        <v>2552</v>
      </c>
      <c r="C1116" s="67">
        <v>69</v>
      </c>
      <c r="D1116" s="67" t="s">
        <v>343</v>
      </c>
      <c r="E1116" s="71">
        <v>0.13830643845993901</v>
      </c>
      <c r="F1116" s="68">
        <v>41.284403669724803</v>
      </c>
      <c r="G1116" s="71">
        <v>0.26546728889360299</v>
      </c>
      <c r="H1116" s="68">
        <v>52.752293577981597</v>
      </c>
      <c r="I1116" s="71">
        <v>8.0611446776069906E-2</v>
      </c>
      <c r="J1116" s="68">
        <v>75.993883792048905</v>
      </c>
      <c r="K1116" s="71">
        <v>6.88405797101449E-2</v>
      </c>
      <c r="L1116" s="68">
        <v>48.929663608562699</v>
      </c>
    </row>
    <row r="1117" spans="1:12" x14ac:dyDescent="0.2">
      <c r="A1117" s="72" t="s">
        <v>2553</v>
      </c>
      <c r="B1117" s="66" t="s">
        <v>2554</v>
      </c>
      <c r="C1117" s="67">
        <v>67</v>
      </c>
      <c r="D1117" s="67" t="s">
        <v>343</v>
      </c>
      <c r="E1117" s="71">
        <v>0.13026489117668499</v>
      </c>
      <c r="F1117" s="68">
        <v>46.218487394957997</v>
      </c>
      <c r="G1117" s="71">
        <v>0.248333511987851</v>
      </c>
      <c r="H1117" s="68">
        <v>27.196333078685999</v>
      </c>
      <c r="I1117" s="71">
        <v>8.96601591113734E-3</v>
      </c>
      <c r="J1117" s="68">
        <v>26.203208556149701</v>
      </c>
      <c r="K1117" s="71">
        <v>0.13349514563106801</v>
      </c>
      <c r="L1117" s="68">
        <v>63.025210084033603</v>
      </c>
    </row>
    <row r="1118" spans="1:12" x14ac:dyDescent="0.2">
      <c r="A1118" s="72" t="s">
        <v>2555</v>
      </c>
      <c r="B1118" s="66" t="s">
        <v>2556</v>
      </c>
      <c r="C1118" s="67">
        <v>67</v>
      </c>
      <c r="D1118" s="67" t="s">
        <v>343</v>
      </c>
      <c r="E1118" s="71">
        <v>0.124801211415974</v>
      </c>
      <c r="F1118" s="68">
        <v>43.926661573720402</v>
      </c>
      <c r="G1118" s="71">
        <v>0.24999998606125001</v>
      </c>
      <c r="H1118" s="68">
        <v>32.5439266615737</v>
      </c>
      <c r="I1118" s="71">
        <v>1.03259782837584E-2</v>
      </c>
      <c r="J1118" s="68">
        <v>29.717341482047399</v>
      </c>
      <c r="K1118" s="71">
        <v>0.114077669902913</v>
      </c>
      <c r="L1118" s="68">
        <v>59.511077158135997</v>
      </c>
    </row>
    <row r="1119" spans="1:12" x14ac:dyDescent="0.2">
      <c r="A1119" s="72" t="s">
        <v>2557</v>
      </c>
      <c r="B1119" s="66" t="s">
        <v>2558</v>
      </c>
      <c r="C1119" s="67">
        <v>67</v>
      </c>
      <c r="D1119" s="67" t="s">
        <v>343</v>
      </c>
      <c r="E1119" s="71">
        <v>0.15879296882368199</v>
      </c>
      <c r="F1119" s="68">
        <v>59.358288770053498</v>
      </c>
      <c r="G1119" s="71">
        <v>0.25253473310397501</v>
      </c>
      <c r="H1119" s="68">
        <v>48.815889992360603</v>
      </c>
      <c r="I1119" s="71">
        <v>9.5409973226086402E-3</v>
      </c>
      <c r="J1119" s="68">
        <v>27.425515660809801</v>
      </c>
      <c r="K1119" s="71">
        <v>0.214303176044463</v>
      </c>
      <c r="L1119" s="68">
        <v>73.796791443850296</v>
      </c>
    </row>
    <row r="1120" spans="1:12" x14ac:dyDescent="0.2">
      <c r="A1120" s="72" t="s">
        <v>2559</v>
      </c>
      <c r="B1120" s="66" t="s">
        <v>2560</v>
      </c>
      <c r="C1120" s="67">
        <v>67</v>
      </c>
      <c r="D1120" s="67" t="s">
        <v>343</v>
      </c>
      <c r="E1120" s="71">
        <v>0.13120117204385801</v>
      </c>
      <c r="F1120" s="68">
        <v>46.829640947287999</v>
      </c>
      <c r="G1120" s="71">
        <v>0.24999999974692999</v>
      </c>
      <c r="H1120" s="68">
        <v>34.759358288770102</v>
      </c>
      <c r="I1120" s="71">
        <v>9.3974277188227893E-3</v>
      </c>
      <c r="J1120" s="68">
        <v>26.967150496562301</v>
      </c>
      <c r="K1120" s="71">
        <v>0.13420608866582201</v>
      </c>
      <c r="L1120" s="68">
        <v>63.407181054239899</v>
      </c>
    </row>
    <row r="1121" spans="1:12" x14ac:dyDescent="0.2">
      <c r="A1121" s="72" t="s">
        <v>2561</v>
      </c>
      <c r="B1121" s="66" t="s">
        <v>2562</v>
      </c>
      <c r="C1121" s="67">
        <v>69</v>
      </c>
      <c r="D1121" s="67" t="s">
        <v>343</v>
      </c>
      <c r="E1121" s="71">
        <v>0.138697189824879</v>
      </c>
      <c r="F1121" s="68">
        <v>41.590214067278303</v>
      </c>
      <c r="G1121" s="71">
        <v>0.25994794945264099</v>
      </c>
      <c r="H1121" s="68">
        <v>48.470948012232398</v>
      </c>
      <c r="I1121" s="71">
        <v>5.4694344659678602E-2</v>
      </c>
      <c r="J1121" s="68">
        <v>63.302752293578003</v>
      </c>
      <c r="K1121" s="71">
        <v>0.101449275362319</v>
      </c>
      <c r="L1121" s="68">
        <v>56.116207951070301</v>
      </c>
    </row>
    <row r="1122" spans="1:12" x14ac:dyDescent="0.2">
      <c r="A1122" s="72" t="s">
        <v>2563</v>
      </c>
      <c r="B1122" s="66" t="s">
        <v>2564</v>
      </c>
      <c r="C1122" s="67">
        <v>67</v>
      </c>
      <c r="D1122" s="67" t="s">
        <v>343</v>
      </c>
      <c r="E1122" s="71">
        <v>0.14245327603973201</v>
      </c>
      <c r="F1122" s="68">
        <v>53.017570664629503</v>
      </c>
      <c r="G1122" s="71">
        <v>0.26569209353879902</v>
      </c>
      <c r="H1122" s="68">
        <v>65.469824293353696</v>
      </c>
      <c r="I1122" s="71">
        <v>3.1898012543803401E-3</v>
      </c>
      <c r="J1122" s="68">
        <v>12.070282658518</v>
      </c>
      <c r="K1122" s="71">
        <v>0.15847793332601601</v>
      </c>
      <c r="L1122" s="68">
        <v>67.532467532467507</v>
      </c>
    </row>
    <row r="1123" spans="1:12" x14ac:dyDescent="0.2">
      <c r="A1123" s="72" t="s">
        <v>2565</v>
      </c>
      <c r="B1123" s="66" t="s">
        <v>2566</v>
      </c>
      <c r="C1123" s="67">
        <v>67</v>
      </c>
      <c r="D1123" s="67" t="s">
        <v>343</v>
      </c>
      <c r="E1123" s="71">
        <v>0.13627632273938201</v>
      </c>
      <c r="F1123" s="68">
        <v>49.656226126814403</v>
      </c>
      <c r="G1123" s="71">
        <v>0.23921703777046099</v>
      </c>
      <c r="H1123" s="68">
        <v>19.633307868602</v>
      </c>
      <c r="I1123" s="71">
        <v>8.7068126556505802E-3</v>
      </c>
      <c r="J1123" s="68">
        <v>25.668449197861001</v>
      </c>
      <c r="K1123" s="71">
        <v>0.16090511779203501</v>
      </c>
      <c r="L1123" s="68">
        <v>67.838044308632504</v>
      </c>
    </row>
    <row r="1124" spans="1:12" x14ac:dyDescent="0.2">
      <c r="A1124" s="72" t="s">
        <v>2567</v>
      </c>
      <c r="B1124" s="66" t="s">
        <v>2568</v>
      </c>
      <c r="C1124" s="67">
        <v>67</v>
      </c>
      <c r="D1124" s="67" t="s">
        <v>343</v>
      </c>
      <c r="E1124" s="71">
        <v>0.16808676843916301</v>
      </c>
      <c r="F1124" s="68">
        <v>61.879297173414798</v>
      </c>
      <c r="G1124" s="71">
        <v>0.248980361811864</v>
      </c>
      <c r="H1124" s="68">
        <v>28.036669213139799</v>
      </c>
      <c r="I1124" s="71">
        <v>4.0976767461161002E-2</v>
      </c>
      <c r="J1124" s="68">
        <v>59.358288770053498</v>
      </c>
      <c r="K1124" s="71">
        <v>0.214303176044463</v>
      </c>
      <c r="L1124" s="68">
        <v>73.796791443850296</v>
      </c>
    </row>
    <row r="1125" spans="1:12" x14ac:dyDescent="0.2">
      <c r="A1125" s="72" t="s">
        <v>2569</v>
      </c>
      <c r="B1125" s="66" t="s">
        <v>2570</v>
      </c>
      <c r="C1125" s="67">
        <v>67</v>
      </c>
      <c r="D1125" s="67" t="s">
        <v>343</v>
      </c>
      <c r="E1125" s="71">
        <v>0.13395019497971</v>
      </c>
      <c r="F1125" s="68">
        <v>48.281130634071801</v>
      </c>
      <c r="G1125" s="71">
        <v>0.24698000875159901</v>
      </c>
      <c r="H1125" s="68">
        <v>25.8212375859435</v>
      </c>
      <c r="I1125" s="71">
        <v>1.5810118589669402E-2</v>
      </c>
      <c r="J1125" s="68">
        <v>38.426279602750199</v>
      </c>
      <c r="K1125" s="71">
        <v>0.13906045759786101</v>
      </c>
      <c r="L1125" s="68">
        <v>63.941940412528702</v>
      </c>
    </row>
    <row r="1126" spans="1:12" x14ac:dyDescent="0.2">
      <c r="A1126" s="72" t="s">
        <v>2571</v>
      </c>
      <c r="B1126" s="66" t="s">
        <v>2572</v>
      </c>
      <c r="C1126" s="67">
        <v>69</v>
      </c>
      <c r="D1126" s="67" t="s">
        <v>343</v>
      </c>
      <c r="E1126" s="71">
        <v>0.100228694047427</v>
      </c>
      <c r="F1126" s="68">
        <v>17.737003058104001</v>
      </c>
      <c r="G1126" s="71">
        <v>0.249999901424768</v>
      </c>
      <c r="H1126" s="68">
        <v>20.489296636085601</v>
      </c>
      <c r="I1126" s="71">
        <v>3.5847314421514E-3</v>
      </c>
      <c r="J1126" s="68">
        <v>6.11620795107034</v>
      </c>
      <c r="K1126" s="71">
        <v>4.7101449275362299E-2</v>
      </c>
      <c r="L1126" s="68">
        <v>39.602446483180401</v>
      </c>
    </row>
    <row r="1127" spans="1:12" x14ac:dyDescent="0.2">
      <c r="A1127" s="72" t="s">
        <v>2573</v>
      </c>
      <c r="B1127" s="66" t="s">
        <v>2574</v>
      </c>
      <c r="C1127" s="67">
        <v>67</v>
      </c>
      <c r="D1127" s="67" t="s">
        <v>343</v>
      </c>
      <c r="E1127" s="71">
        <v>0.14509166140852101</v>
      </c>
      <c r="F1127" s="68">
        <v>54.010695187165801</v>
      </c>
      <c r="G1127" s="71">
        <v>0.249723799126014</v>
      </c>
      <c r="H1127" s="68">
        <v>29.411764705882401</v>
      </c>
      <c r="I1127" s="71">
        <v>9.3720174766440505E-3</v>
      </c>
      <c r="J1127" s="68">
        <v>26.890756302521002</v>
      </c>
      <c r="K1127" s="71">
        <v>0.176179167622906</v>
      </c>
      <c r="L1127" s="68">
        <v>69.747899159663902</v>
      </c>
    </row>
    <row r="1128" spans="1:12" x14ac:dyDescent="0.2">
      <c r="A1128" s="72" t="s">
        <v>2575</v>
      </c>
      <c r="B1128" s="66" t="s">
        <v>2576</v>
      </c>
      <c r="C1128" s="67">
        <v>69</v>
      </c>
      <c r="D1128" s="67" t="s">
        <v>343</v>
      </c>
      <c r="E1128" s="71">
        <v>0.136230777849144</v>
      </c>
      <c r="F1128" s="68">
        <v>40.061162079510702</v>
      </c>
      <c r="G1128" s="71">
        <v>0.24854100314827299</v>
      </c>
      <c r="H1128" s="68">
        <v>18.042813455657502</v>
      </c>
      <c r="I1128" s="71">
        <v>4.1310750689012403E-2</v>
      </c>
      <c r="J1128" s="68">
        <v>55.045871559632999</v>
      </c>
      <c r="K1128" s="71">
        <v>0.118840579710145</v>
      </c>
      <c r="L1128" s="68">
        <v>58.409785932721697</v>
      </c>
    </row>
    <row r="1129" spans="1:12" x14ac:dyDescent="0.2">
      <c r="A1129" s="72" t="s">
        <v>2577</v>
      </c>
      <c r="B1129" s="66" t="s">
        <v>2578</v>
      </c>
      <c r="C1129" s="67">
        <v>69</v>
      </c>
      <c r="D1129" s="67" t="s">
        <v>343</v>
      </c>
      <c r="E1129" s="71">
        <v>0.29562915223673503</v>
      </c>
      <c r="F1129" s="68">
        <v>82.262996941896006</v>
      </c>
      <c r="G1129" s="71">
        <v>0.34547831192017697</v>
      </c>
      <c r="H1129" s="68">
        <v>82.110091743119298</v>
      </c>
      <c r="I1129" s="71">
        <v>0.11024972450017401</v>
      </c>
      <c r="J1129" s="68">
        <v>81.804281345565798</v>
      </c>
      <c r="K1129" s="71">
        <v>0.43115942028985499</v>
      </c>
      <c r="L1129" s="68">
        <v>78.287461773700301</v>
      </c>
    </row>
    <row r="1130" spans="1:12" x14ac:dyDescent="0.2">
      <c r="A1130" s="72" t="s">
        <v>2579</v>
      </c>
      <c r="B1130" s="66" t="s">
        <v>2580</v>
      </c>
      <c r="C1130" s="67">
        <v>69</v>
      </c>
      <c r="D1130" s="67" t="s">
        <v>343</v>
      </c>
      <c r="E1130" s="71">
        <v>0.17683395965026599</v>
      </c>
      <c r="F1130" s="68">
        <v>55.045871559632999</v>
      </c>
      <c r="G1130" s="71">
        <v>0.25530273473281201</v>
      </c>
      <c r="H1130" s="68">
        <v>43.272171253822599</v>
      </c>
      <c r="I1130" s="71">
        <v>0.152010738420885</v>
      </c>
      <c r="J1130" s="68">
        <v>88.379204892966399</v>
      </c>
      <c r="K1130" s="71">
        <v>0.123188405797101</v>
      </c>
      <c r="L1130" s="68">
        <v>59.327217125382298</v>
      </c>
    </row>
    <row r="1131" spans="1:12" x14ac:dyDescent="0.2">
      <c r="A1131" s="72" t="s">
        <v>2522</v>
      </c>
      <c r="B1131" s="66" t="s">
        <v>2581</v>
      </c>
      <c r="C1131" s="67">
        <v>69</v>
      </c>
      <c r="D1131" s="67" t="s">
        <v>343</v>
      </c>
      <c r="E1131" s="71">
        <v>0.195381534534073</v>
      </c>
      <c r="F1131" s="68">
        <v>59.633027522935798</v>
      </c>
      <c r="G1131" s="71">
        <v>0.27032843683159202</v>
      </c>
      <c r="H1131" s="68">
        <v>55.9633027522936</v>
      </c>
      <c r="I1131" s="71">
        <v>0.15639587691555501</v>
      </c>
      <c r="J1131" s="68">
        <v>88.837920489296593</v>
      </c>
      <c r="K1131" s="71">
        <v>0.15942028985507201</v>
      </c>
      <c r="L1131" s="68">
        <v>62.538226299694202</v>
      </c>
    </row>
    <row r="1132" spans="1:12" x14ac:dyDescent="0.2">
      <c r="A1132" s="72" t="s">
        <v>2582</v>
      </c>
      <c r="B1132" s="66" t="s">
        <v>2583</v>
      </c>
      <c r="C1132" s="67">
        <v>69</v>
      </c>
      <c r="D1132" s="67" t="s">
        <v>343</v>
      </c>
      <c r="E1132" s="71">
        <v>0.18657442716126399</v>
      </c>
      <c r="F1132" s="68">
        <v>56.880733944954102</v>
      </c>
      <c r="G1132" s="71">
        <v>0.24999998841474799</v>
      </c>
      <c r="H1132" s="68">
        <v>20.948012232415898</v>
      </c>
      <c r="I1132" s="71">
        <v>0.22638995973571099</v>
      </c>
      <c r="J1132" s="68">
        <v>92.507645259938798</v>
      </c>
      <c r="K1132" s="71">
        <v>8.3333333333333301E-2</v>
      </c>
      <c r="L1132" s="68">
        <v>53.211009174311897</v>
      </c>
    </row>
    <row r="1133" spans="1:12" x14ac:dyDescent="0.2">
      <c r="A1133" s="72" t="s">
        <v>2584</v>
      </c>
      <c r="B1133" s="66" t="s">
        <v>2585</v>
      </c>
      <c r="C1133" s="67">
        <v>67</v>
      </c>
      <c r="D1133" s="67" t="s">
        <v>343</v>
      </c>
      <c r="E1133" s="71">
        <v>0.110178855944114</v>
      </c>
      <c r="F1133" s="68">
        <v>36.974789915966397</v>
      </c>
      <c r="G1133" s="71">
        <v>0.25448341768676203</v>
      </c>
      <c r="H1133" s="68">
        <v>53.934300993124502</v>
      </c>
      <c r="I1133" s="71">
        <v>3.2376161649974402E-3</v>
      </c>
      <c r="J1133" s="68">
        <v>12.2230710466005</v>
      </c>
      <c r="K1133" s="71">
        <v>7.2815533980582506E-2</v>
      </c>
      <c r="L1133" s="68">
        <v>52.711993888464498</v>
      </c>
    </row>
    <row r="1134" spans="1:12" x14ac:dyDescent="0.2">
      <c r="A1134" s="72" t="s">
        <v>2586</v>
      </c>
      <c r="B1134" s="66" t="s">
        <v>2587</v>
      </c>
      <c r="C1134" s="67">
        <v>67</v>
      </c>
      <c r="D1134" s="67" t="s">
        <v>343</v>
      </c>
      <c r="E1134" s="71">
        <v>0.112456996204387</v>
      </c>
      <c r="F1134" s="68">
        <v>38.655462184873997</v>
      </c>
      <c r="G1134" s="71">
        <v>0.247644102033338</v>
      </c>
      <c r="H1134" s="68">
        <v>26.279602750191</v>
      </c>
      <c r="I1134" s="71">
        <v>1.37732250984681E-2</v>
      </c>
      <c r="J1134" s="68">
        <v>34.835752482811301</v>
      </c>
      <c r="K1134" s="71">
        <v>7.5953661481355794E-2</v>
      </c>
      <c r="L1134" s="68">
        <v>53.781512605042003</v>
      </c>
    </row>
    <row r="1135" spans="1:12" x14ac:dyDescent="0.2">
      <c r="A1135" s="72" t="s">
        <v>2588</v>
      </c>
      <c r="B1135" s="66" t="s">
        <v>2589</v>
      </c>
      <c r="C1135" s="67">
        <v>69</v>
      </c>
      <c r="D1135" s="67" t="s">
        <v>343</v>
      </c>
      <c r="E1135" s="71">
        <v>0.10985936103014</v>
      </c>
      <c r="F1135" s="68">
        <v>25.5351681957187</v>
      </c>
      <c r="G1135" s="71">
        <v>0.249931807298827</v>
      </c>
      <c r="H1135" s="68">
        <v>19.1131498470948</v>
      </c>
      <c r="I1135" s="71">
        <v>7.1825076756497604E-3</v>
      </c>
      <c r="J1135" s="68">
        <v>11.0091743119266</v>
      </c>
      <c r="K1135" s="71">
        <v>7.2463768115942004E-2</v>
      </c>
      <c r="L1135" s="68">
        <v>51.070336391437301</v>
      </c>
    </row>
    <row r="1136" spans="1:12" x14ac:dyDescent="0.2">
      <c r="A1136" s="72" t="s">
        <v>2297</v>
      </c>
      <c r="B1136" s="66" t="s">
        <v>2590</v>
      </c>
      <c r="C1136" s="67">
        <v>67</v>
      </c>
      <c r="D1136" s="67" t="s">
        <v>343</v>
      </c>
      <c r="E1136" s="71">
        <v>0.150307834143423</v>
      </c>
      <c r="F1136" s="68">
        <v>55.8441558441558</v>
      </c>
      <c r="G1136" s="71">
        <v>0.255980988853936</v>
      </c>
      <c r="H1136" s="68">
        <v>55.996944232238398</v>
      </c>
      <c r="I1136" s="71">
        <v>2.7783530878022402E-3</v>
      </c>
      <c r="J1136" s="68">
        <v>11.0007639419404</v>
      </c>
      <c r="K1136" s="71">
        <v>0.19216416048852999</v>
      </c>
      <c r="L1136" s="68">
        <v>71.7341482047364</v>
      </c>
    </row>
    <row r="1137" spans="1:12" x14ac:dyDescent="0.2">
      <c r="A1137" s="72" t="s">
        <v>1581</v>
      </c>
      <c r="B1137" s="66" t="s">
        <v>2591</v>
      </c>
      <c r="C1137" s="67">
        <v>67</v>
      </c>
      <c r="D1137" s="67" t="s">
        <v>343</v>
      </c>
      <c r="E1137" s="71">
        <v>9.9732987260667802E-2</v>
      </c>
      <c r="F1137" s="68">
        <v>28.8006111535523</v>
      </c>
      <c r="G1137" s="71">
        <v>0.24999917040134101</v>
      </c>
      <c r="H1137" s="68">
        <v>31.168831168831201</v>
      </c>
      <c r="I1137" s="71">
        <v>3.0832865262938702E-3</v>
      </c>
      <c r="J1137" s="68">
        <v>11.611917494270401</v>
      </c>
      <c r="K1137" s="71">
        <v>4.6116504854368898E-2</v>
      </c>
      <c r="L1137" s="68">
        <v>45.301757066462898</v>
      </c>
    </row>
    <row r="1138" spans="1:12" x14ac:dyDescent="0.2">
      <c r="A1138" s="72" t="s">
        <v>2592</v>
      </c>
      <c r="B1138" s="66" t="s">
        <v>2593</v>
      </c>
      <c r="C1138" s="67">
        <v>67</v>
      </c>
      <c r="D1138" s="67" t="s">
        <v>343</v>
      </c>
      <c r="E1138" s="71">
        <v>0.13081641307985001</v>
      </c>
      <c r="F1138" s="68">
        <v>46.524064171123001</v>
      </c>
      <c r="G1138" s="71">
        <v>0.25644268552469301</v>
      </c>
      <c r="H1138" s="68">
        <v>56.990068754774597</v>
      </c>
      <c r="I1138" s="71">
        <v>1.3936387379132E-2</v>
      </c>
      <c r="J1138" s="68">
        <v>35.294117647058798</v>
      </c>
      <c r="K1138" s="71">
        <v>0.122070166335725</v>
      </c>
      <c r="L1138" s="68">
        <v>61.191749427043497</v>
      </c>
    </row>
    <row r="1139" spans="1:12" x14ac:dyDescent="0.2">
      <c r="A1139" s="72" t="s">
        <v>2594</v>
      </c>
      <c r="B1139" s="66" t="s">
        <v>2595</v>
      </c>
      <c r="C1139" s="67">
        <v>67</v>
      </c>
      <c r="D1139" s="67" t="s">
        <v>343</v>
      </c>
      <c r="E1139" s="71">
        <v>0.17203324948241999</v>
      </c>
      <c r="F1139" s="68">
        <v>63.101604278074902</v>
      </c>
      <c r="G1139" s="71">
        <v>0.25054880798352902</v>
      </c>
      <c r="H1139" s="68">
        <v>44.308632543926699</v>
      </c>
      <c r="I1139" s="71">
        <v>1.17018699282054E-2</v>
      </c>
      <c r="J1139" s="68">
        <v>31.6271963330787</v>
      </c>
      <c r="K1139" s="71">
        <v>0.25384907053552702</v>
      </c>
      <c r="L1139" s="68">
        <v>77.234530175706695</v>
      </c>
    </row>
    <row r="1140" spans="1:12" x14ac:dyDescent="0.2">
      <c r="A1140" s="72" t="s">
        <v>2596</v>
      </c>
      <c r="B1140" s="66" t="s">
        <v>2597</v>
      </c>
      <c r="C1140" s="67">
        <v>67</v>
      </c>
      <c r="D1140" s="67" t="s">
        <v>343</v>
      </c>
      <c r="E1140" s="71">
        <v>0.189101315922279</v>
      </c>
      <c r="F1140" s="68">
        <v>67.379679144384994</v>
      </c>
      <c r="G1140" s="71">
        <v>0.25274403032450099</v>
      </c>
      <c r="H1140" s="68">
        <v>49.1978609625668</v>
      </c>
      <c r="I1140" s="71">
        <v>1.3883399017685E-2</v>
      </c>
      <c r="J1140" s="68">
        <v>35.064935064935099</v>
      </c>
      <c r="K1140" s="71">
        <v>0.30067651842464999</v>
      </c>
      <c r="L1140" s="68">
        <v>78.762414056531696</v>
      </c>
    </row>
    <row r="1141" spans="1:12" x14ac:dyDescent="0.2">
      <c r="A1141" s="72" t="s">
        <v>2598</v>
      </c>
      <c r="B1141" s="66" t="s">
        <v>2599</v>
      </c>
      <c r="C1141" s="67">
        <v>67</v>
      </c>
      <c r="D1141" s="67" t="s">
        <v>343</v>
      </c>
      <c r="E1141" s="71">
        <v>0.12224839451445201</v>
      </c>
      <c r="F1141" s="68">
        <v>43.3155080213904</v>
      </c>
      <c r="G1141" s="71">
        <v>0.25274403917816801</v>
      </c>
      <c r="H1141" s="68">
        <v>49.274255156608099</v>
      </c>
      <c r="I1141" s="71">
        <v>1.20593967923727E-2</v>
      </c>
      <c r="J1141" s="68">
        <v>32.391138273491201</v>
      </c>
      <c r="K1141" s="71">
        <v>0.101941747572816</v>
      </c>
      <c r="L1141" s="68">
        <v>58.288770053475901</v>
      </c>
    </row>
    <row r="1142" spans="1:12" x14ac:dyDescent="0.2">
      <c r="A1142" s="72" t="s">
        <v>2600</v>
      </c>
      <c r="B1142" s="66" t="s">
        <v>2601</v>
      </c>
      <c r="C1142" s="67">
        <v>67</v>
      </c>
      <c r="D1142" s="67" t="s">
        <v>343</v>
      </c>
      <c r="E1142" s="71">
        <v>0.129896224405356</v>
      </c>
      <c r="F1142" s="68">
        <v>45.912910618792999</v>
      </c>
      <c r="G1142" s="71">
        <v>0.27279326729798498</v>
      </c>
      <c r="H1142" s="68">
        <v>69.442322383498905</v>
      </c>
      <c r="I1142" s="71">
        <v>2.8805822106629402E-2</v>
      </c>
      <c r="J1142" s="68">
        <v>50.496562261268103</v>
      </c>
      <c r="K1142" s="71">
        <v>8.8089583811452904E-2</v>
      </c>
      <c r="L1142" s="68">
        <v>55.8441558441558</v>
      </c>
    </row>
    <row r="1143" spans="1:12" x14ac:dyDescent="0.2">
      <c r="A1143" s="72" t="s">
        <v>2602</v>
      </c>
      <c r="B1143" s="66" t="s">
        <v>2603</v>
      </c>
      <c r="C1143" s="67">
        <v>67</v>
      </c>
      <c r="D1143" s="67" t="s">
        <v>343</v>
      </c>
      <c r="E1143" s="71">
        <v>0.104398729962111</v>
      </c>
      <c r="F1143" s="68">
        <v>32.314744079450001</v>
      </c>
      <c r="G1143" s="71">
        <v>0.25366409912909499</v>
      </c>
      <c r="H1143" s="68">
        <v>51.489686783804402</v>
      </c>
      <c r="I1143" s="71">
        <v>3.70684803879215E-3</v>
      </c>
      <c r="J1143" s="68">
        <v>14.3621084797555</v>
      </c>
      <c r="K1143" s="71">
        <v>5.5825242718446598E-2</v>
      </c>
      <c r="L1143" s="68">
        <v>48.586707410236798</v>
      </c>
    </row>
    <row r="1144" spans="1:12" x14ac:dyDescent="0.2">
      <c r="A1144" s="72" t="s">
        <v>1262</v>
      </c>
      <c r="B1144" s="66" t="s">
        <v>2604</v>
      </c>
      <c r="C1144" s="67">
        <v>67</v>
      </c>
      <c r="D1144" s="67" t="s">
        <v>343</v>
      </c>
      <c r="E1144" s="71">
        <v>0.121528137055271</v>
      </c>
      <c r="F1144" s="68">
        <v>42.933537051184103</v>
      </c>
      <c r="G1144" s="71">
        <v>0.27383561567486597</v>
      </c>
      <c r="H1144" s="68">
        <v>70.053475935828899</v>
      </c>
      <c r="I1144" s="71">
        <v>5.7973391802677403E-3</v>
      </c>
      <c r="J1144" s="68">
        <v>19.709702062643199</v>
      </c>
      <c r="K1144" s="71">
        <v>8.4951456310679602E-2</v>
      </c>
      <c r="L1144" s="68">
        <v>55.385790679908297</v>
      </c>
    </row>
    <row r="1145" spans="1:12" x14ac:dyDescent="0.2">
      <c r="A1145" s="72" t="s">
        <v>2605</v>
      </c>
      <c r="B1145" s="66" t="s">
        <v>2606</v>
      </c>
      <c r="C1145" s="67">
        <v>69</v>
      </c>
      <c r="D1145" s="67" t="s">
        <v>343</v>
      </c>
      <c r="E1145" s="71">
        <v>0.30426577293024898</v>
      </c>
      <c r="F1145" s="68">
        <v>83.180428134556607</v>
      </c>
      <c r="G1145" s="71">
        <v>0.74999792635668505</v>
      </c>
      <c r="H1145" s="68">
        <v>99.847094801223193</v>
      </c>
      <c r="I1145" s="71">
        <v>3.3791025789892399E-3</v>
      </c>
      <c r="J1145" s="68">
        <v>5.81039755351682</v>
      </c>
      <c r="K1145" s="71">
        <v>0.15942028985507201</v>
      </c>
      <c r="L1145" s="68">
        <v>62.538226299694202</v>
      </c>
    </row>
    <row r="1146" spans="1:12" x14ac:dyDescent="0.2">
      <c r="A1146" s="72" t="s">
        <v>2607</v>
      </c>
      <c r="B1146" s="66" t="s">
        <v>2608</v>
      </c>
      <c r="C1146" s="67">
        <v>69</v>
      </c>
      <c r="D1146" s="67" t="s">
        <v>343</v>
      </c>
      <c r="E1146" s="71">
        <v>0.13219957057142301</v>
      </c>
      <c r="F1146" s="68">
        <v>37.461773700305798</v>
      </c>
      <c r="G1146" s="71">
        <v>0.249481727201534</v>
      </c>
      <c r="H1146" s="68">
        <v>18.807339449541299</v>
      </c>
      <c r="I1146" s="71">
        <v>5.6537274367807699E-2</v>
      </c>
      <c r="J1146" s="68">
        <v>64.220183486238497</v>
      </c>
      <c r="K1146" s="71">
        <v>9.0579710144927494E-2</v>
      </c>
      <c r="L1146" s="68">
        <v>54.740061162079499</v>
      </c>
    </row>
    <row r="1147" spans="1:12" x14ac:dyDescent="0.2">
      <c r="A1147" s="72" t="s">
        <v>2609</v>
      </c>
      <c r="B1147" s="66" t="s">
        <v>2610</v>
      </c>
      <c r="C1147" s="67">
        <v>69</v>
      </c>
      <c r="D1147" s="67" t="s">
        <v>343</v>
      </c>
      <c r="E1147" s="71">
        <v>0.32115627719450102</v>
      </c>
      <c r="F1147" s="68">
        <v>85.626911314984696</v>
      </c>
      <c r="G1147" s="71">
        <v>0.74999771068526799</v>
      </c>
      <c r="H1147" s="68">
        <v>99.6941896024465</v>
      </c>
      <c r="I1147" s="71">
        <v>2.5065323796787001E-2</v>
      </c>
      <c r="J1147" s="68">
        <v>37.461773700305798</v>
      </c>
      <c r="K1147" s="71">
        <v>0.188405797101449</v>
      </c>
      <c r="L1147" s="68">
        <v>64.067278287461804</v>
      </c>
    </row>
    <row r="1148" spans="1:12" x14ac:dyDescent="0.2">
      <c r="A1148" s="72" t="s">
        <v>2611</v>
      </c>
      <c r="B1148" s="66" t="s">
        <v>2612</v>
      </c>
      <c r="C1148" s="67">
        <v>69</v>
      </c>
      <c r="D1148" s="67" t="s">
        <v>343</v>
      </c>
      <c r="E1148" s="71">
        <v>0.30332742770519999</v>
      </c>
      <c r="F1148" s="68">
        <v>82.874617737003007</v>
      </c>
      <c r="G1148" s="71">
        <v>0.67184457384692098</v>
      </c>
      <c r="H1148" s="68">
        <v>99.235474006116206</v>
      </c>
      <c r="I1148" s="71">
        <v>7.5094231007808196E-2</v>
      </c>
      <c r="J1148" s="68">
        <v>72.782874617736994</v>
      </c>
      <c r="K1148" s="71">
        <v>0.16304347826087001</v>
      </c>
      <c r="L1148" s="68">
        <v>62.844036697247702</v>
      </c>
    </row>
    <row r="1149" spans="1:12" x14ac:dyDescent="0.2">
      <c r="A1149" s="72" t="s">
        <v>2613</v>
      </c>
      <c r="B1149" s="66" t="s">
        <v>2614</v>
      </c>
      <c r="C1149" s="67">
        <v>69</v>
      </c>
      <c r="D1149" s="67" t="s">
        <v>343</v>
      </c>
      <c r="E1149" s="71">
        <v>0.25081144712654801</v>
      </c>
      <c r="F1149" s="68">
        <v>71.712538226299699</v>
      </c>
      <c r="G1149" s="71">
        <v>0.22595692675915999</v>
      </c>
      <c r="H1149" s="68">
        <v>10.244648318042801</v>
      </c>
      <c r="I1149" s="71">
        <v>0.188796255200195</v>
      </c>
      <c r="J1149" s="68">
        <v>90.825688073394502</v>
      </c>
      <c r="K1149" s="71">
        <v>0.33768115942028998</v>
      </c>
      <c r="L1149" s="68">
        <v>72.477064220183493</v>
      </c>
    </row>
    <row r="1150" spans="1:12" x14ac:dyDescent="0.2">
      <c r="A1150" s="72" t="s">
        <v>2615</v>
      </c>
      <c r="B1150" s="66" t="s">
        <v>2616</v>
      </c>
      <c r="C1150" s="67">
        <v>67</v>
      </c>
      <c r="D1150" s="67" t="s">
        <v>343</v>
      </c>
      <c r="E1150" s="71">
        <v>0.15355063790953</v>
      </c>
      <c r="F1150" s="68">
        <v>56.913674560733398</v>
      </c>
      <c r="G1150" s="71">
        <v>0.260315500952781</v>
      </c>
      <c r="H1150" s="68">
        <v>60.122230710465999</v>
      </c>
      <c r="I1150" s="71">
        <v>2.51625435494158E-2</v>
      </c>
      <c r="J1150" s="68">
        <v>47.288006111535502</v>
      </c>
      <c r="K1150" s="71">
        <v>0.175173869226394</v>
      </c>
      <c r="L1150" s="68">
        <v>69.365928189457605</v>
      </c>
    </row>
    <row r="1151" spans="1:12" x14ac:dyDescent="0.2">
      <c r="A1151" s="72" t="s">
        <v>2617</v>
      </c>
      <c r="B1151" s="66" t="s">
        <v>2618</v>
      </c>
      <c r="C1151" s="67">
        <v>69</v>
      </c>
      <c r="D1151" s="67" t="s">
        <v>343</v>
      </c>
      <c r="E1151" s="71">
        <v>0.18867212289763999</v>
      </c>
      <c r="F1151" s="68">
        <v>57.186544342507702</v>
      </c>
      <c r="G1151" s="71">
        <v>0.44571277558091499</v>
      </c>
      <c r="H1151" s="68">
        <v>91.590214067278296</v>
      </c>
      <c r="I1151" s="71">
        <v>2.2477506155483599E-2</v>
      </c>
      <c r="J1151" s="68">
        <v>34.097859327217101</v>
      </c>
      <c r="K1151" s="71">
        <v>9.7826086956521799E-2</v>
      </c>
      <c r="L1151" s="68">
        <v>55.6574923547401</v>
      </c>
    </row>
    <row r="1152" spans="1:12" x14ac:dyDescent="0.2">
      <c r="A1152" s="72" t="s">
        <v>2619</v>
      </c>
      <c r="B1152" s="66" t="s">
        <v>2620</v>
      </c>
      <c r="C1152" s="67">
        <v>69</v>
      </c>
      <c r="D1152" s="67" t="s">
        <v>343</v>
      </c>
      <c r="E1152" s="71">
        <v>0.13304046197989799</v>
      </c>
      <c r="F1152" s="68">
        <v>38.073394495412799</v>
      </c>
      <c r="G1152" s="71">
        <v>0.30860304584513698</v>
      </c>
      <c r="H1152" s="68">
        <v>71.559633027522906</v>
      </c>
      <c r="I1152" s="71">
        <v>2.8924137196005801E-2</v>
      </c>
      <c r="J1152" s="68">
        <v>42.507645259938798</v>
      </c>
      <c r="K1152" s="71">
        <v>6.15942028985507E-2</v>
      </c>
      <c r="L1152" s="68">
        <v>45.565749235474001</v>
      </c>
    </row>
    <row r="1153" spans="1:12" x14ac:dyDescent="0.2">
      <c r="A1153" s="72" t="s">
        <v>2621</v>
      </c>
      <c r="B1153" s="66" t="s">
        <v>2622</v>
      </c>
      <c r="C1153" s="67">
        <v>67</v>
      </c>
      <c r="D1153" s="67" t="s">
        <v>343</v>
      </c>
      <c r="E1153" s="71">
        <v>0.15670880319244099</v>
      </c>
      <c r="F1153" s="68">
        <v>58.517952635599698</v>
      </c>
      <c r="G1153" s="71">
        <v>0.26550319585943899</v>
      </c>
      <c r="H1153" s="68">
        <v>65.164247517188699</v>
      </c>
      <c r="I1153" s="71">
        <v>2.4594975559449402E-2</v>
      </c>
      <c r="J1153" s="68">
        <v>46.524064171123001</v>
      </c>
      <c r="K1153" s="71">
        <v>0.180028238158433</v>
      </c>
      <c r="L1153" s="68">
        <v>70.435446906035097</v>
      </c>
    </row>
    <row r="1154" spans="1:12" x14ac:dyDescent="0.2">
      <c r="A1154" s="72" t="s">
        <v>2623</v>
      </c>
      <c r="B1154" s="66" t="s">
        <v>2624</v>
      </c>
      <c r="C1154" s="67">
        <v>67</v>
      </c>
      <c r="D1154" s="67" t="s">
        <v>343</v>
      </c>
      <c r="E1154" s="71">
        <v>0.29596688330185</v>
      </c>
      <c r="F1154" s="68">
        <v>81.741787624140599</v>
      </c>
      <c r="G1154" s="71">
        <v>0.25054604742916098</v>
      </c>
      <c r="H1154" s="68">
        <v>44.232238349885399</v>
      </c>
      <c r="I1154" s="71">
        <v>4.3038654402670601E-2</v>
      </c>
      <c r="J1154" s="68">
        <v>60.733384262796001</v>
      </c>
      <c r="K1154" s="71">
        <v>0.59431594807371801</v>
      </c>
      <c r="L1154" s="68">
        <v>87.929717341482004</v>
      </c>
    </row>
    <row r="1155" spans="1:12" x14ac:dyDescent="0.2">
      <c r="A1155" s="72" t="s">
        <v>2625</v>
      </c>
      <c r="B1155" s="66" t="s">
        <v>2626</v>
      </c>
      <c r="C1155" s="67">
        <v>67</v>
      </c>
      <c r="D1155" s="67" t="s">
        <v>343</v>
      </c>
      <c r="E1155" s="71">
        <v>0.141980277995437</v>
      </c>
      <c r="F1155" s="68">
        <v>52.864782276546997</v>
      </c>
      <c r="G1155" s="71">
        <v>0.26998091446146699</v>
      </c>
      <c r="H1155" s="68">
        <v>67.990832696715103</v>
      </c>
      <c r="I1155" s="71">
        <v>6.4797810281514504E-3</v>
      </c>
      <c r="J1155" s="68">
        <v>21.008403361344499</v>
      </c>
      <c r="K1155" s="71">
        <v>0.14948013849669201</v>
      </c>
      <c r="L1155" s="68">
        <v>65.622612681436195</v>
      </c>
    </row>
    <row r="1156" spans="1:12" x14ac:dyDescent="0.2">
      <c r="A1156" s="72" t="s">
        <v>2627</v>
      </c>
      <c r="B1156" s="66" t="s">
        <v>2628</v>
      </c>
      <c r="C1156" s="67">
        <v>67</v>
      </c>
      <c r="D1156" s="67" t="s">
        <v>343</v>
      </c>
      <c r="E1156" s="71">
        <v>0.314876136171587</v>
      </c>
      <c r="F1156" s="68">
        <v>83.728036669213097</v>
      </c>
      <c r="G1156" s="71">
        <v>0.25424627125053001</v>
      </c>
      <c r="H1156" s="68">
        <v>53.093964858670702</v>
      </c>
      <c r="I1156" s="71">
        <v>9.2762591373282792E-3</v>
      </c>
      <c r="J1156" s="68">
        <v>26.585179526356001</v>
      </c>
      <c r="K1156" s="71">
        <v>0.68110587812690104</v>
      </c>
      <c r="L1156" s="68">
        <v>91.443850267379702</v>
      </c>
    </row>
    <row r="1157" spans="1:12" x14ac:dyDescent="0.2">
      <c r="A1157" s="72" t="s">
        <v>2629</v>
      </c>
      <c r="B1157" s="66" t="s">
        <v>2630</v>
      </c>
      <c r="C1157" s="67">
        <v>67</v>
      </c>
      <c r="D1157" s="67" t="s">
        <v>343</v>
      </c>
      <c r="E1157" s="71">
        <v>0.40249033427240999</v>
      </c>
      <c r="F1157" s="68">
        <v>94.346829640947306</v>
      </c>
      <c r="G1157" s="71">
        <v>0.26042755506711002</v>
      </c>
      <c r="H1157" s="68">
        <v>60.198624904507298</v>
      </c>
      <c r="I1157" s="71">
        <v>7.4062532061730003E-3</v>
      </c>
      <c r="J1157" s="68">
        <v>23.3002291825821</v>
      </c>
      <c r="K1157" s="71">
        <v>0.93963719454394801</v>
      </c>
      <c r="L1157" s="68">
        <v>98.166539343009902</v>
      </c>
    </row>
    <row r="1158" spans="1:12" x14ac:dyDescent="0.2">
      <c r="A1158" s="72" t="s">
        <v>2631</v>
      </c>
      <c r="B1158" s="66" t="s">
        <v>2632</v>
      </c>
      <c r="C1158" s="67">
        <v>67</v>
      </c>
      <c r="D1158" s="67" t="s">
        <v>343</v>
      </c>
      <c r="E1158" s="71">
        <v>0.35225366077547299</v>
      </c>
      <c r="F1158" s="68">
        <v>88.464476699770799</v>
      </c>
      <c r="G1158" s="71">
        <v>0.249948554599532</v>
      </c>
      <c r="H1158" s="68">
        <v>30.175706646294898</v>
      </c>
      <c r="I1158" s="71">
        <v>1.1212292024078399E-2</v>
      </c>
      <c r="J1158" s="68">
        <v>30.634071810542402</v>
      </c>
      <c r="K1158" s="71">
        <v>0.79560013570280996</v>
      </c>
      <c r="L1158" s="68">
        <v>95.416348357524797</v>
      </c>
    </row>
    <row r="1159" spans="1:12" x14ac:dyDescent="0.2">
      <c r="A1159" s="72" t="s">
        <v>2633</v>
      </c>
      <c r="B1159" s="66" t="s">
        <v>2634</v>
      </c>
      <c r="C1159" s="67">
        <v>67</v>
      </c>
      <c r="D1159" s="67" t="s">
        <v>343</v>
      </c>
      <c r="E1159" s="71">
        <v>0.28494692172549602</v>
      </c>
      <c r="F1159" s="68">
        <v>79.831932773109202</v>
      </c>
      <c r="G1159" s="71">
        <v>0.140093994725667</v>
      </c>
      <c r="H1159" s="68">
        <v>4.9656226126814396</v>
      </c>
      <c r="I1159" s="71">
        <v>3.12137078578992E-2</v>
      </c>
      <c r="J1159" s="68">
        <v>51.6424751718869</v>
      </c>
      <c r="K1159" s="71">
        <v>0.68353306259292101</v>
      </c>
      <c r="L1159" s="68">
        <v>91.6730328495034</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159" sqref="Z1159"/>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3" t="s">
        <v>226</v>
      </c>
      <c r="B1" s="213"/>
      <c r="C1" s="213"/>
      <c r="D1" s="213"/>
      <c r="E1" s="214" t="s">
        <v>227</v>
      </c>
      <c r="F1" s="215"/>
      <c r="G1" s="215"/>
      <c r="H1" s="215"/>
      <c r="I1" s="215"/>
      <c r="J1" s="215"/>
      <c r="K1" s="216"/>
      <c r="L1" s="214" t="s">
        <v>228</v>
      </c>
      <c r="M1" s="215"/>
      <c r="N1" s="215"/>
      <c r="O1" s="215"/>
      <c r="P1" s="215"/>
      <c r="Q1" s="216"/>
      <c r="R1" s="214" t="s">
        <v>229</v>
      </c>
      <c r="S1" s="215"/>
      <c r="T1" s="215"/>
      <c r="U1" s="216"/>
      <c r="V1" s="92" t="s">
        <v>230</v>
      </c>
      <c r="W1" s="214" t="s">
        <v>231</v>
      </c>
      <c r="X1" s="216"/>
      <c r="Y1" s="215" t="s">
        <v>232</v>
      </c>
      <c r="Z1" s="215"/>
      <c r="AA1" s="211" t="s">
        <v>233</v>
      </c>
      <c r="AB1" s="210"/>
      <c r="AC1" s="210"/>
      <c r="AD1" s="210"/>
      <c r="AE1" s="210"/>
      <c r="AF1" s="212"/>
      <c r="AG1" s="210" t="s">
        <v>234</v>
      </c>
      <c r="AH1" s="210"/>
      <c r="AI1" s="210"/>
      <c r="AJ1" s="211" t="s">
        <v>235</v>
      </c>
      <c r="AK1" s="212"/>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8" t="s">
        <v>341</v>
      </c>
      <c r="B3" s="66" t="s">
        <v>342</v>
      </c>
      <c r="C3" s="67">
        <v>63</v>
      </c>
      <c r="D3" s="84" t="s">
        <v>343</v>
      </c>
      <c r="E3" s="85">
        <v>31.827769805609801</v>
      </c>
      <c r="F3" s="91">
        <v>31.797972194123599</v>
      </c>
      <c r="G3" s="86">
        <v>29.592164796474499</v>
      </c>
      <c r="H3" s="86">
        <v>29.5623671849883</v>
      </c>
      <c r="I3" s="86">
        <v>0</v>
      </c>
      <c r="J3" s="86">
        <v>38.06</v>
      </c>
      <c r="K3" s="87">
        <v>0</v>
      </c>
      <c r="L3" s="85">
        <v>12.1400005997</v>
      </c>
      <c r="M3" s="86"/>
      <c r="N3" s="86">
        <v>40.570391423023899</v>
      </c>
      <c r="O3" s="86">
        <v>29.929938669053001</v>
      </c>
      <c r="P3" s="86">
        <v>0.51400000000000001</v>
      </c>
      <c r="Q3" s="88">
        <v>0.5141</v>
      </c>
      <c r="R3" s="85">
        <v>4.1118421052631603E-2</v>
      </c>
      <c r="S3" s="86">
        <v>6.5</v>
      </c>
      <c r="T3" s="86">
        <v>1.28</v>
      </c>
      <c r="U3" s="88">
        <v>10.3327138566735</v>
      </c>
      <c r="V3" s="89">
        <v>4.6399999999999997</v>
      </c>
      <c r="W3" s="85">
        <v>28.3429813534832</v>
      </c>
      <c r="X3" s="88"/>
      <c r="Y3" s="85">
        <v>-1.1200000000000045</v>
      </c>
      <c r="Z3" s="88">
        <v>100</v>
      </c>
      <c r="AA3" s="85">
        <v>0.09</v>
      </c>
      <c r="AB3" s="91">
        <v>0.08</v>
      </c>
      <c r="AC3" s="86">
        <v>0.08</v>
      </c>
      <c r="AD3" s="86">
        <v>7.0000000000000007E-2</v>
      </c>
      <c r="AE3" s="86">
        <v>0</v>
      </c>
      <c r="AF3" s="88">
        <v>0.14020021465400001</v>
      </c>
      <c r="AG3" s="85">
        <v>0.92826196272200001</v>
      </c>
      <c r="AH3" s="86">
        <v>0.15696599999999999</v>
      </c>
      <c r="AI3" s="88">
        <v>5.3595002393600003E-2</v>
      </c>
      <c r="AJ3" s="149">
        <v>1.36</v>
      </c>
      <c r="AK3" s="150">
        <v>2</v>
      </c>
    </row>
    <row r="4" spans="1:37" x14ac:dyDescent="0.2">
      <c r="A4" s="148" t="s">
        <v>344</v>
      </c>
      <c r="B4" s="66" t="s">
        <v>345</v>
      </c>
      <c r="C4" s="67">
        <v>63</v>
      </c>
      <c r="D4" s="84" t="s">
        <v>343</v>
      </c>
      <c r="E4" s="85">
        <v>47.0749160914445</v>
      </c>
      <c r="F4" s="91">
        <v>39.8480146919131</v>
      </c>
      <c r="G4" s="86">
        <v>46.952061300740901</v>
      </c>
      <c r="H4" s="86">
        <v>39.749224241656599</v>
      </c>
      <c r="I4" s="86">
        <v>0</v>
      </c>
      <c r="J4" s="86">
        <v>150.47999999999999</v>
      </c>
      <c r="K4" s="87">
        <v>0</v>
      </c>
      <c r="L4" s="85">
        <v>0.86999999528000005</v>
      </c>
      <c r="M4" s="86">
        <v>0</v>
      </c>
      <c r="N4" s="86">
        <v>63.476202997633401</v>
      </c>
      <c r="O4" s="86">
        <v>76.821265710154606</v>
      </c>
      <c r="P4" s="86">
        <v>2.0190000000000001</v>
      </c>
      <c r="Q4" s="88">
        <v>0.88660000000000005</v>
      </c>
      <c r="R4" s="85">
        <v>0</v>
      </c>
      <c r="S4" s="86"/>
      <c r="T4" s="86">
        <v>1.94</v>
      </c>
      <c r="U4" s="88">
        <v>1.65410676967893</v>
      </c>
      <c r="V4" s="89"/>
      <c r="W4" s="85">
        <v>33.749921736591801</v>
      </c>
      <c r="X4" s="88"/>
      <c r="Y4" s="85">
        <v>100</v>
      </c>
      <c r="Z4" s="88">
        <v>100</v>
      </c>
      <c r="AA4" s="85">
        <v>0.09</v>
      </c>
      <c r="AB4" s="91">
        <v>0</v>
      </c>
      <c r="AC4" s="86">
        <v>0.08</v>
      </c>
      <c r="AD4" s="86">
        <v>0</v>
      </c>
      <c r="AE4" s="86">
        <v>0</v>
      </c>
      <c r="AF4" s="88">
        <v>65.513297679199994</v>
      </c>
      <c r="AG4" s="85">
        <v>0</v>
      </c>
      <c r="AH4" s="86">
        <v>0.15417800000000001</v>
      </c>
      <c r="AI4" s="88">
        <v>0.39522399801199998</v>
      </c>
      <c r="AJ4" s="149">
        <v>2.0099999999999998</v>
      </c>
      <c r="AK4" s="150">
        <v>4</v>
      </c>
    </row>
    <row r="5" spans="1:37" x14ac:dyDescent="0.2">
      <c r="A5" s="148" t="s">
        <v>346</v>
      </c>
      <c r="B5" s="66" t="s">
        <v>347</v>
      </c>
      <c r="C5" s="67">
        <v>63</v>
      </c>
      <c r="D5" s="84" t="s">
        <v>343</v>
      </c>
      <c r="E5" s="85">
        <v>37.702305339920002</v>
      </c>
      <c r="F5" s="91">
        <v>36.783109856504403</v>
      </c>
      <c r="G5" s="86">
        <v>36.3208656786638</v>
      </c>
      <c r="H5" s="86">
        <v>35.4028463890849</v>
      </c>
      <c r="I5" s="86">
        <v>41.88</v>
      </c>
      <c r="J5" s="86">
        <v>73.680000000000007</v>
      </c>
      <c r="K5" s="87">
        <v>0</v>
      </c>
      <c r="L5" s="85">
        <v>3.2699999964000002</v>
      </c>
      <c r="M5" s="86"/>
      <c r="N5" s="86">
        <v>32.259551367407603</v>
      </c>
      <c r="O5" s="86">
        <v>64.398129104011502</v>
      </c>
      <c r="P5" s="86">
        <v>1.6839999999999999</v>
      </c>
      <c r="Q5" s="88">
        <v>0.38550000000000001</v>
      </c>
      <c r="R5" s="85">
        <v>1.24703828407532E-2</v>
      </c>
      <c r="S5" s="86">
        <v>1.6</v>
      </c>
      <c r="T5" s="86">
        <v>1.23</v>
      </c>
      <c r="U5" s="88">
        <v>4.6859562455892698</v>
      </c>
      <c r="V5" s="89">
        <v>4.33</v>
      </c>
      <c r="W5" s="85">
        <v>29.5425587400869</v>
      </c>
      <c r="X5" s="88"/>
      <c r="Y5" s="85">
        <v>69.580000000000013</v>
      </c>
      <c r="Z5" s="88">
        <v>100</v>
      </c>
      <c r="AA5" s="85">
        <v>0</v>
      </c>
      <c r="AB5" s="91">
        <v>0.04</v>
      </c>
      <c r="AC5" s="86">
        <v>0</v>
      </c>
      <c r="AD5" s="86">
        <v>0.04</v>
      </c>
      <c r="AE5" s="86">
        <v>0</v>
      </c>
      <c r="AF5" s="88">
        <v>14.5899000007</v>
      </c>
      <c r="AG5" s="85">
        <v>0.73667000060700005</v>
      </c>
      <c r="AH5" s="86">
        <v>0.255579</v>
      </c>
      <c r="AI5" s="88">
        <v>0.54343300044800003</v>
      </c>
      <c r="AJ5" s="149">
        <v>3.09</v>
      </c>
      <c r="AK5" s="150">
        <v>20</v>
      </c>
    </row>
    <row r="6" spans="1:37" x14ac:dyDescent="0.2">
      <c r="A6" s="148" t="s">
        <v>348</v>
      </c>
      <c r="B6" s="66" t="s">
        <v>349</v>
      </c>
      <c r="C6" s="67">
        <v>63</v>
      </c>
      <c r="D6" s="84" t="s">
        <v>343</v>
      </c>
      <c r="E6" s="85">
        <v>6.0222013657399902</v>
      </c>
      <c r="F6" s="91">
        <v>0.75471698113207597</v>
      </c>
      <c r="G6" s="86">
        <v>5.9587688921971598</v>
      </c>
      <c r="H6" s="86">
        <v>0.75471698113207597</v>
      </c>
      <c r="I6" s="86">
        <v>0</v>
      </c>
      <c r="J6" s="86">
        <v>1.39</v>
      </c>
      <c r="K6" s="87">
        <v>0</v>
      </c>
      <c r="L6" s="85">
        <v>2.00075304673E-2</v>
      </c>
      <c r="M6" s="86">
        <v>0</v>
      </c>
      <c r="N6" s="86"/>
      <c r="O6" s="86"/>
      <c r="P6" s="86">
        <v>0.14099999999999999</v>
      </c>
      <c r="Q6" s="88">
        <v>0</v>
      </c>
      <c r="R6" s="85">
        <v>0</v>
      </c>
      <c r="S6" s="86">
        <v>0</v>
      </c>
      <c r="T6" s="86">
        <v>7.0000000000000007E-2</v>
      </c>
      <c r="U6" s="88">
        <v>0.13981034984950999</v>
      </c>
      <c r="V6" s="89"/>
      <c r="W6" s="85"/>
      <c r="X6" s="88"/>
      <c r="Y6" s="85"/>
      <c r="Z6" s="88"/>
      <c r="AA6" s="85">
        <v>0</v>
      </c>
      <c r="AB6" s="91">
        <v>0</v>
      </c>
      <c r="AC6" s="86">
        <v>0</v>
      </c>
      <c r="AD6" s="86">
        <v>0</v>
      </c>
      <c r="AE6" s="86">
        <v>0</v>
      </c>
      <c r="AF6" s="88">
        <v>41.924286525100001</v>
      </c>
      <c r="AG6" s="85">
        <v>3.0736958432800001E-7</v>
      </c>
      <c r="AH6" s="86">
        <v>1.083E-3</v>
      </c>
      <c r="AI6" s="88">
        <v>7.1872447218100002E-9</v>
      </c>
      <c r="AJ6" s="149">
        <v>1</v>
      </c>
      <c r="AK6" s="150">
        <v>0</v>
      </c>
    </row>
    <row r="7" spans="1:37" x14ac:dyDescent="0.2">
      <c r="A7" s="148" t="s">
        <v>350</v>
      </c>
      <c r="B7" s="66" t="s">
        <v>351</v>
      </c>
      <c r="C7" s="67"/>
      <c r="D7" s="84" t="s">
        <v>343</v>
      </c>
      <c r="E7" s="85">
        <v>0</v>
      </c>
      <c r="F7" s="91">
        <v>0</v>
      </c>
      <c r="G7" s="86">
        <v>0</v>
      </c>
      <c r="H7" s="86">
        <v>0</v>
      </c>
      <c r="I7" s="86">
        <v>0</v>
      </c>
      <c r="J7" s="86">
        <v>0</v>
      </c>
      <c r="K7" s="87">
        <v>0</v>
      </c>
      <c r="L7" s="85">
        <v>0</v>
      </c>
      <c r="M7" s="86">
        <v>0</v>
      </c>
      <c r="N7" s="86"/>
      <c r="O7" s="86"/>
      <c r="P7" s="86">
        <v>0</v>
      </c>
      <c r="Q7" s="88">
        <v>0</v>
      </c>
      <c r="R7" s="85">
        <v>0</v>
      </c>
      <c r="S7" s="86"/>
      <c r="T7" s="86">
        <v>0</v>
      </c>
      <c r="U7" s="88">
        <v>0</v>
      </c>
      <c r="V7" s="89"/>
      <c r="W7" s="85"/>
      <c r="X7" s="88"/>
      <c r="Y7" s="85"/>
      <c r="Z7" s="88"/>
      <c r="AA7" s="85">
        <v>0</v>
      </c>
      <c r="AB7" s="91">
        <v>0</v>
      </c>
      <c r="AC7" s="86">
        <v>0</v>
      </c>
      <c r="AD7" s="86">
        <v>0</v>
      </c>
      <c r="AE7" s="86">
        <v>0</v>
      </c>
      <c r="AF7" s="88">
        <v>0</v>
      </c>
      <c r="AG7" s="85">
        <v>0</v>
      </c>
      <c r="AH7" s="86">
        <v>0</v>
      </c>
      <c r="AI7" s="88">
        <v>0</v>
      </c>
      <c r="AJ7" s="149"/>
      <c r="AK7" s="150">
        <v>0</v>
      </c>
    </row>
    <row r="8" spans="1:37" x14ac:dyDescent="0.2">
      <c r="A8" s="148" t="s">
        <v>352</v>
      </c>
      <c r="B8" s="66" t="s">
        <v>353</v>
      </c>
      <c r="C8" s="67">
        <v>63</v>
      </c>
      <c r="D8" s="84" t="s">
        <v>343</v>
      </c>
      <c r="E8" s="85">
        <v>48.824257425742601</v>
      </c>
      <c r="F8" s="91">
        <v>47.2961358635864</v>
      </c>
      <c r="G8" s="86">
        <v>47.423336083608397</v>
      </c>
      <c r="H8" s="86">
        <v>45.903809130913103</v>
      </c>
      <c r="I8" s="86">
        <v>0</v>
      </c>
      <c r="J8" s="86">
        <v>28.58</v>
      </c>
      <c r="K8" s="87">
        <v>0</v>
      </c>
      <c r="L8" s="85">
        <v>5.54000001043</v>
      </c>
      <c r="M8" s="86">
        <v>0</v>
      </c>
      <c r="N8" s="86">
        <v>27.540387618730598</v>
      </c>
      <c r="O8" s="86">
        <v>56.442696545839098</v>
      </c>
      <c r="P8" s="86">
        <v>0.97899999999999998</v>
      </c>
      <c r="Q8" s="88">
        <v>1.2414000000000001</v>
      </c>
      <c r="R8" s="85">
        <v>0</v>
      </c>
      <c r="S8" s="86">
        <v>3.8</v>
      </c>
      <c r="T8" s="86">
        <v>2.2799999999999998</v>
      </c>
      <c r="U8" s="88">
        <v>12.3985836083608</v>
      </c>
      <c r="V8" s="89">
        <v>4.3</v>
      </c>
      <c r="W8" s="85">
        <v>27.234485344571699</v>
      </c>
      <c r="X8" s="88"/>
      <c r="Y8" s="85">
        <v>15.900000000000006</v>
      </c>
      <c r="Z8" s="88"/>
      <c r="AA8" s="85">
        <v>0</v>
      </c>
      <c r="AB8" s="91">
        <v>0</v>
      </c>
      <c r="AC8" s="86">
        <v>0</v>
      </c>
      <c r="AD8" s="86">
        <v>0</v>
      </c>
      <c r="AE8" s="86">
        <v>0</v>
      </c>
      <c r="AF8" s="88">
        <v>15.9415006938</v>
      </c>
      <c r="AG8" s="85">
        <v>0.728749998018</v>
      </c>
      <c r="AH8" s="86">
        <v>6.6066E-2</v>
      </c>
      <c r="AI8" s="88">
        <v>0.14820899959700001</v>
      </c>
      <c r="AJ8" s="149">
        <v>2.73</v>
      </c>
      <c r="AK8" s="150">
        <v>21</v>
      </c>
    </row>
    <row r="9" spans="1:37" x14ac:dyDescent="0.2">
      <c r="A9" s="148" t="s">
        <v>354</v>
      </c>
      <c r="B9" s="66" t="s">
        <v>355</v>
      </c>
      <c r="C9" s="67">
        <v>63</v>
      </c>
      <c r="D9" s="84" t="s">
        <v>343</v>
      </c>
      <c r="E9" s="85">
        <v>45.757764887289802</v>
      </c>
      <c r="F9" s="91">
        <v>43.966150231294499</v>
      </c>
      <c r="G9" s="86">
        <v>44.878478596078999</v>
      </c>
      <c r="H9" s="86">
        <v>43.086863940083703</v>
      </c>
      <c r="I9" s="86">
        <v>0</v>
      </c>
      <c r="J9" s="86">
        <v>40.61</v>
      </c>
      <c r="K9" s="87">
        <v>0</v>
      </c>
      <c r="L9" s="85">
        <v>3.48000000025</v>
      </c>
      <c r="M9" s="86">
        <v>0</v>
      </c>
      <c r="N9" s="86">
        <v>24.666169981087702</v>
      </c>
      <c r="O9" s="86">
        <v>59.559093692590302</v>
      </c>
      <c r="P9" s="86">
        <v>0.77600000000000002</v>
      </c>
      <c r="Q9" s="88">
        <v>0.65269999999999995</v>
      </c>
      <c r="R9" s="85">
        <v>0</v>
      </c>
      <c r="S9" s="86">
        <v>2.5</v>
      </c>
      <c r="T9" s="86">
        <v>1.53</v>
      </c>
      <c r="U9" s="88">
        <v>12.2494309420662</v>
      </c>
      <c r="V9" s="89">
        <v>4.26</v>
      </c>
      <c r="W9" s="85">
        <v>25.733920260161</v>
      </c>
      <c r="X9" s="88"/>
      <c r="Y9" s="85">
        <v>48.099999999999994</v>
      </c>
      <c r="Z9" s="88"/>
      <c r="AA9" s="85">
        <v>0.1</v>
      </c>
      <c r="AB9" s="91">
        <v>0.3</v>
      </c>
      <c r="AC9" s="86">
        <v>0</v>
      </c>
      <c r="AD9" s="86">
        <v>0.21</v>
      </c>
      <c r="AE9" s="86">
        <v>0</v>
      </c>
      <c r="AF9" s="88">
        <v>4.8836998943100003</v>
      </c>
      <c r="AG9" s="85">
        <v>0.85349000571900002</v>
      </c>
      <c r="AH9" s="86">
        <v>8.3262000000000003E-2</v>
      </c>
      <c r="AI9" s="88">
        <v>0.148209000993</v>
      </c>
      <c r="AJ9" s="149">
        <v>2.84</v>
      </c>
      <c r="AK9" s="150">
        <v>21</v>
      </c>
    </row>
    <row r="10" spans="1:37" x14ac:dyDescent="0.2">
      <c r="A10" s="148" t="s">
        <v>356</v>
      </c>
      <c r="B10" s="66" t="s">
        <v>357</v>
      </c>
      <c r="C10" s="67">
        <v>63</v>
      </c>
      <c r="D10" s="84" t="s">
        <v>343</v>
      </c>
      <c r="E10" s="85">
        <v>44.317742219096203</v>
      </c>
      <c r="F10" s="91">
        <v>41.895551257253402</v>
      </c>
      <c r="G10" s="86">
        <v>43.656585194302799</v>
      </c>
      <c r="H10" s="86">
        <v>41.234394232459998</v>
      </c>
      <c r="I10" s="86">
        <v>0</v>
      </c>
      <c r="J10" s="86">
        <v>59.43</v>
      </c>
      <c r="K10" s="87">
        <v>0</v>
      </c>
      <c r="L10" s="85">
        <v>4.3799999989599998</v>
      </c>
      <c r="M10" s="86"/>
      <c r="N10" s="86">
        <v>27.603204883632198</v>
      </c>
      <c r="O10" s="86">
        <v>55.8603720229898</v>
      </c>
      <c r="P10" s="86">
        <v>1.1200000000000001</v>
      </c>
      <c r="Q10" s="88">
        <v>0.70340000000000003</v>
      </c>
      <c r="R10" s="85">
        <v>2.0576131687242798E-2</v>
      </c>
      <c r="S10" s="86">
        <v>2.1</v>
      </c>
      <c r="T10" s="86">
        <v>1.79</v>
      </c>
      <c r="U10" s="88">
        <v>11.140320028134299</v>
      </c>
      <c r="V10" s="89">
        <v>4.18</v>
      </c>
      <c r="W10" s="85">
        <v>25.3376018963828</v>
      </c>
      <c r="X10" s="88"/>
      <c r="Y10" s="85">
        <v>29.099999999999994</v>
      </c>
      <c r="Z10" s="88"/>
      <c r="AA10" s="85">
        <v>0</v>
      </c>
      <c r="AB10" s="91">
        <v>0.34</v>
      </c>
      <c r="AC10" s="86">
        <v>0.03</v>
      </c>
      <c r="AD10" s="86">
        <v>0.37</v>
      </c>
      <c r="AE10" s="86">
        <v>0</v>
      </c>
      <c r="AF10" s="88">
        <v>3.8508999338600001</v>
      </c>
      <c r="AG10" s="85">
        <v>1.60324999903</v>
      </c>
      <c r="AH10" s="86">
        <v>0.23542199999999999</v>
      </c>
      <c r="AI10" s="88">
        <v>0.19761199988</v>
      </c>
      <c r="AJ10" s="149">
        <v>2.74</v>
      </c>
      <c r="AK10" s="150">
        <v>20</v>
      </c>
    </row>
    <row r="11" spans="1:37" x14ac:dyDescent="0.2">
      <c r="A11" s="148" t="s">
        <v>358</v>
      </c>
      <c r="B11" s="66" t="s">
        <v>359</v>
      </c>
      <c r="C11" s="67">
        <v>63</v>
      </c>
      <c r="D11" s="84" t="s">
        <v>343</v>
      </c>
      <c r="E11" s="85">
        <v>46.386326136971</v>
      </c>
      <c r="F11" s="91">
        <v>45.059375798842701</v>
      </c>
      <c r="G11" s="86">
        <v>46.270130835909001</v>
      </c>
      <c r="H11" s="86">
        <v>44.943761474285999</v>
      </c>
      <c r="I11" s="86">
        <v>0</v>
      </c>
      <c r="J11" s="86">
        <v>44.78</v>
      </c>
      <c r="K11" s="87">
        <v>0</v>
      </c>
      <c r="L11" s="85">
        <v>9.0699999962300009</v>
      </c>
      <c r="M11" s="86">
        <v>0</v>
      </c>
      <c r="N11" s="86">
        <v>34.679907295136097</v>
      </c>
      <c r="O11" s="86">
        <v>54.351959495431302</v>
      </c>
      <c r="P11" s="86">
        <v>0.60799999999999998</v>
      </c>
      <c r="Q11" s="88">
        <v>0.65839999999999999</v>
      </c>
      <c r="R11" s="85">
        <v>0</v>
      </c>
      <c r="S11" s="86">
        <v>1.5</v>
      </c>
      <c r="T11" s="86">
        <v>0.89</v>
      </c>
      <c r="U11" s="88">
        <v>9.2845855313611096</v>
      </c>
      <c r="V11" s="89">
        <v>4.28</v>
      </c>
      <c r="W11" s="85">
        <v>24.0568482599306</v>
      </c>
      <c r="X11" s="88"/>
      <c r="Y11" s="85">
        <v>88.5</v>
      </c>
      <c r="Z11" s="88"/>
      <c r="AA11" s="85">
        <v>0.06</v>
      </c>
      <c r="AB11" s="91">
        <v>0.4</v>
      </c>
      <c r="AC11" s="86">
        <v>0.04</v>
      </c>
      <c r="AD11" s="86">
        <v>0.37</v>
      </c>
      <c r="AE11" s="86">
        <v>0</v>
      </c>
      <c r="AF11" s="88">
        <v>0.156999990279</v>
      </c>
      <c r="AG11" s="85">
        <v>1.1504899989599999</v>
      </c>
      <c r="AH11" s="86">
        <v>0.14901800000000001</v>
      </c>
      <c r="AI11" s="88">
        <v>9.8805999910299994E-2</v>
      </c>
      <c r="AJ11" s="149">
        <v>3.11</v>
      </c>
      <c r="AK11" s="150">
        <v>24</v>
      </c>
    </row>
    <row r="12" spans="1:37" x14ac:dyDescent="0.2">
      <c r="A12" s="148" t="s">
        <v>360</v>
      </c>
      <c r="B12" s="66" t="s">
        <v>361</v>
      </c>
      <c r="C12" s="67">
        <v>63</v>
      </c>
      <c r="D12" s="84" t="s">
        <v>343</v>
      </c>
      <c r="E12" s="85">
        <v>37.240159519021901</v>
      </c>
      <c r="F12" s="91">
        <v>35.9933287154415</v>
      </c>
      <c r="G12" s="86">
        <v>37.218639246252401</v>
      </c>
      <c r="H12" s="86">
        <v>35.971808442672</v>
      </c>
      <c r="I12" s="86">
        <v>0.99</v>
      </c>
      <c r="J12" s="86">
        <v>15.52</v>
      </c>
      <c r="K12" s="87">
        <v>0</v>
      </c>
      <c r="L12" s="85">
        <v>1.3599999967400001</v>
      </c>
      <c r="M12" s="86">
        <v>0</v>
      </c>
      <c r="N12" s="86"/>
      <c r="O12" s="86">
        <v>94.4904323720787</v>
      </c>
      <c r="P12" s="86">
        <v>3.4000000000000002E-2</v>
      </c>
      <c r="Q12" s="88">
        <v>0</v>
      </c>
      <c r="R12" s="85">
        <v>0</v>
      </c>
      <c r="S12" s="86">
        <v>0.1</v>
      </c>
      <c r="T12" s="86">
        <v>0.05</v>
      </c>
      <c r="U12" s="88">
        <v>0.70411642467568303</v>
      </c>
      <c r="V12" s="89">
        <v>4.5999999999999996</v>
      </c>
      <c r="W12" s="85"/>
      <c r="X12" s="88"/>
      <c r="Y12" s="85">
        <v>100</v>
      </c>
      <c r="Z12" s="88"/>
      <c r="AA12" s="85">
        <v>0</v>
      </c>
      <c r="AB12" s="91">
        <v>0.01</v>
      </c>
      <c r="AC12" s="86">
        <v>0</v>
      </c>
      <c r="AD12" s="86">
        <v>0.01</v>
      </c>
      <c r="AE12" s="86">
        <v>0</v>
      </c>
      <c r="AF12" s="88">
        <v>0</v>
      </c>
      <c r="AG12" s="85">
        <v>3.62999999872E-3</v>
      </c>
      <c r="AH12" s="86">
        <v>5.1219999999999998E-3</v>
      </c>
      <c r="AI12" s="88">
        <v>0</v>
      </c>
      <c r="AJ12" s="149">
        <v>3.8</v>
      </c>
      <c r="AK12" s="150">
        <v>21</v>
      </c>
    </row>
    <row r="13" spans="1:37" x14ac:dyDescent="0.2">
      <c r="A13" s="148" t="s">
        <v>362</v>
      </c>
      <c r="B13" s="66" t="s">
        <v>363</v>
      </c>
      <c r="C13" s="67">
        <v>63</v>
      </c>
      <c r="D13" s="84" t="s">
        <v>343</v>
      </c>
      <c r="E13" s="85">
        <v>53.992127918013502</v>
      </c>
      <c r="F13" s="91">
        <v>53.778400228330199</v>
      </c>
      <c r="G13" s="86">
        <v>53.785701484810097</v>
      </c>
      <c r="H13" s="86">
        <v>53.571973795126802</v>
      </c>
      <c r="I13" s="86">
        <v>38.4</v>
      </c>
      <c r="J13" s="86">
        <v>51.56</v>
      </c>
      <c r="K13" s="87">
        <v>0</v>
      </c>
      <c r="L13" s="85">
        <v>8.9100000078099999</v>
      </c>
      <c r="M13" s="86">
        <v>0</v>
      </c>
      <c r="N13" s="86">
        <v>39.602108319287602</v>
      </c>
      <c r="O13" s="86">
        <v>41.021675106468599</v>
      </c>
      <c r="P13" s="86">
        <v>1.218</v>
      </c>
      <c r="Q13" s="88">
        <v>1.77</v>
      </c>
      <c r="R13" s="85">
        <v>0</v>
      </c>
      <c r="S13" s="86">
        <v>1.8</v>
      </c>
      <c r="T13" s="86">
        <v>2.14</v>
      </c>
      <c r="U13" s="88">
        <v>13.964648643625701</v>
      </c>
      <c r="V13" s="89">
        <v>4.5199999999999996</v>
      </c>
      <c r="W13" s="85">
        <v>24.274049065498598</v>
      </c>
      <c r="X13" s="88"/>
      <c r="Y13" s="85">
        <v>49.28</v>
      </c>
      <c r="Z13" s="88"/>
      <c r="AA13" s="85">
        <v>0.08</v>
      </c>
      <c r="AB13" s="91">
        <v>0.08</v>
      </c>
      <c r="AC13" s="86">
        <v>0.08</v>
      </c>
      <c r="AD13" s="86">
        <v>0.09</v>
      </c>
      <c r="AE13" s="86">
        <v>0</v>
      </c>
      <c r="AF13" s="88">
        <v>1.3150999557600001</v>
      </c>
      <c r="AG13" s="85">
        <v>1.1122899993799999</v>
      </c>
      <c r="AH13" s="86">
        <v>0.242503</v>
      </c>
      <c r="AI13" s="88">
        <v>0.19561699989100001</v>
      </c>
      <c r="AJ13" s="149">
        <v>1.87</v>
      </c>
      <c r="AK13" s="150">
        <v>13</v>
      </c>
    </row>
    <row r="14" spans="1:37" x14ac:dyDescent="0.2">
      <c r="A14" s="148" t="s">
        <v>364</v>
      </c>
      <c r="B14" s="66" t="s">
        <v>365</v>
      </c>
      <c r="C14" s="67">
        <v>63</v>
      </c>
      <c r="D14" s="84" t="s">
        <v>343</v>
      </c>
      <c r="E14" s="85">
        <v>22.946120479842499</v>
      </c>
      <c r="F14" s="91">
        <v>22.281956147846898</v>
      </c>
      <c r="G14" s="86">
        <v>22.889331184354301</v>
      </c>
      <c r="H14" s="86">
        <v>22.225166852358701</v>
      </c>
      <c r="I14" s="86">
        <v>18.73</v>
      </c>
      <c r="J14" s="86">
        <v>29.49</v>
      </c>
      <c r="K14" s="87">
        <v>0</v>
      </c>
      <c r="L14" s="85">
        <v>4.2000000073599999</v>
      </c>
      <c r="M14" s="86">
        <v>0</v>
      </c>
      <c r="N14" s="86">
        <v>44.032754515360899</v>
      </c>
      <c r="O14" s="86">
        <v>81.652490886998805</v>
      </c>
      <c r="P14" s="86">
        <v>0.11799999999999999</v>
      </c>
      <c r="Q14" s="88">
        <v>0.12620000000000001</v>
      </c>
      <c r="R14" s="85">
        <v>0</v>
      </c>
      <c r="S14" s="86">
        <v>0</v>
      </c>
      <c r="T14" s="86">
        <v>0.18</v>
      </c>
      <c r="U14" s="88">
        <v>1.5744156111069001</v>
      </c>
      <c r="V14" s="89">
        <v>4.7699999999999996</v>
      </c>
      <c r="W14" s="85">
        <v>25.787778532357201</v>
      </c>
      <c r="X14" s="88"/>
      <c r="Y14" s="85">
        <v>80.580000000000013</v>
      </c>
      <c r="Z14" s="88"/>
      <c r="AA14" s="85">
        <v>0</v>
      </c>
      <c r="AB14" s="91">
        <v>0</v>
      </c>
      <c r="AC14" s="86">
        <v>0</v>
      </c>
      <c r="AD14" s="86">
        <v>0</v>
      </c>
      <c r="AE14" s="86">
        <v>0</v>
      </c>
      <c r="AF14" s="88">
        <v>3.2067999895899999</v>
      </c>
      <c r="AG14" s="85">
        <v>0.16734999962899999</v>
      </c>
      <c r="AH14" s="86">
        <v>2.6527999999999999E-2</v>
      </c>
      <c r="AI14" s="88">
        <v>0</v>
      </c>
      <c r="AJ14" s="149">
        <v>2.62</v>
      </c>
      <c r="AK14" s="150">
        <v>11</v>
      </c>
    </row>
    <row r="15" spans="1:37" x14ac:dyDescent="0.2">
      <c r="A15" s="148" t="s">
        <v>366</v>
      </c>
      <c r="B15" s="66" t="s">
        <v>367</v>
      </c>
      <c r="C15" s="67">
        <v>63</v>
      </c>
      <c r="D15" s="84" t="s">
        <v>343</v>
      </c>
      <c r="E15" s="85">
        <v>31.428825043642899</v>
      </c>
      <c r="F15" s="91">
        <v>30.0332376640925</v>
      </c>
      <c r="G15" s="86">
        <v>31.0343127102011</v>
      </c>
      <c r="H15" s="86">
        <v>29.638725330650701</v>
      </c>
      <c r="I15" s="86">
        <v>18.95</v>
      </c>
      <c r="J15" s="86">
        <v>25.71</v>
      </c>
      <c r="K15" s="87">
        <v>0</v>
      </c>
      <c r="L15" s="85">
        <v>2.949999998</v>
      </c>
      <c r="M15" s="86">
        <v>0</v>
      </c>
      <c r="N15" s="86">
        <v>20.931766646052399</v>
      </c>
      <c r="O15" s="86">
        <v>52.3393429930317</v>
      </c>
      <c r="P15" s="86">
        <v>0.42099999999999999</v>
      </c>
      <c r="Q15" s="88">
        <v>0.48220000000000002</v>
      </c>
      <c r="R15" s="85">
        <v>0</v>
      </c>
      <c r="S15" s="86">
        <v>0</v>
      </c>
      <c r="T15" s="86">
        <v>0.77</v>
      </c>
      <c r="U15" s="88">
        <v>7.1288378652937601</v>
      </c>
      <c r="V15" s="89">
        <v>4.2300000000000004</v>
      </c>
      <c r="W15" s="85">
        <v>24.792402186358601</v>
      </c>
      <c r="X15" s="88"/>
      <c r="Y15" s="85">
        <v>68.699999999999989</v>
      </c>
      <c r="Z15" s="88"/>
      <c r="AA15" s="85">
        <v>0.01</v>
      </c>
      <c r="AB15" s="91">
        <v>0.01</v>
      </c>
      <c r="AC15" s="86">
        <v>0</v>
      </c>
      <c r="AD15" s="86">
        <v>0</v>
      </c>
      <c r="AE15" s="86">
        <v>0</v>
      </c>
      <c r="AF15" s="88">
        <v>0.30009999850899999</v>
      </c>
      <c r="AG15" s="85">
        <v>0.98214999854700002</v>
      </c>
      <c r="AH15" s="86">
        <v>7.5075000000000003E-2</v>
      </c>
      <c r="AI15" s="88">
        <v>1.18519999825E-2</v>
      </c>
      <c r="AJ15" s="149">
        <v>1.43</v>
      </c>
      <c r="AK15" s="150">
        <v>1</v>
      </c>
    </row>
    <row r="16" spans="1:37" x14ac:dyDescent="0.2">
      <c r="A16" s="148" t="s">
        <v>368</v>
      </c>
      <c r="B16" s="66" t="s">
        <v>369</v>
      </c>
      <c r="C16" s="67">
        <v>63</v>
      </c>
      <c r="D16" s="84" t="s">
        <v>343</v>
      </c>
      <c r="E16" s="85">
        <v>28.1482078708556</v>
      </c>
      <c r="F16" s="91">
        <v>26.372651777795699</v>
      </c>
      <c r="G16" s="86">
        <v>28.1482078708556</v>
      </c>
      <c r="H16" s="86">
        <v>26.372651777795699</v>
      </c>
      <c r="I16" s="86">
        <v>0</v>
      </c>
      <c r="J16" s="86">
        <v>0</v>
      </c>
      <c r="K16" s="87">
        <v>0</v>
      </c>
      <c r="L16" s="85"/>
      <c r="M16" s="86">
        <v>0</v>
      </c>
      <c r="N16" s="86"/>
      <c r="O16" s="86">
        <v>99.873120842785198</v>
      </c>
      <c r="P16" s="86">
        <v>0</v>
      </c>
      <c r="Q16" s="88">
        <v>0</v>
      </c>
      <c r="R16" s="85">
        <v>0</v>
      </c>
      <c r="S16" s="86"/>
      <c r="T16" s="86">
        <v>0</v>
      </c>
      <c r="U16" s="88">
        <v>0</v>
      </c>
      <c r="V16" s="89"/>
      <c r="W16" s="85"/>
      <c r="X16" s="88"/>
      <c r="Y16" s="85">
        <v>100</v>
      </c>
      <c r="Z16" s="88"/>
      <c r="AA16" s="85">
        <v>0</v>
      </c>
      <c r="AB16" s="91">
        <v>0.18</v>
      </c>
      <c r="AC16" s="86">
        <v>0</v>
      </c>
      <c r="AD16" s="86">
        <v>0.18</v>
      </c>
      <c r="AE16" s="86">
        <v>0</v>
      </c>
      <c r="AF16" s="88">
        <v>0</v>
      </c>
      <c r="AG16" s="85">
        <v>0</v>
      </c>
      <c r="AH16" s="86">
        <v>0</v>
      </c>
      <c r="AI16" s="88">
        <v>0</v>
      </c>
      <c r="AJ16" s="149">
        <v>1.41</v>
      </c>
      <c r="AK16" s="150">
        <v>0</v>
      </c>
    </row>
    <row r="17" spans="1:37" x14ac:dyDescent="0.2">
      <c r="A17" s="148" t="s">
        <v>370</v>
      </c>
      <c r="B17" s="66" t="s">
        <v>371</v>
      </c>
      <c r="C17" s="67">
        <v>63</v>
      </c>
      <c r="D17" s="84" t="s">
        <v>343</v>
      </c>
      <c r="E17" s="85">
        <v>53.167669139921799</v>
      </c>
      <c r="F17" s="91">
        <v>50.533432848926601</v>
      </c>
      <c r="G17" s="86">
        <v>53.167669139921799</v>
      </c>
      <c r="H17" s="86">
        <v>50.533432848926601</v>
      </c>
      <c r="I17" s="86">
        <v>0</v>
      </c>
      <c r="J17" s="86">
        <v>0</v>
      </c>
      <c r="K17" s="87">
        <v>0</v>
      </c>
      <c r="L17" s="85"/>
      <c r="M17" s="86">
        <v>0</v>
      </c>
      <c r="N17" s="86"/>
      <c r="O17" s="86">
        <v>99.875702053217907</v>
      </c>
      <c r="P17" s="86">
        <v>0</v>
      </c>
      <c r="Q17" s="88">
        <v>0</v>
      </c>
      <c r="R17" s="85">
        <v>0</v>
      </c>
      <c r="S17" s="86"/>
      <c r="T17" s="86">
        <v>0</v>
      </c>
      <c r="U17" s="88">
        <v>0</v>
      </c>
      <c r="V17" s="89"/>
      <c r="W17" s="85"/>
      <c r="X17" s="88"/>
      <c r="Y17" s="85">
        <v>100</v>
      </c>
      <c r="Z17" s="88"/>
      <c r="AA17" s="85">
        <v>0</v>
      </c>
      <c r="AB17" s="91">
        <v>0.36</v>
      </c>
      <c r="AC17" s="86">
        <v>0</v>
      </c>
      <c r="AD17" s="86">
        <v>0.36</v>
      </c>
      <c r="AE17" s="86">
        <v>0</v>
      </c>
      <c r="AF17" s="88">
        <v>0</v>
      </c>
      <c r="AG17" s="85">
        <v>0</v>
      </c>
      <c r="AH17" s="86">
        <v>0</v>
      </c>
      <c r="AI17" s="88">
        <v>0</v>
      </c>
      <c r="AJ17" s="149">
        <v>1.9</v>
      </c>
      <c r="AK17" s="150">
        <v>0</v>
      </c>
    </row>
    <row r="18" spans="1:37" x14ac:dyDescent="0.2">
      <c r="A18" s="148" t="s">
        <v>372</v>
      </c>
      <c r="B18" s="66" t="s">
        <v>373</v>
      </c>
      <c r="C18" s="67">
        <v>63</v>
      </c>
      <c r="D18" s="84" t="s">
        <v>343</v>
      </c>
      <c r="E18" s="85">
        <v>31.715387374462001</v>
      </c>
      <c r="F18" s="91">
        <v>30.062769010042999</v>
      </c>
      <c r="G18" s="86">
        <v>31.488522238163601</v>
      </c>
      <c r="H18" s="86">
        <v>29.835903873744599</v>
      </c>
      <c r="I18" s="86">
        <v>8.24</v>
      </c>
      <c r="J18" s="86">
        <v>23.5</v>
      </c>
      <c r="K18" s="87">
        <v>0</v>
      </c>
      <c r="L18" s="85">
        <v>4.6100000007300004</v>
      </c>
      <c r="M18" s="86">
        <v>0</v>
      </c>
      <c r="N18" s="86">
        <v>26.969139340553301</v>
      </c>
      <c r="O18" s="86">
        <v>65.381728500964996</v>
      </c>
      <c r="P18" s="86">
        <v>0.82399999999999995</v>
      </c>
      <c r="Q18" s="88">
        <v>1.0462</v>
      </c>
      <c r="R18" s="85">
        <v>0</v>
      </c>
      <c r="S18" s="86">
        <v>0</v>
      </c>
      <c r="T18" s="86">
        <v>0.71</v>
      </c>
      <c r="U18" s="88">
        <v>5.0690459110473496</v>
      </c>
      <c r="V18" s="89">
        <v>4.08</v>
      </c>
      <c r="W18" s="85">
        <v>22.605924503110099</v>
      </c>
      <c r="X18" s="88"/>
      <c r="Y18" s="85">
        <v>42.06</v>
      </c>
      <c r="Z18" s="88"/>
      <c r="AA18" s="85">
        <v>0</v>
      </c>
      <c r="AB18" s="91">
        <v>0</v>
      </c>
      <c r="AC18" s="86">
        <v>0</v>
      </c>
      <c r="AD18" s="86">
        <v>0</v>
      </c>
      <c r="AE18" s="86">
        <v>0</v>
      </c>
      <c r="AF18" s="88">
        <v>13.1916999838</v>
      </c>
      <c r="AG18" s="85">
        <v>0.45170000076900002</v>
      </c>
      <c r="AH18" s="86">
        <v>4.8388E-2</v>
      </c>
      <c r="AI18" s="88">
        <v>0</v>
      </c>
      <c r="AJ18" s="149">
        <v>1.26</v>
      </c>
      <c r="AK18" s="150">
        <v>0</v>
      </c>
    </row>
    <row r="19" spans="1:37" x14ac:dyDescent="0.2">
      <c r="A19" s="148" t="s">
        <v>374</v>
      </c>
      <c r="B19" s="66" t="s">
        <v>375</v>
      </c>
      <c r="C19" s="67">
        <v>63</v>
      </c>
      <c r="D19" s="84" t="s">
        <v>343</v>
      </c>
      <c r="E19" s="85">
        <v>1.0530007373702901</v>
      </c>
      <c r="F19" s="91">
        <v>4.6760066902865001E-2</v>
      </c>
      <c r="G19" s="86">
        <v>1.0530007373702901</v>
      </c>
      <c r="H19" s="86">
        <v>4.6760066902865001E-2</v>
      </c>
      <c r="I19" s="86">
        <v>0</v>
      </c>
      <c r="J19" s="86">
        <v>0</v>
      </c>
      <c r="K19" s="87">
        <v>0</v>
      </c>
      <c r="L19" s="85">
        <v>0.30000000069100002</v>
      </c>
      <c r="M19" s="86">
        <v>0</v>
      </c>
      <c r="N19" s="86"/>
      <c r="O19" s="86"/>
      <c r="P19" s="86">
        <v>2.7E-2</v>
      </c>
      <c r="Q19" s="88">
        <v>0</v>
      </c>
      <c r="R19" s="85">
        <v>0</v>
      </c>
      <c r="S19" s="86">
        <v>0</v>
      </c>
      <c r="T19" s="86">
        <v>0</v>
      </c>
      <c r="U19" s="88">
        <v>2.33800334514325E-2</v>
      </c>
      <c r="V19" s="89">
        <v>5</v>
      </c>
      <c r="W19" s="85"/>
      <c r="X19" s="88"/>
      <c r="Y19" s="85">
        <v>100</v>
      </c>
      <c r="Z19" s="88"/>
      <c r="AA19" s="85">
        <v>0</v>
      </c>
      <c r="AB19" s="91">
        <v>0</v>
      </c>
      <c r="AC19" s="86">
        <v>0</v>
      </c>
      <c r="AD19" s="86">
        <v>0</v>
      </c>
      <c r="AE19" s="86">
        <v>0</v>
      </c>
      <c r="AF19" s="88">
        <v>1.8812999768700001</v>
      </c>
      <c r="AG19" s="85">
        <v>0</v>
      </c>
      <c r="AH19" s="86">
        <v>0</v>
      </c>
      <c r="AI19" s="88">
        <v>0</v>
      </c>
      <c r="AJ19" s="149"/>
      <c r="AK19" s="150">
        <v>0</v>
      </c>
    </row>
    <row r="20" spans="1:37" x14ac:dyDescent="0.2">
      <c r="A20" s="148" t="s">
        <v>376</v>
      </c>
      <c r="B20" s="66" t="s">
        <v>377</v>
      </c>
      <c r="C20" s="67">
        <v>63</v>
      </c>
      <c r="D20" s="84" t="s">
        <v>343</v>
      </c>
      <c r="E20" s="85">
        <v>1.0756381365658301</v>
      </c>
      <c r="F20" s="91">
        <v>4.0210771460404998E-2</v>
      </c>
      <c r="G20" s="86">
        <v>1.0756381365658301</v>
      </c>
      <c r="H20" s="86">
        <v>4.0210771460404998E-2</v>
      </c>
      <c r="I20" s="86">
        <v>0</v>
      </c>
      <c r="J20" s="86">
        <v>0</v>
      </c>
      <c r="K20" s="87">
        <v>0</v>
      </c>
      <c r="L20" s="85"/>
      <c r="M20" s="86">
        <v>0</v>
      </c>
      <c r="N20" s="86"/>
      <c r="O20" s="86"/>
      <c r="P20" s="86">
        <v>0</v>
      </c>
      <c r="Q20" s="88">
        <v>0</v>
      </c>
      <c r="R20" s="85">
        <v>0</v>
      </c>
      <c r="S20" s="86"/>
      <c r="T20" s="86">
        <v>0</v>
      </c>
      <c r="U20" s="88">
        <v>0</v>
      </c>
      <c r="V20" s="89"/>
      <c r="W20" s="85"/>
      <c r="X20" s="88"/>
      <c r="Y20" s="85">
        <v>100</v>
      </c>
      <c r="Z20" s="88"/>
      <c r="AA20" s="85">
        <v>0</v>
      </c>
      <c r="AB20" s="91">
        <v>0</v>
      </c>
      <c r="AC20" s="86">
        <v>0</v>
      </c>
      <c r="AD20" s="86">
        <v>0</v>
      </c>
      <c r="AE20" s="86">
        <v>0</v>
      </c>
      <c r="AF20" s="88">
        <v>0</v>
      </c>
      <c r="AG20" s="85">
        <v>0</v>
      </c>
      <c r="AH20" s="86">
        <v>0</v>
      </c>
      <c r="AI20" s="88">
        <v>0</v>
      </c>
      <c r="AJ20" s="149"/>
      <c r="AK20" s="150">
        <v>0</v>
      </c>
    </row>
    <row r="21" spans="1:37" x14ac:dyDescent="0.2">
      <c r="A21" s="148" t="s">
        <v>378</v>
      </c>
      <c r="B21" s="66" t="s">
        <v>379</v>
      </c>
      <c r="C21" s="67"/>
      <c r="D21" s="84" t="s">
        <v>343</v>
      </c>
      <c r="E21" s="85">
        <v>0</v>
      </c>
      <c r="F21" s="91">
        <v>0</v>
      </c>
      <c r="G21" s="86">
        <v>0</v>
      </c>
      <c r="H21" s="86">
        <v>0</v>
      </c>
      <c r="I21" s="86">
        <v>0</v>
      </c>
      <c r="J21" s="86">
        <v>0</v>
      </c>
      <c r="K21" s="87">
        <v>0</v>
      </c>
      <c r="L21" s="85">
        <v>0</v>
      </c>
      <c r="M21" s="86">
        <v>0</v>
      </c>
      <c r="N21" s="86"/>
      <c r="O21" s="86"/>
      <c r="P21" s="86">
        <v>0</v>
      </c>
      <c r="Q21" s="88">
        <v>0</v>
      </c>
      <c r="R21" s="85">
        <v>0</v>
      </c>
      <c r="S21" s="86"/>
      <c r="T21" s="86">
        <v>0</v>
      </c>
      <c r="U21" s="88">
        <v>0</v>
      </c>
      <c r="V21" s="89"/>
      <c r="W21" s="85"/>
      <c r="X21" s="88"/>
      <c r="Y21" s="85"/>
      <c r="Z21" s="88"/>
      <c r="AA21" s="85">
        <v>0</v>
      </c>
      <c r="AB21" s="91">
        <v>0</v>
      </c>
      <c r="AC21" s="86">
        <v>0</v>
      </c>
      <c r="AD21" s="86">
        <v>0</v>
      </c>
      <c r="AE21" s="86">
        <v>0</v>
      </c>
      <c r="AF21" s="88">
        <v>0</v>
      </c>
      <c r="AG21" s="85">
        <v>0</v>
      </c>
      <c r="AH21" s="86">
        <v>0</v>
      </c>
      <c r="AI21" s="88">
        <v>0</v>
      </c>
      <c r="AJ21" s="149"/>
      <c r="AK21" s="150">
        <v>0</v>
      </c>
    </row>
    <row r="22" spans="1:37" x14ac:dyDescent="0.2">
      <c r="A22" s="148" t="s">
        <v>380</v>
      </c>
      <c r="B22" s="66" t="s">
        <v>381</v>
      </c>
      <c r="C22" s="67">
        <v>63</v>
      </c>
      <c r="D22" s="84" t="s">
        <v>343</v>
      </c>
      <c r="E22" s="85">
        <v>1.52864956069352</v>
      </c>
      <c r="F22" s="91">
        <v>0.38144132905984401</v>
      </c>
      <c r="G22" s="86">
        <v>1.52720743846645</v>
      </c>
      <c r="H22" s="86">
        <v>0.38144132905984401</v>
      </c>
      <c r="I22" s="86">
        <v>0</v>
      </c>
      <c r="J22" s="86">
        <v>0</v>
      </c>
      <c r="K22" s="87">
        <v>0</v>
      </c>
      <c r="L22" s="85">
        <v>0.49000000054300002</v>
      </c>
      <c r="M22" s="86">
        <v>0</v>
      </c>
      <c r="N22" s="86"/>
      <c r="O22" s="86"/>
      <c r="P22" s="86">
        <v>4.0000000000000001E-3</v>
      </c>
      <c r="Q22" s="88">
        <v>0</v>
      </c>
      <c r="R22" s="85">
        <v>0</v>
      </c>
      <c r="S22" s="86"/>
      <c r="T22" s="86">
        <v>0</v>
      </c>
      <c r="U22" s="88">
        <v>9.0132639191834694E-3</v>
      </c>
      <c r="V22" s="89"/>
      <c r="W22" s="85"/>
      <c r="X22" s="88"/>
      <c r="Y22" s="85">
        <v>100</v>
      </c>
      <c r="Z22" s="88">
        <v>-100</v>
      </c>
      <c r="AA22" s="85">
        <v>0</v>
      </c>
      <c r="AB22" s="91">
        <v>0</v>
      </c>
      <c r="AC22" s="86">
        <v>0</v>
      </c>
      <c r="AD22" s="86">
        <v>0</v>
      </c>
      <c r="AE22" s="86">
        <v>0</v>
      </c>
      <c r="AF22" s="88">
        <v>0.85490000342700001</v>
      </c>
      <c r="AG22" s="85">
        <v>0</v>
      </c>
      <c r="AH22" s="86">
        <v>0</v>
      </c>
      <c r="AI22" s="88">
        <v>0</v>
      </c>
      <c r="AJ22" s="149">
        <v>1.17</v>
      </c>
      <c r="AK22" s="150">
        <v>0</v>
      </c>
    </row>
    <row r="23" spans="1:37" x14ac:dyDescent="0.2">
      <c r="A23" s="148" t="s">
        <v>382</v>
      </c>
      <c r="B23" s="66" t="s">
        <v>383</v>
      </c>
      <c r="C23" s="67">
        <v>63</v>
      </c>
      <c r="D23" s="84" t="s">
        <v>343</v>
      </c>
      <c r="E23" s="85">
        <v>9.3510718286301806</v>
      </c>
      <c r="F23" s="91">
        <v>6.7516764105632996</v>
      </c>
      <c r="G23" s="86">
        <v>8.8201445472540598</v>
      </c>
      <c r="H23" s="86">
        <v>6.2222836010986802</v>
      </c>
      <c r="I23" s="86">
        <v>489.44</v>
      </c>
      <c r="J23" s="86">
        <v>1262.71</v>
      </c>
      <c r="K23" s="87">
        <v>0</v>
      </c>
      <c r="L23" s="85">
        <v>2.6499999979800002</v>
      </c>
      <c r="M23" s="86">
        <v>0</v>
      </c>
      <c r="N23" s="86">
        <v>24.236641221374001</v>
      </c>
      <c r="O23" s="86">
        <v>16.733646857631499</v>
      </c>
      <c r="P23" s="86">
        <v>7.5250000000000004</v>
      </c>
      <c r="Q23" s="88">
        <v>3.4099999999999998E-2</v>
      </c>
      <c r="R23" s="85">
        <v>0</v>
      </c>
      <c r="S23" s="86">
        <v>1.7</v>
      </c>
      <c r="T23" s="86">
        <v>1.26</v>
      </c>
      <c r="U23" s="88">
        <v>2.8341696205250999</v>
      </c>
      <c r="V23" s="89">
        <v>3.54</v>
      </c>
      <c r="W23" s="85">
        <v>28.7765181283213</v>
      </c>
      <c r="X23" s="88"/>
      <c r="Y23" s="85">
        <v>-100</v>
      </c>
      <c r="Z23" s="88">
        <v>-100</v>
      </c>
      <c r="AA23" s="85">
        <v>0.19</v>
      </c>
      <c r="AB23" s="91">
        <v>0.18</v>
      </c>
      <c r="AC23" s="86">
        <v>0.17</v>
      </c>
      <c r="AD23" s="86">
        <v>0.15</v>
      </c>
      <c r="AE23" s="86">
        <v>3.4</v>
      </c>
      <c r="AF23" s="88">
        <v>9.5473003314699998</v>
      </c>
      <c r="AG23" s="85">
        <v>7.4819999262999998E-3</v>
      </c>
      <c r="AH23" s="86">
        <v>1.286961</v>
      </c>
      <c r="AI23" s="88">
        <v>2.34599997689E-3</v>
      </c>
      <c r="AJ23" s="149">
        <v>1.1599999999999999</v>
      </c>
      <c r="AK23" s="150">
        <v>0</v>
      </c>
    </row>
    <row r="24" spans="1:37" x14ac:dyDescent="0.2">
      <c r="A24" s="148" t="s">
        <v>384</v>
      </c>
      <c r="B24" s="66" t="s">
        <v>385</v>
      </c>
      <c r="C24" s="67"/>
      <c r="D24" s="84" t="s">
        <v>343</v>
      </c>
      <c r="E24" s="85">
        <v>0</v>
      </c>
      <c r="F24" s="91">
        <v>0</v>
      </c>
      <c r="G24" s="86">
        <v>0</v>
      </c>
      <c r="H24" s="86">
        <v>0</v>
      </c>
      <c r="I24" s="86">
        <v>0</v>
      </c>
      <c r="J24" s="86">
        <v>0</v>
      </c>
      <c r="K24" s="87">
        <v>0</v>
      </c>
      <c r="L24" s="85">
        <v>0</v>
      </c>
      <c r="M24" s="86">
        <v>0</v>
      </c>
      <c r="N24" s="86"/>
      <c r="O24" s="86"/>
      <c r="P24" s="86">
        <v>0</v>
      </c>
      <c r="Q24" s="88">
        <v>0</v>
      </c>
      <c r="R24" s="85">
        <v>0</v>
      </c>
      <c r="S24" s="86"/>
      <c r="T24" s="86">
        <v>0</v>
      </c>
      <c r="U24" s="88">
        <v>0</v>
      </c>
      <c r="V24" s="89"/>
      <c r="W24" s="85"/>
      <c r="X24" s="88"/>
      <c r="Y24" s="85"/>
      <c r="Z24" s="88">
        <v>-100</v>
      </c>
      <c r="AA24" s="85">
        <v>0</v>
      </c>
      <c r="AB24" s="91">
        <v>0</v>
      </c>
      <c r="AC24" s="86">
        <v>0</v>
      </c>
      <c r="AD24" s="86">
        <v>0</v>
      </c>
      <c r="AE24" s="86">
        <v>0</v>
      </c>
      <c r="AF24" s="88">
        <v>0</v>
      </c>
      <c r="AG24" s="85">
        <v>0</v>
      </c>
      <c r="AH24" s="86">
        <v>0</v>
      </c>
      <c r="AI24" s="88">
        <v>0</v>
      </c>
      <c r="AJ24" s="149"/>
      <c r="AK24" s="150">
        <v>0</v>
      </c>
    </row>
    <row r="25" spans="1:37" x14ac:dyDescent="0.2">
      <c r="A25" s="148" t="s">
        <v>386</v>
      </c>
      <c r="B25" s="66" t="s">
        <v>387</v>
      </c>
      <c r="C25" s="67">
        <v>67</v>
      </c>
      <c r="D25" s="84" t="s">
        <v>343</v>
      </c>
      <c r="E25" s="85">
        <v>91.681446055687601</v>
      </c>
      <c r="F25" s="91">
        <v>91.556805016390001</v>
      </c>
      <c r="G25" s="86">
        <v>15.4944735151518</v>
      </c>
      <c r="H25" s="86">
        <v>15.4598815086507</v>
      </c>
      <c r="I25" s="86">
        <v>3.82</v>
      </c>
      <c r="J25" s="86">
        <v>1.45</v>
      </c>
      <c r="K25" s="87">
        <v>0</v>
      </c>
      <c r="L25" s="85">
        <v>8.2402956611500004E-8</v>
      </c>
      <c r="M25" s="86">
        <v>0</v>
      </c>
      <c r="N25" s="86">
        <v>91.475999933952394</v>
      </c>
      <c r="O25" s="86">
        <v>21.8129393851038</v>
      </c>
      <c r="P25" s="86">
        <v>4.9000000000000002E-2</v>
      </c>
      <c r="Q25" s="88">
        <v>1.5435000000000001</v>
      </c>
      <c r="R25" s="85">
        <v>0</v>
      </c>
      <c r="S25" s="86">
        <v>0</v>
      </c>
      <c r="T25" s="86">
        <v>2.4500000000000002</v>
      </c>
      <c r="U25" s="88">
        <v>1.9217781389500501E-2</v>
      </c>
      <c r="V25" s="89">
        <v>4.74</v>
      </c>
      <c r="W25" s="85">
        <v>72.359692051049393</v>
      </c>
      <c r="X25" s="88">
        <v>82.8</v>
      </c>
      <c r="Y25" s="85">
        <v>100</v>
      </c>
      <c r="Z25" s="88"/>
      <c r="AA25" s="85">
        <v>0</v>
      </c>
      <c r="AB25" s="91">
        <v>0</v>
      </c>
      <c r="AC25" s="86">
        <v>0</v>
      </c>
      <c r="AD25" s="86">
        <v>0</v>
      </c>
      <c r="AE25" s="86">
        <v>0</v>
      </c>
      <c r="AF25" s="88">
        <v>0.76700044323899996</v>
      </c>
      <c r="AG25" s="85">
        <v>0</v>
      </c>
      <c r="AH25" s="86">
        <v>1.8832999999999999E-2</v>
      </c>
      <c r="AI25" s="88">
        <v>0.83999980168800004</v>
      </c>
      <c r="AJ25" s="149">
        <v>1.01</v>
      </c>
      <c r="AK25" s="150">
        <v>0</v>
      </c>
    </row>
    <row r="26" spans="1:37" x14ac:dyDescent="0.2">
      <c r="A26" s="148" t="s">
        <v>388</v>
      </c>
      <c r="B26" s="66" t="s">
        <v>389</v>
      </c>
      <c r="C26" s="67">
        <v>67</v>
      </c>
      <c r="D26" s="84" t="s">
        <v>343</v>
      </c>
      <c r="E26" s="85">
        <v>41.708875956140503</v>
      </c>
      <c r="F26" s="91">
        <v>41.5956826471227</v>
      </c>
      <c r="G26" s="86">
        <v>2.9590331690696399</v>
      </c>
      <c r="H26" s="86">
        <v>2.9533163352808698</v>
      </c>
      <c r="I26" s="86">
        <v>14.73</v>
      </c>
      <c r="J26" s="86">
        <v>3.35</v>
      </c>
      <c r="K26" s="87">
        <v>0</v>
      </c>
      <c r="L26" s="85">
        <v>1.59239133979E-9</v>
      </c>
      <c r="M26" s="86">
        <v>0</v>
      </c>
      <c r="N26" s="86">
        <v>41.304721030042899</v>
      </c>
      <c r="O26" s="86">
        <v>6.8618438111401803</v>
      </c>
      <c r="P26" s="86">
        <v>0.107</v>
      </c>
      <c r="Q26" s="88">
        <v>1.6896</v>
      </c>
      <c r="R26" s="85">
        <v>0</v>
      </c>
      <c r="S26" s="86">
        <v>0</v>
      </c>
      <c r="T26" s="86">
        <v>4.96</v>
      </c>
      <c r="U26" s="88">
        <v>6.86020054652931E-3</v>
      </c>
      <c r="V26" s="89">
        <v>3.96</v>
      </c>
      <c r="W26" s="85">
        <v>69.467998473404506</v>
      </c>
      <c r="X26" s="88">
        <v>75.599999999999994</v>
      </c>
      <c r="Y26" s="85">
        <v>-100</v>
      </c>
      <c r="Z26" s="88"/>
      <c r="AA26" s="85">
        <v>0</v>
      </c>
      <c r="AB26" s="91">
        <v>0</v>
      </c>
      <c r="AC26" s="86">
        <v>0</v>
      </c>
      <c r="AD26" s="86">
        <v>0</v>
      </c>
      <c r="AE26" s="86">
        <v>0</v>
      </c>
      <c r="AF26" s="88">
        <v>0.31270004557800002</v>
      </c>
      <c r="AG26" s="85">
        <v>0</v>
      </c>
      <c r="AH26" s="86">
        <v>1.9428999999999998E-2</v>
      </c>
      <c r="AI26" s="88">
        <v>1.1199999858</v>
      </c>
      <c r="AJ26" s="149">
        <v>1.01</v>
      </c>
      <c r="AK26" s="150">
        <v>0</v>
      </c>
    </row>
    <row r="27" spans="1:37" x14ac:dyDescent="0.2">
      <c r="A27" s="148" t="s">
        <v>390</v>
      </c>
      <c r="B27" s="66" t="s">
        <v>391</v>
      </c>
      <c r="C27" s="67">
        <v>67</v>
      </c>
      <c r="D27" s="84" t="s">
        <v>343</v>
      </c>
      <c r="E27" s="85">
        <v>71.517867520760404</v>
      </c>
      <c r="F27" s="91">
        <v>71.450710955560396</v>
      </c>
      <c r="G27" s="86">
        <v>4.7035425088142997</v>
      </c>
      <c r="H27" s="86">
        <v>4.7035425088142997</v>
      </c>
      <c r="I27" s="86">
        <v>49.06</v>
      </c>
      <c r="J27" s="86">
        <v>7.95</v>
      </c>
      <c r="K27" s="87">
        <v>0</v>
      </c>
      <c r="L27" s="85">
        <v>0</v>
      </c>
      <c r="M27" s="86">
        <v>0</v>
      </c>
      <c r="N27" s="86">
        <v>71.115506942828304</v>
      </c>
      <c r="O27" s="86">
        <v>17.353564802544401</v>
      </c>
      <c r="P27" s="86">
        <v>0.30399999999999999</v>
      </c>
      <c r="Q27" s="88">
        <v>1.2054</v>
      </c>
      <c r="R27" s="85">
        <v>0</v>
      </c>
      <c r="S27" s="86">
        <v>0</v>
      </c>
      <c r="T27" s="86">
        <v>6.7</v>
      </c>
      <c r="U27" s="88">
        <v>0.107192209838437</v>
      </c>
      <c r="V27" s="89">
        <v>4.3499999999999996</v>
      </c>
      <c r="W27" s="85">
        <v>75.7450500151228</v>
      </c>
      <c r="X27" s="88">
        <v>79.333333333300004</v>
      </c>
      <c r="Y27" s="85">
        <v>-9.519999999999996</v>
      </c>
      <c r="Z27" s="88"/>
      <c r="AA27" s="85">
        <v>0</v>
      </c>
      <c r="AB27" s="91">
        <v>0</v>
      </c>
      <c r="AC27" s="86">
        <v>0</v>
      </c>
      <c r="AD27" s="86">
        <v>0</v>
      </c>
      <c r="AE27" s="86">
        <v>0</v>
      </c>
      <c r="AF27" s="88">
        <v>2.4014076654799999E-11</v>
      </c>
      <c r="AG27" s="85">
        <v>0</v>
      </c>
      <c r="AH27" s="86">
        <v>3.9788999999999998E-2</v>
      </c>
      <c r="AI27" s="88">
        <v>0.83999987061500003</v>
      </c>
      <c r="AJ27" s="149">
        <v>1.03</v>
      </c>
      <c r="AK27" s="150">
        <v>0</v>
      </c>
    </row>
    <row r="28" spans="1:37" x14ac:dyDescent="0.2">
      <c r="A28" s="148" t="s">
        <v>392</v>
      </c>
      <c r="B28" s="66" t="s">
        <v>393</v>
      </c>
      <c r="C28" s="67">
        <v>67</v>
      </c>
      <c r="D28" s="84" t="s">
        <v>343</v>
      </c>
      <c r="E28" s="85">
        <v>78.557674389713696</v>
      </c>
      <c r="F28" s="91">
        <v>78.530166026283794</v>
      </c>
      <c r="G28" s="86">
        <v>17.3950467198495</v>
      </c>
      <c r="H28" s="86">
        <v>17.392384620162701</v>
      </c>
      <c r="I28" s="86">
        <v>25.57</v>
      </c>
      <c r="J28" s="86">
        <v>16.98</v>
      </c>
      <c r="K28" s="87">
        <v>0</v>
      </c>
      <c r="L28" s="85">
        <v>2.1695368914600001E-7</v>
      </c>
      <c r="M28" s="86">
        <v>7.7186674714480194E-2</v>
      </c>
      <c r="N28" s="86">
        <v>78.394556108625807</v>
      </c>
      <c r="O28" s="86">
        <v>19.488156924344199</v>
      </c>
      <c r="P28" s="86">
        <v>0.68300000000000005</v>
      </c>
      <c r="Q28" s="88">
        <v>4.2790999999999997</v>
      </c>
      <c r="R28" s="85">
        <v>5.7763401109057297E-2</v>
      </c>
      <c r="S28" s="86">
        <v>0</v>
      </c>
      <c r="T28" s="86">
        <v>4.9400000000000004</v>
      </c>
      <c r="U28" s="88">
        <v>0.48982634236376699</v>
      </c>
      <c r="V28" s="89">
        <v>4.3099999999999996</v>
      </c>
      <c r="W28" s="85">
        <v>62.061439429447297</v>
      </c>
      <c r="X28" s="88">
        <v>60.266666666699997</v>
      </c>
      <c r="Y28" s="85">
        <v>-99.7</v>
      </c>
      <c r="Z28" s="88"/>
      <c r="AA28" s="85">
        <v>0</v>
      </c>
      <c r="AB28" s="91">
        <v>0</v>
      </c>
      <c r="AC28" s="86">
        <v>0</v>
      </c>
      <c r="AD28" s="86">
        <v>0</v>
      </c>
      <c r="AE28" s="86">
        <v>0.12</v>
      </c>
      <c r="AF28" s="88">
        <v>2.9095995223600002</v>
      </c>
      <c r="AG28" s="85">
        <v>0</v>
      </c>
      <c r="AH28" s="86">
        <v>0.124433</v>
      </c>
      <c r="AI28" s="88">
        <v>1.36500622787E-3</v>
      </c>
      <c r="AJ28" s="149">
        <v>1.83</v>
      </c>
      <c r="AK28" s="150">
        <v>0</v>
      </c>
    </row>
    <row r="29" spans="1:37" x14ac:dyDescent="0.2">
      <c r="A29" s="148" t="s">
        <v>394</v>
      </c>
      <c r="B29" s="66" t="s">
        <v>395</v>
      </c>
      <c r="C29" s="67">
        <v>67</v>
      </c>
      <c r="D29" s="84" t="s">
        <v>343</v>
      </c>
      <c r="E29" s="85">
        <v>70.313018353041898</v>
      </c>
      <c r="F29" s="91">
        <v>70.313018353041898</v>
      </c>
      <c r="G29" s="86">
        <v>20.174434159131</v>
      </c>
      <c r="H29" s="86">
        <v>20.174434159131</v>
      </c>
      <c r="I29" s="86">
        <v>37.39</v>
      </c>
      <c r="J29" s="86">
        <v>46.78</v>
      </c>
      <c r="K29" s="87">
        <v>0</v>
      </c>
      <c r="L29" s="85">
        <v>1.80601506937E-7</v>
      </c>
      <c r="M29" s="86">
        <v>0.14776339917189901</v>
      </c>
      <c r="N29" s="86">
        <v>70.617895720588507</v>
      </c>
      <c r="O29" s="86">
        <v>10.965553349767699</v>
      </c>
      <c r="P29" s="86">
        <v>1.083</v>
      </c>
      <c r="Q29" s="88">
        <v>2.9964</v>
      </c>
      <c r="R29" s="85">
        <v>2.47005063603804E-2</v>
      </c>
      <c r="S29" s="86">
        <v>0</v>
      </c>
      <c r="T29" s="86">
        <v>3.71</v>
      </c>
      <c r="U29" s="88">
        <v>0.23115201455401599</v>
      </c>
      <c r="V29" s="89">
        <v>4.22</v>
      </c>
      <c r="W29" s="85">
        <v>54.112493651321699</v>
      </c>
      <c r="X29" s="88">
        <v>60.9666666667</v>
      </c>
      <c r="Y29" s="85">
        <v>63.16</v>
      </c>
      <c r="Z29" s="88"/>
      <c r="AA29" s="85">
        <v>0.19</v>
      </c>
      <c r="AB29" s="91">
        <v>0.19</v>
      </c>
      <c r="AC29" s="86">
        <v>0</v>
      </c>
      <c r="AD29" s="86">
        <v>0</v>
      </c>
      <c r="AE29" s="86">
        <v>0.63</v>
      </c>
      <c r="AF29" s="88">
        <v>5.6851751914299998E-8</v>
      </c>
      <c r="AG29" s="85">
        <v>2.7335873263200001E-12</v>
      </c>
      <c r="AH29" s="86">
        <v>0.28361900000000001</v>
      </c>
      <c r="AI29" s="88">
        <v>2.18400419209E-3</v>
      </c>
      <c r="AJ29" s="149">
        <v>2.2400000000000002</v>
      </c>
      <c r="AK29" s="150">
        <v>0</v>
      </c>
    </row>
    <row r="30" spans="1:37" x14ac:dyDescent="0.2">
      <c r="A30" s="148" t="s">
        <v>396</v>
      </c>
      <c r="B30" s="66" t="s">
        <v>397</v>
      </c>
      <c r="C30" s="67">
        <v>67</v>
      </c>
      <c r="D30" s="84" t="s">
        <v>343</v>
      </c>
      <c r="E30" s="85">
        <v>70.565750514394693</v>
      </c>
      <c r="F30" s="91">
        <v>70.554877130764993</v>
      </c>
      <c r="G30" s="86">
        <v>16.494086552133702</v>
      </c>
      <c r="H30" s="86">
        <v>16.4840495826293</v>
      </c>
      <c r="I30" s="86">
        <v>71.34</v>
      </c>
      <c r="J30" s="86">
        <v>53.15</v>
      </c>
      <c r="K30" s="87">
        <v>0</v>
      </c>
      <c r="L30" s="85">
        <v>0</v>
      </c>
      <c r="M30" s="86">
        <v>1.8215579981823899E-2</v>
      </c>
      <c r="N30" s="86">
        <v>70.241309483631497</v>
      </c>
      <c r="O30" s="86">
        <v>13.8505280259951</v>
      </c>
      <c r="P30" s="86">
        <v>1.103</v>
      </c>
      <c r="Q30" s="88">
        <v>4.3308</v>
      </c>
      <c r="R30" s="85">
        <v>2.1258503401360498E-2</v>
      </c>
      <c r="S30" s="86">
        <v>0</v>
      </c>
      <c r="T30" s="86">
        <v>4.8899999999999997</v>
      </c>
      <c r="U30" s="88">
        <v>0.31281888288529403</v>
      </c>
      <c r="V30" s="89">
        <v>4.13</v>
      </c>
      <c r="W30" s="85">
        <v>52.543048477662502</v>
      </c>
      <c r="X30" s="88">
        <v>55.9</v>
      </c>
      <c r="Y30" s="85">
        <v>-21.42</v>
      </c>
      <c r="Z30" s="88">
        <v>-100</v>
      </c>
      <c r="AA30" s="85">
        <v>0.09</v>
      </c>
      <c r="AB30" s="91">
        <v>0.09</v>
      </c>
      <c r="AC30" s="86">
        <v>0</v>
      </c>
      <c r="AD30" s="86">
        <v>0</v>
      </c>
      <c r="AE30" s="86">
        <v>0.15</v>
      </c>
      <c r="AF30" s="88">
        <v>9.7000002945300007E-2</v>
      </c>
      <c r="AG30" s="85">
        <v>0</v>
      </c>
      <c r="AH30" s="86">
        <v>0.40385599999999999</v>
      </c>
      <c r="AI30" s="88">
        <v>2.1839999978799998E-3</v>
      </c>
      <c r="AJ30" s="149">
        <v>1.92</v>
      </c>
      <c r="AK30" s="150">
        <v>0</v>
      </c>
    </row>
    <row r="31" spans="1:37" x14ac:dyDescent="0.2">
      <c r="A31" s="148" t="s">
        <v>398</v>
      </c>
      <c r="B31" s="66" t="s">
        <v>399</v>
      </c>
      <c r="C31" s="67">
        <v>67</v>
      </c>
      <c r="D31" s="84" t="s">
        <v>343</v>
      </c>
      <c r="E31" s="85">
        <v>84.927435494888698</v>
      </c>
      <c r="F31" s="91">
        <v>84.910657574631799</v>
      </c>
      <c r="G31" s="86">
        <v>20.072384741680001</v>
      </c>
      <c r="H31" s="86">
        <v>20.072384741680001</v>
      </c>
      <c r="I31" s="86">
        <v>21.06</v>
      </c>
      <c r="J31" s="86">
        <v>12.88</v>
      </c>
      <c r="K31" s="87">
        <v>0</v>
      </c>
      <c r="L31" s="85">
        <v>5.5968500317000004E-10</v>
      </c>
      <c r="M31" s="86">
        <v>0</v>
      </c>
      <c r="N31" s="86">
        <v>83.864419808544596</v>
      </c>
      <c r="O31" s="86">
        <v>15.703520754051301</v>
      </c>
      <c r="P31" s="86">
        <v>0.186</v>
      </c>
      <c r="Q31" s="88">
        <v>2.5034000000000001</v>
      </c>
      <c r="R31" s="85">
        <v>0</v>
      </c>
      <c r="S31" s="86">
        <v>0</v>
      </c>
      <c r="T31" s="86">
        <v>3.12</v>
      </c>
      <c r="U31" s="88">
        <v>6.7111681027767503E-2</v>
      </c>
      <c r="V31" s="89">
        <v>4.53</v>
      </c>
      <c r="W31" s="85">
        <v>62.561388428905097</v>
      </c>
      <c r="X31" s="88">
        <v>60.4666666667</v>
      </c>
      <c r="Y31" s="85">
        <v>99.960000000000008</v>
      </c>
      <c r="Z31" s="88"/>
      <c r="AA31" s="85">
        <v>0</v>
      </c>
      <c r="AB31" s="91">
        <v>0</v>
      </c>
      <c r="AC31" s="86">
        <v>0</v>
      </c>
      <c r="AD31" s="86">
        <v>0</v>
      </c>
      <c r="AE31" s="86">
        <v>0.04</v>
      </c>
      <c r="AF31" s="88">
        <v>8.7193002738499992</v>
      </c>
      <c r="AG31" s="85">
        <v>0</v>
      </c>
      <c r="AH31" s="86">
        <v>6.9638000000000005E-2</v>
      </c>
      <c r="AI31" s="88">
        <v>2.7300018166999997E-4</v>
      </c>
      <c r="AJ31" s="149">
        <v>1.94</v>
      </c>
      <c r="AK31" s="150">
        <v>0</v>
      </c>
    </row>
    <row r="32" spans="1:37" x14ac:dyDescent="0.2">
      <c r="A32" s="148" t="s">
        <v>400</v>
      </c>
      <c r="B32" s="66" t="s">
        <v>401</v>
      </c>
      <c r="C32" s="67">
        <v>67</v>
      </c>
      <c r="D32" s="84" t="s">
        <v>343</v>
      </c>
      <c r="E32" s="85">
        <v>54.2259944261464</v>
      </c>
      <c r="F32" s="91">
        <v>54.2259944261464</v>
      </c>
      <c r="G32" s="86">
        <v>11.422599442614599</v>
      </c>
      <c r="H32" s="86">
        <v>11.422599442614599</v>
      </c>
      <c r="I32" s="86">
        <v>78.92</v>
      </c>
      <c r="J32" s="86">
        <v>53.98</v>
      </c>
      <c r="K32" s="87">
        <v>0</v>
      </c>
      <c r="L32" s="85">
        <v>7.7626294891399995E-8</v>
      </c>
      <c r="M32" s="86">
        <v>3.8338488553002599E-2</v>
      </c>
      <c r="N32" s="86">
        <v>55.031992332202201</v>
      </c>
      <c r="O32" s="86">
        <v>5.8927242095364996</v>
      </c>
      <c r="P32" s="86">
        <v>1.151</v>
      </c>
      <c r="Q32" s="88">
        <v>1.9142999999999999</v>
      </c>
      <c r="R32" s="85">
        <v>9.8183603338242498E-2</v>
      </c>
      <c r="S32" s="86">
        <v>0</v>
      </c>
      <c r="T32" s="86">
        <v>4.66</v>
      </c>
      <c r="U32" s="88">
        <v>0.46997719787180098</v>
      </c>
      <c r="V32" s="89">
        <v>3.94</v>
      </c>
      <c r="W32" s="85">
        <v>46.712080036745498</v>
      </c>
      <c r="X32" s="88">
        <v>53.6</v>
      </c>
      <c r="Y32" s="85">
        <v>-37.54</v>
      </c>
      <c r="Z32" s="88">
        <v>-13.040000000000006</v>
      </c>
      <c r="AA32" s="85">
        <v>7.0000000000000007E-2</v>
      </c>
      <c r="AB32" s="91">
        <v>7.0000000000000007E-2</v>
      </c>
      <c r="AC32" s="86">
        <v>0.01</v>
      </c>
      <c r="AD32" s="86">
        <v>0.01</v>
      </c>
      <c r="AE32" s="86">
        <v>0.33</v>
      </c>
      <c r="AF32" s="88">
        <v>2.9106016706500002E-7</v>
      </c>
      <c r="AG32" s="85">
        <v>1.2552879967600001E-11</v>
      </c>
      <c r="AH32" s="86">
        <v>0.27676899999999999</v>
      </c>
      <c r="AI32" s="88">
        <v>1.09202080298E-3</v>
      </c>
      <c r="AJ32" s="149">
        <v>2.02</v>
      </c>
      <c r="AK32" s="150">
        <v>0</v>
      </c>
    </row>
    <row r="33" spans="1:37" x14ac:dyDescent="0.2">
      <c r="A33" s="148" t="s">
        <v>402</v>
      </c>
      <c r="B33" s="66" t="s">
        <v>403</v>
      </c>
      <c r="C33" s="67">
        <v>67</v>
      </c>
      <c r="D33" s="84" t="s">
        <v>343</v>
      </c>
      <c r="E33" s="85">
        <v>27.875429881543798</v>
      </c>
      <c r="F33" s="91">
        <v>27.751838937714901</v>
      </c>
      <c r="G33" s="86">
        <v>9.4287351929690502</v>
      </c>
      <c r="H33" s="86">
        <v>9.4060470003821202</v>
      </c>
      <c r="I33" s="86">
        <v>126.58</v>
      </c>
      <c r="J33" s="86">
        <v>189.79</v>
      </c>
      <c r="K33" s="87">
        <v>0</v>
      </c>
      <c r="L33" s="85">
        <v>0</v>
      </c>
      <c r="M33" s="86">
        <v>5.2992417494799899E-3</v>
      </c>
      <c r="N33" s="86">
        <v>27.0865329237858</v>
      </c>
      <c r="O33" s="86">
        <v>5.3707994669419996</v>
      </c>
      <c r="P33" s="86">
        <v>7.3680000000000003</v>
      </c>
      <c r="Q33" s="88">
        <v>2.8725000000000001</v>
      </c>
      <c r="R33" s="85">
        <v>1.8903591682419701E-2</v>
      </c>
      <c r="S33" s="86">
        <v>0</v>
      </c>
      <c r="T33" s="86">
        <v>4.83</v>
      </c>
      <c r="U33" s="88">
        <v>0.84185135651509402</v>
      </c>
      <c r="V33" s="89">
        <v>3.4</v>
      </c>
      <c r="W33" s="85">
        <v>39.702767387279401</v>
      </c>
      <c r="X33" s="88">
        <v>42.933333333299998</v>
      </c>
      <c r="Y33" s="85">
        <v>-29.959999999999994</v>
      </c>
      <c r="Z33" s="88"/>
      <c r="AA33" s="85">
        <v>2.2400000000000002</v>
      </c>
      <c r="AB33" s="91">
        <v>2.3199999999999998</v>
      </c>
      <c r="AC33" s="86">
        <v>0.4</v>
      </c>
      <c r="AD33" s="86">
        <v>0.4</v>
      </c>
      <c r="AE33" s="86">
        <v>1.17</v>
      </c>
      <c r="AF33" s="88">
        <v>2.56920003863</v>
      </c>
      <c r="AG33" s="85">
        <v>7.39000000013E-3</v>
      </c>
      <c r="AH33" s="86">
        <v>2.0915819999999998</v>
      </c>
      <c r="AI33" s="88">
        <v>5.3798000000999997E-2</v>
      </c>
      <c r="AJ33" s="149">
        <v>2.02</v>
      </c>
      <c r="AK33" s="150">
        <v>1</v>
      </c>
    </row>
    <row r="34" spans="1:37" x14ac:dyDescent="0.2">
      <c r="A34" s="148" t="s">
        <v>404</v>
      </c>
      <c r="B34" s="66" t="s">
        <v>405</v>
      </c>
      <c r="C34" s="67">
        <v>67</v>
      </c>
      <c r="D34" s="84" t="s">
        <v>343</v>
      </c>
      <c r="E34" s="85">
        <v>17.794361525704801</v>
      </c>
      <c r="F34" s="91">
        <v>16.6979915238622</v>
      </c>
      <c r="G34" s="86">
        <v>5.4818500092131899</v>
      </c>
      <c r="H34" s="86">
        <v>5.11516491615994</v>
      </c>
      <c r="I34" s="86">
        <v>630.25</v>
      </c>
      <c r="J34" s="86">
        <v>800.32</v>
      </c>
      <c r="K34" s="87">
        <v>2.0500000000000001E-2</v>
      </c>
      <c r="L34" s="85">
        <v>0</v>
      </c>
      <c r="M34" s="86">
        <v>0</v>
      </c>
      <c r="N34" s="86">
        <v>16.044290863151598</v>
      </c>
      <c r="O34" s="86">
        <v>2.7309042036884899</v>
      </c>
      <c r="P34" s="86">
        <v>24.416</v>
      </c>
      <c r="Q34" s="88">
        <v>3.8491</v>
      </c>
      <c r="R34" s="85">
        <v>0</v>
      </c>
      <c r="S34" s="86">
        <v>0</v>
      </c>
      <c r="T34" s="86">
        <v>9.6300000000000008</v>
      </c>
      <c r="U34" s="88">
        <v>2.3327805417357701</v>
      </c>
      <c r="V34" s="89">
        <v>2.5099999999999998</v>
      </c>
      <c r="W34" s="85">
        <v>26.403715782162902</v>
      </c>
      <c r="X34" s="88">
        <v>27.233333333299999</v>
      </c>
      <c r="Y34" s="85">
        <v>-97.44</v>
      </c>
      <c r="Z34" s="88">
        <v>100</v>
      </c>
      <c r="AA34" s="85">
        <v>2.83</v>
      </c>
      <c r="AB34" s="91">
        <v>3.56</v>
      </c>
      <c r="AC34" s="86">
        <v>0.63</v>
      </c>
      <c r="AD34" s="86">
        <v>0.74</v>
      </c>
      <c r="AE34" s="86">
        <v>2.12</v>
      </c>
      <c r="AF34" s="88">
        <v>4.0781001987799996</v>
      </c>
      <c r="AG34" s="85">
        <v>5.99999999305E-5</v>
      </c>
      <c r="AH34" s="86">
        <v>2.8637920000000001</v>
      </c>
      <c r="AI34" s="88">
        <v>0.11214799987</v>
      </c>
      <c r="AJ34" s="149">
        <v>1.93</v>
      </c>
      <c r="AK34" s="150">
        <v>0</v>
      </c>
    </row>
    <row r="35" spans="1:37" x14ac:dyDescent="0.2">
      <c r="A35" s="148" t="s">
        <v>406</v>
      </c>
      <c r="B35" s="66" t="s">
        <v>407</v>
      </c>
      <c r="C35" s="67">
        <v>67</v>
      </c>
      <c r="D35" s="84" t="s">
        <v>343</v>
      </c>
      <c r="E35" s="85">
        <v>25.539831749599799</v>
      </c>
      <c r="F35" s="91">
        <v>25.329518749361402</v>
      </c>
      <c r="G35" s="86">
        <v>9.2392970266680301</v>
      </c>
      <c r="H35" s="86">
        <v>9.1269030346377793</v>
      </c>
      <c r="I35" s="86">
        <v>64.23</v>
      </c>
      <c r="J35" s="86">
        <v>84.47</v>
      </c>
      <c r="K35" s="87">
        <v>0</v>
      </c>
      <c r="L35" s="85">
        <v>0</v>
      </c>
      <c r="M35" s="86">
        <v>0</v>
      </c>
      <c r="N35" s="86">
        <v>24.691031148843098</v>
      </c>
      <c r="O35" s="86">
        <v>5.7237674911902596</v>
      </c>
      <c r="P35" s="86">
        <v>5.6909999999999998</v>
      </c>
      <c r="Q35" s="88">
        <v>2.7058</v>
      </c>
      <c r="R35" s="85">
        <v>0</v>
      </c>
      <c r="S35" s="86">
        <v>0</v>
      </c>
      <c r="T35" s="86">
        <v>4.26</v>
      </c>
      <c r="U35" s="88">
        <v>1.26698681925003</v>
      </c>
      <c r="V35" s="89">
        <v>3.53</v>
      </c>
      <c r="W35" s="85">
        <v>35.980836083892697</v>
      </c>
      <c r="X35" s="88">
        <v>45.8</v>
      </c>
      <c r="Y35" s="85">
        <v>52.379999999999995</v>
      </c>
      <c r="Z35" s="88">
        <v>-100</v>
      </c>
      <c r="AA35" s="85">
        <v>0.84</v>
      </c>
      <c r="AB35" s="91">
        <v>0.86</v>
      </c>
      <c r="AC35" s="86">
        <v>0.04</v>
      </c>
      <c r="AD35" s="86">
        <v>0.06</v>
      </c>
      <c r="AE35" s="86">
        <v>0.85</v>
      </c>
      <c r="AF35" s="88">
        <v>1.8394000531300001</v>
      </c>
      <c r="AG35" s="85">
        <v>4.8600000038099998E-3</v>
      </c>
      <c r="AH35" s="86">
        <v>0.65153000000000005</v>
      </c>
      <c r="AI35" s="88">
        <v>3.1612000024799997E-2</v>
      </c>
      <c r="AJ35" s="149">
        <v>1.99</v>
      </c>
      <c r="AK35" s="150">
        <v>0</v>
      </c>
    </row>
    <row r="36" spans="1:37" x14ac:dyDescent="0.2">
      <c r="A36" s="148" t="s">
        <v>408</v>
      </c>
      <c r="B36" s="66" t="s">
        <v>409</v>
      </c>
      <c r="C36" s="67">
        <v>67</v>
      </c>
      <c r="D36" s="84" t="s">
        <v>343</v>
      </c>
      <c r="E36" s="85">
        <v>30.350856497147099</v>
      </c>
      <c r="F36" s="91">
        <v>30.298702991996901</v>
      </c>
      <c r="G36" s="86">
        <v>9.7818865909612995</v>
      </c>
      <c r="H36" s="86">
        <v>9.7713317149190093</v>
      </c>
      <c r="I36" s="86">
        <v>54.25</v>
      </c>
      <c r="J36" s="86">
        <v>47.1</v>
      </c>
      <c r="K36" s="87">
        <v>1.38E-2</v>
      </c>
      <c r="L36" s="85">
        <v>0.21000003106500001</v>
      </c>
      <c r="M36" s="86">
        <v>4.3894770678055397E-4</v>
      </c>
      <c r="N36" s="86">
        <v>29.664198853058199</v>
      </c>
      <c r="O36" s="86">
        <v>7.3453752725007799</v>
      </c>
      <c r="P36" s="86">
        <v>1.379</v>
      </c>
      <c r="Q36" s="88">
        <v>1.2555000000000001</v>
      </c>
      <c r="R36" s="85">
        <v>1.15460108532502E-2</v>
      </c>
      <c r="S36" s="86">
        <v>0</v>
      </c>
      <c r="T36" s="86">
        <v>2.77</v>
      </c>
      <c r="U36" s="88">
        <v>1.0225812259799001</v>
      </c>
      <c r="V36" s="89">
        <v>3.75</v>
      </c>
      <c r="W36" s="85">
        <v>39.438534446867401</v>
      </c>
      <c r="X36" s="88">
        <v>49.133333333300001</v>
      </c>
      <c r="Y36" s="85">
        <v>20.840000000000003</v>
      </c>
      <c r="Z36" s="88"/>
      <c r="AA36" s="85">
        <v>0.17</v>
      </c>
      <c r="AB36" s="91">
        <v>0.17</v>
      </c>
      <c r="AC36" s="86">
        <v>0</v>
      </c>
      <c r="AD36" s="86">
        <v>0</v>
      </c>
      <c r="AE36" s="86">
        <v>0.23</v>
      </c>
      <c r="AF36" s="88">
        <v>0.208299980345</v>
      </c>
      <c r="AG36" s="85">
        <v>1.0144422216599999E-9</v>
      </c>
      <c r="AH36" s="86">
        <v>0.53033399999999997</v>
      </c>
      <c r="AI36" s="88">
        <v>0.548716025168</v>
      </c>
      <c r="AJ36" s="149">
        <v>2.0099999999999998</v>
      </c>
      <c r="AK36" s="150">
        <v>0</v>
      </c>
    </row>
    <row r="37" spans="1:37" x14ac:dyDescent="0.2">
      <c r="A37" s="148" t="s">
        <v>410</v>
      </c>
      <c r="B37" s="66" t="s">
        <v>411</v>
      </c>
      <c r="C37" s="67">
        <v>67</v>
      </c>
      <c r="D37" s="84" t="s">
        <v>343</v>
      </c>
      <c r="E37" s="85">
        <v>35.022118820851503</v>
      </c>
      <c r="F37" s="91">
        <v>35.022118820851503</v>
      </c>
      <c r="G37" s="86">
        <v>3.01050853713781</v>
      </c>
      <c r="H37" s="86">
        <v>3.01050853713781</v>
      </c>
      <c r="I37" s="86">
        <v>16.829999999999998</v>
      </c>
      <c r="J37" s="86">
        <v>11.78</v>
      </c>
      <c r="K37" s="87">
        <v>0</v>
      </c>
      <c r="L37" s="85">
        <v>2.6400000000700001</v>
      </c>
      <c r="M37" s="86">
        <v>8.0974945250680205E-3</v>
      </c>
      <c r="N37" s="86">
        <v>34.2648450934593</v>
      </c>
      <c r="O37" s="86">
        <v>16.5320740943517</v>
      </c>
      <c r="P37" s="86">
        <v>0.59199999999999997</v>
      </c>
      <c r="Q37" s="88">
        <v>0.60899999999999999</v>
      </c>
      <c r="R37" s="85">
        <v>3.8306837770542002E-2</v>
      </c>
      <c r="S37" s="86">
        <v>0</v>
      </c>
      <c r="T37" s="86">
        <v>3.24</v>
      </c>
      <c r="U37" s="88">
        <v>0.30367938615378598</v>
      </c>
      <c r="V37" s="89">
        <v>3.59</v>
      </c>
      <c r="W37" s="85">
        <v>63.584267290779898</v>
      </c>
      <c r="X37" s="88">
        <v>65.8</v>
      </c>
      <c r="Y37" s="85">
        <v>71</v>
      </c>
      <c r="Z37" s="88">
        <v>100</v>
      </c>
      <c r="AA37" s="85">
        <v>0</v>
      </c>
      <c r="AB37" s="91">
        <v>0</v>
      </c>
      <c r="AC37" s="86">
        <v>0</v>
      </c>
      <c r="AD37" s="86">
        <v>0</v>
      </c>
      <c r="AE37" s="86">
        <v>0</v>
      </c>
      <c r="AF37" s="88">
        <v>6.90259981174</v>
      </c>
      <c r="AG37" s="85">
        <v>4.1249999996800001E-3</v>
      </c>
      <c r="AH37" s="86">
        <v>0.142017</v>
      </c>
      <c r="AI37" s="88">
        <v>9.1529999992799996E-2</v>
      </c>
      <c r="AJ37" s="149">
        <v>1.54</v>
      </c>
      <c r="AK37" s="150">
        <v>2</v>
      </c>
    </row>
    <row r="38" spans="1:37" x14ac:dyDescent="0.2">
      <c r="A38" s="148" t="s">
        <v>412</v>
      </c>
      <c r="B38" s="66" t="s">
        <v>413</v>
      </c>
      <c r="C38" s="67">
        <v>67</v>
      </c>
      <c r="D38" s="84" t="s">
        <v>343</v>
      </c>
      <c r="E38" s="85">
        <v>71.260641399416897</v>
      </c>
      <c r="F38" s="91">
        <v>71.260641399416897</v>
      </c>
      <c r="G38" s="86">
        <v>8.6588921282798808</v>
      </c>
      <c r="H38" s="86">
        <v>8.6588921282798808</v>
      </c>
      <c r="I38" s="86">
        <v>33.47</v>
      </c>
      <c r="J38" s="86">
        <v>22.99</v>
      </c>
      <c r="K38" s="87">
        <v>0</v>
      </c>
      <c r="L38" s="85">
        <v>0.89999999916700002</v>
      </c>
      <c r="M38" s="86">
        <v>0</v>
      </c>
      <c r="N38" s="86">
        <v>69.784139066275998</v>
      </c>
      <c r="O38" s="86">
        <v>23.126132404181199</v>
      </c>
      <c r="P38" s="86">
        <v>0.95099999999999996</v>
      </c>
      <c r="Q38" s="88">
        <v>1.7751999999999999</v>
      </c>
      <c r="R38" s="85">
        <v>0</v>
      </c>
      <c r="S38" s="86">
        <v>0</v>
      </c>
      <c r="T38" s="86">
        <v>3.87</v>
      </c>
      <c r="U38" s="88">
        <v>0.153935860058309</v>
      </c>
      <c r="V38" s="89">
        <v>4.18</v>
      </c>
      <c r="W38" s="85">
        <v>70.707448113038396</v>
      </c>
      <c r="X38" s="88">
        <v>63.366666666699999</v>
      </c>
      <c r="Y38" s="85">
        <v>100</v>
      </c>
      <c r="Z38" s="88"/>
      <c r="AA38" s="85">
        <v>0</v>
      </c>
      <c r="AB38" s="91">
        <v>0</v>
      </c>
      <c r="AC38" s="86">
        <v>0</v>
      </c>
      <c r="AD38" s="86">
        <v>0</v>
      </c>
      <c r="AE38" s="86">
        <v>0</v>
      </c>
      <c r="AF38" s="88">
        <v>1.95309996424</v>
      </c>
      <c r="AG38" s="85">
        <v>8.2500000006799996E-4</v>
      </c>
      <c r="AH38" s="86">
        <v>0.130382</v>
      </c>
      <c r="AI38" s="88">
        <v>4.5765000003800002E-2</v>
      </c>
      <c r="AJ38" s="149">
        <v>1.1499999999999999</v>
      </c>
      <c r="AK38" s="150">
        <v>1</v>
      </c>
    </row>
    <row r="39" spans="1:37" x14ac:dyDescent="0.2">
      <c r="A39" s="148" t="s">
        <v>414</v>
      </c>
      <c r="B39" s="66" t="s">
        <v>415</v>
      </c>
      <c r="C39" s="67">
        <v>67</v>
      </c>
      <c r="D39" s="84" t="s">
        <v>343</v>
      </c>
      <c r="E39" s="85">
        <v>73.747352186093707</v>
      </c>
      <c r="F39" s="91">
        <v>73.722948371289405</v>
      </c>
      <c r="G39" s="86">
        <v>6.7803559052351101</v>
      </c>
      <c r="H39" s="86">
        <v>6.7803559052351101</v>
      </c>
      <c r="I39" s="86">
        <v>100.79</v>
      </c>
      <c r="J39" s="86">
        <v>20.96</v>
      </c>
      <c r="K39" s="87">
        <v>0</v>
      </c>
      <c r="L39" s="85">
        <v>0.300000000233</v>
      </c>
      <c r="M39" s="86">
        <v>0</v>
      </c>
      <c r="N39" s="86">
        <v>72.152742384443499</v>
      </c>
      <c r="O39" s="86">
        <v>21.678792946373999</v>
      </c>
      <c r="P39" s="86">
        <v>1.121</v>
      </c>
      <c r="Q39" s="88">
        <v>1.5834999999999999</v>
      </c>
      <c r="R39" s="85">
        <v>0</v>
      </c>
      <c r="S39" s="86">
        <v>0</v>
      </c>
      <c r="T39" s="86">
        <v>5.13</v>
      </c>
      <c r="U39" s="88">
        <v>0.27234657321632499</v>
      </c>
      <c r="V39" s="89">
        <v>4.07</v>
      </c>
      <c r="W39" s="85">
        <v>69.925426862235398</v>
      </c>
      <c r="X39" s="88">
        <v>62.666666666700003</v>
      </c>
      <c r="Y39" s="85">
        <v>100</v>
      </c>
      <c r="Z39" s="88"/>
      <c r="AA39" s="85">
        <v>0.05</v>
      </c>
      <c r="AB39" s="91">
        <v>0.06</v>
      </c>
      <c r="AC39" s="86">
        <v>0</v>
      </c>
      <c r="AD39" s="86">
        <v>0</v>
      </c>
      <c r="AE39" s="86">
        <v>0</v>
      </c>
      <c r="AF39" s="88">
        <v>7.4900001345700004E-2</v>
      </c>
      <c r="AG39" s="85">
        <v>0</v>
      </c>
      <c r="AH39" s="86">
        <v>0.144321</v>
      </c>
      <c r="AI39" s="88">
        <v>4.57650000559E-2</v>
      </c>
      <c r="AJ39" s="149">
        <v>1.1200000000000001</v>
      </c>
      <c r="AK39" s="150">
        <v>1</v>
      </c>
    </row>
    <row r="40" spans="1:37" x14ac:dyDescent="0.2">
      <c r="A40" s="148" t="s">
        <v>416</v>
      </c>
      <c r="B40" s="66" t="s">
        <v>417</v>
      </c>
      <c r="C40" s="67">
        <v>67</v>
      </c>
      <c r="D40" s="84" t="s">
        <v>343</v>
      </c>
      <c r="E40" s="85">
        <v>39.823948334586603</v>
      </c>
      <c r="F40" s="91">
        <v>38.446056531162903</v>
      </c>
      <c r="G40" s="86">
        <v>5.1643296324147396</v>
      </c>
      <c r="H40" s="86">
        <v>4.8414207988676097</v>
      </c>
      <c r="I40" s="86">
        <v>48.73</v>
      </c>
      <c r="J40" s="86">
        <v>52.06</v>
      </c>
      <c r="K40" s="87">
        <v>2.46E-2</v>
      </c>
      <c r="L40" s="85">
        <v>0.379999999619</v>
      </c>
      <c r="M40" s="86">
        <v>0</v>
      </c>
      <c r="N40" s="86">
        <v>37.328186362013597</v>
      </c>
      <c r="O40" s="86">
        <v>11.121634420240801</v>
      </c>
      <c r="P40" s="86">
        <v>2.556</v>
      </c>
      <c r="Q40" s="88">
        <v>1.5972999999999999</v>
      </c>
      <c r="R40" s="85">
        <v>0</v>
      </c>
      <c r="S40" s="86">
        <v>0</v>
      </c>
      <c r="T40" s="86">
        <v>6.18</v>
      </c>
      <c r="U40" s="88">
        <v>0.27425133808112501</v>
      </c>
      <c r="V40" s="89">
        <v>3.89</v>
      </c>
      <c r="W40" s="85">
        <v>66.2872785126021</v>
      </c>
      <c r="X40" s="88">
        <v>65.8</v>
      </c>
      <c r="Y40" s="85">
        <v>99.12</v>
      </c>
      <c r="Z40" s="88"/>
      <c r="AA40" s="85">
        <v>0.42</v>
      </c>
      <c r="AB40" s="91">
        <v>0.42</v>
      </c>
      <c r="AC40" s="86">
        <v>0</v>
      </c>
      <c r="AD40" s="86">
        <v>0</v>
      </c>
      <c r="AE40" s="86">
        <v>0</v>
      </c>
      <c r="AF40" s="88">
        <v>0.77929997366000003</v>
      </c>
      <c r="AG40" s="85">
        <v>7.1499999997900001E-4</v>
      </c>
      <c r="AH40" s="86">
        <v>0.15753700000000001</v>
      </c>
      <c r="AI40" s="88">
        <v>3.05099999991E-2</v>
      </c>
      <c r="AJ40" s="149">
        <v>1.25</v>
      </c>
      <c r="AK40" s="150">
        <v>2</v>
      </c>
    </row>
    <row r="41" spans="1:37" x14ac:dyDescent="0.2">
      <c r="A41" s="148" t="s">
        <v>418</v>
      </c>
      <c r="B41" s="66" t="s">
        <v>419</v>
      </c>
      <c r="C41" s="67">
        <v>67</v>
      </c>
      <c r="D41" s="84" t="s">
        <v>343</v>
      </c>
      <c r="E41" s="85">
        <v>47.341091980004897</v>
      </c>
      <c r="F41" s="91">
        <v>47.339800307418102</v>
      </c>
      <c r="G41" s="86">
        <v>5.1460235859414398</v>
      </c>
      <c r="H41" s="86">
        <v>5.1460235859414398</v>
      </c>
      <c r="I41" s="86">
        <v>13.28</v>
      </c>
      <c r="J41" s="86">
        <v>13.86</v>
      </c>
      <c r="K41" s="87">
        <v>0</v>
      </c>
      <c r="L41" s="85">
        <v>0.98999999942700001</v>
      </c>
      <c r="M41" s="86">
        <v>0</v>
      </c>
      <c r="N41" s="86">
        <v>46.655151365602201</v>
      </c>
      <c r="O41" s="86">
        <v>11.827036434065</v>
      </c>
      <c r="P41" s="86">
        <v>0.69499999999999995</v>
      </c>
      <c r="Q41" s="88">
        <v>1.8227</v>
      </c>
      <c r="R41" s="85">
        <v>0</v>
      </c>
      <c r="S41" s="86">
        <v>0</v>
      </c>
      <c r="T41" s="86">
        <v>4.6500000000000004</v>
      </c>
      <c r="U41" s="88">
        <v>0.599336080290368</v>
      </c>
      <c r="V41" s="89">
        <v>3.74</v>
      </c>
      <c r="W41" s="85">
        <v>59.623035809882303</v>
      </c>
      <c r="X41" s="88">
        <v>72.266666666700004</v>
      </c>
      <c r="Y41" s="85">
        <v>-23.040000000000006</v>
      </c>
      <c r="Z41" s="88"/>
      <c r="AA41" s="85">
        <v>0</v>
      </c>
      <c r="AB41" s="91">
        <v>0</v>
      </c>
      <c r="AC41" s="86">
        <v>0</v>
      </c>
      <c r="AD41" s="86">
        <v>0</v>
      </c>
      <c r="AE41" s="86">
        <v>0</v>
      </c>
      <c r="AF41" s="88">
        <v>1.1921000473800001</v>
      </c>
      <c r="AG41" s="85">
        <v>3.1350000015099998E-3</v>
      </c>
      <c r="AH41" s="86">
        <v>7.2153999999999996E-2</v>
      </c>
      <c r="AI41" s="88">
        <v>1.52550000073E-2</v>
      </c>
      <c r="AJ41" s="149">
        <v>1.23</v>
      </c>
      <c r="AK41" s="150">
        <v>1</v>
      </c>
    </row>
    <row r="42" spans="1:37" x14ac:dyDescent="0.2">
      <c r="A42" s="148" t="s">
        <v>420</v>
      </c>
      <c r="B42" s="66" t="s">
        <v>421</v>
      </c>
      <c r="C42" s="67">
        <v>67</v>
      </c>
      <c r="D42" s="84" t="s">
        <v>343</v>
      </c>
      <c r="E42" s="85">
        <v>34.619791030184501</v>
      </c>
      <c r="F42" s="91">
        <v>34.605279237443497</v>
      </c>
      <c r="G42" s="86">
        <v>4.5926005132591996</v>
      </c>
      <c r="H42" s="86">
        <v>4.5887816204326004</v>
      </c>
      <c r="I42" s="86">
        <v>27.47</v>
      </c>
      <c r="J42" s="86">
        <v>28.64</v>
      </c>
      <c r="K42" s="87">
        <v>0</v>
      </c>
      <c r="L42" s="85">
        <v>1.0700000004200001</v>
      </c>
      <c r="M42" s="86">
        <v>0</v>
      </c>
      <c r="N42" s="86">
        <v>33.881599070165798</v>
      </c>
      <c r="O42" s="86">
        <v>15.5752524246556</v>
      </c>
      <c r="P42" s="86">
        <v>1.659</v>
      </c>
      <c r="Q42" s="88">
        <v>1.2475000000000001</v>
      </c>
      <c r="R42" s="85">
        <v>0</v>
      </c>
      <c r="S42" s="86">
        <v>0</v>
      </c>
      <c r="T42" s="86">
        <v>4.3600000000000003</v>
      </c>
      <c r="U42" s="88">
        <v>0.472015153366736</v>
      </c>
      <c r="V42" s="89">
        <v>3.07</v>
      </c>
      <c r="W42" s="85">
        <v>54.038647108537901</v>
      </c>
      <c r="X42" s="88">
        <v>53.933333333299998</v>
      </c>
      <c r="Y42" s="85">
        <v>-1.5400000000000063</v>
      </c>
      <c r="Z42" s="88"/>
      <c r="AA42" s="85">
        <v>0</v>
      </c>
      <c r="AB42" s="91">
        <v>0</v>
      </c>
      <c r="AC42" s="86">
        <v>0</v>
      </c>
      <c r="AD42" s="86">
        <v>0</v>
      </c>
      <c r="AE42" s="86">
        <v>0</v>
      </c>
      <c r="AF42" s="88">
        <v>2.5013999948699999</v>
      </c>
      <c r="AG42" s="85">
        <v>2.15600000235E-2</v>
      </c>
      <c r="AH42" s="86">
        <v>0.24970600000000001</v>
      </c>
      <c r="AI42" s="88">
        <v>7.6275000083099995E-2</v>
      </c>
      <c r="AJ42" s="149">
        <v>1.34</v>
      </c>
      <c r="AK42" s="150">
        <v>1</v>
      </c>
    </row>
    <row r="43" spans="1:37" x14ac:dyDescent="0.2">
      <c r="A43" s="148" t="s">
        <v>422</v>
      </c>
      <c r="B43" s="66" t="s">
        <v>423</v>
      </c>
      <c r="C43" s="67">
        <v>67</v>
      </c>
      <c r="D43" s="84" t="s">
        <v>343</v>
      </c>
      <c r="E43" s="85">
        <v>29.347790773229399</v>
      </c>
      <c r="F43" s="91">
        <v>29.112248213125401</v>
      </c>
      <c r="G43" s="86">
        <v>4.9585769980506802</v>
      </c>
      <c r="H43" s="86">
        <v>4.9195906432748497</v>
      </c>
      <c r="I43" s="86">
        <v>30.71</v>
      </c>
      <c r="J43" s="86">
        <v>85.9</v>
      </c>
      <c r="K43" s="87">
        <v>8.9999999999999993E-3</v>
      </c>
      <c r="L43" s="85">
        <v>1.9099999995600001</v>
      </c>
      <c r="M43" s="86">
        <v>0</v>
      </c>
      <c r="N43" s="86">
        <v>28.3191958295041</v>
      </c>
      <c r="O43" s="86">
        <v>8.3860746505118193</v>
      </c>
      <c r="P43" s="86">
        <v>5.6390000000000002</v>
      </c>
      <c r="Q43" s="88">
        <v>1.5883</v>
      </c>
      <c r="R43" s="85">
        <v>0</v>
      </c>
      <c r="S43" s="86">
        <v>0</v>
      </c>
      <c r="T43" s="86">
        <v>4.41</v>
      </c>
      <c r="U43" s="88">
        <v>0.69200779727095496</v>
      </c>
      <c r="V43" s="89">
        <v>3.58</v>
      </c>
      <c r="W43" s="85">
        <v>54.074022378238503</v>
      </c>
      <c r="X43" s="88">
        <v>59.4</v>
      </c>
      <c r="Y43" s="85">
        <v>-62.2</v>
      </c>
      <c r="Z43" s="88"/>
      <c r="AA43" s="85">
        <v>0</v>
      </c>
      <c r="AB43" s="91">
        <v>0</v>
      </c>
      <c r="AC43" s="86">
        <v>0</v>
      </c>
      <c r="AD43" s="86">
        <v>0</v>
      </c>
      <c r="AE43" s="86">
        <v>0</v>
      </c>
      <c r="AF43" s="88">
        <v>0.91250002363100002</v>
      </c>
      <c r="AG43" s="85">
        <v>6.1544999958400001E-2</v>
      </c>
      <c r="AH43" s="86">
        <v>0.70232700000000003</v>
      </c>
      <c r="AI43" s="88">
        <v>0.35086499976300001</v>
      </c>
      <c r="AJ43" s="149">
        <v>1.42</v>
      </c>
      <c r="AK43" s="150">
        <v>2</v>
      </c>
    </row>
    <row r="44" spans="1:37" x14ac:dyDescent="0.2">
      <c r="A44" s="148" t="s">
        <v>424</v>
      </c>
      <c r="B44" s="66" t="s">
        <v>425</v>
      </c>
      <c r="C44" s="67">
        <v>67</v>
      </c>
      <c r="D44" s="84" t="s">
        <v>343</v>
      </c>
      <c r="E44" s="85">
        <v>15.0450843513671</v>
      </c>
      <c r="F44" s="91">
        <v>14.9978184991274</v>
      </c>
      <c r="G44" s="86">
        <v>2.0124345549738201</v>
      </c>
      <c r="H44" s="86">
        <v>2.0124345549738201</v>
      </c>
      <c r="I44" s="86">
        <v>84.62</v>
      </c>
      <c r="J44" s="86">
        <v>103.92</v>
      </c>
      <c r="K44" s="87">
        <v>0</v>
      </c>
      <c r="L44" s="85">
        <v>5.3599999847399999</v>
      </c>
      <c r="M44" s="86">
        <v>0</v>
      </c>
      <c r="N44" s="86">
        <v>14.5414807394591</v>
      </c>
      <c r="O44" s="86">
        <v>5.4671116217152704</v>
      </c>
      <c r="P44" s="86">
        <v>4.1500000000000004</v>
      </c>
      <c r="Q44" s="88">
        <v>1.3129</v>
      </c>
      <c r="R44" s="85">
        <v>0</v>
      </c>
      <c r="S44" s="86">
        <v>0</v>
      </c>
      <c r="T44" s="86">
        <v>4.53</v>
      </c>
      <c r="U44" s="88">
        <v>0.70898778359511305</v>
      </c>
      <c r="V44" s="89">
        <v>3.19</v>
      </c>
      <c r="W44" s="85">
        <v>50.045383410225</v>
      </c>
      <c r="X44" s="88">
        <v>52.9</v>
      </c>
      <c r="Y44" s="85">
        <v>-100</v>
      </c>
      <c r="Z44" s="88"/>
      <c r="AA44" s="85">
        <v>0</v>
      </c>
      <c r="AB44" s="91">
        <v>0</v>
      </c>
      <c r="AC44" s="86">
        <v>0</v>
      </c>
      <c r="AD44" s="86">
        <v>0</v>
      </c>
      <c r="AE44" s="86">
        <v>0.04</v>
      </c>
      <c r="AF44" s="88">
        <v>0</v>
      </c>
      <c r="AG44" s="85">
        <v>1.6719999976500002E-2</v>
      </c>
      <c r="AH44" s="86">
        <v>0.37999899999999998</v>
      </c>
      <c r="AI44" s="88">
        <v>0.18305999974199999</v>
      </c>
      <c r="AJ44" s="149">
        <v>1.68</v>
      </c>
      <c r="AK44" s="150">
        <v>1</v>
      </c>
    </row>
    <row r="45" spans="1:37" x14ac:dyDescent="0.2">
      <c r="A45" s="148" t="s">
        <v>426</v>
      </c>
      <c r="B45" s="66" t="s">
        <v>427</v>
      </c>
      <c r="C45" s="67">
        <v>67</v>
      </c>
      <c r="D45" s="84" t="s">
        <v>343</v>
      </c>
      <c r="E45" s="85">
        <v>21.6605598344924</v>
      </c>
      <c r="F45" s="91">
        <v>21.560856452055098</v>
      </c>
      <c r="G45" s="86">
        <v>1.82083302176026</v>
      </c>
      <c r="H45" s="86">
        <v>1.8195867294798</v>
      </c>
      <c r="I45" s="86">
        <v>148.62</v>
      </c>
      <c r="J45" s="86">
        <v>351.32</v>
      </c>
      <c r="K45" s="87">
        <v>0</v>
      </c>
      <c r="L45" s="85">
        <v>1.32000000185</v>
      </c>
      <c r="M45" s="86">
        <v>0</v>
      </c>
      <c r="N45" s="86">
        <v>21.2032373650054</v>
      </c>
      <c r="O45" s="86">
        <v>7.1097547191138197</v>
      </c>
      <c r="P45" s="86">
        <v>12.492000000000001</v>
      </c>
      <c r="Q45" s="88">
        <v>2.3957000000000002</v>
      </c>
      <c r="R45" s="85">
        <v>0</v>
      </c>
      <c r="S45" s="86">
        <v>0</v>
      </c>
      <c r="T45" s="86">
        <v>8.09</v>
      </c>
      <c r="U45" s="88">
        <v>0.978339440165508</v>
      </c>
      <c r="V45" s="89">
        <v>3.18</v>
      </c>
      <c r="W45" s="85">
        <v>37.200863522884298</v>
      </c>
      <c r="X45" s="88">
        <v>43.0333333333</v>
      </c>
      <c r="Y45" s="85">
        <v>-1.2199999999999989</v>
      </c>
      <c r="Z45" s="88"/>
      <c r="AA45" s="85">
        <v>0.49</v>
      </c>
      <c r="AB45" s="91">
        <v>0.49</v>
      </c>
      <c r="AC45" s="86">
        <v>0</v>
      </c>
      <c r="AD45" s="86">
        <v>0</v>
      </c>
      <c r="AE45" s="86">
        <v>0</v>
      </c>
      <c r="AF45" s="88">
        <v>2.58119988804</v>
      </c>
      <c r="AG45" s="85">
        <v>1.01300000105E-2</v>
      </c>
      <c r="AH45" s="86">
        <v>1.8760159999999999</v>
      </c>
      <c r="AI45" s="88">
        <v>0.119325000123</v>
      </c>
      <c r="AJ45" s="149">
        <v>1.28</v>
      </c>
      <c r="AK45" s="150">
        <v>1</v>
      </c>
    </row>
    <row r="46" spans="1:37" x14ac:dyDescent="0.2">
      <c r="A46" s="148" t="s">
        <v>428</v>
      </c>
      <c r="B46" s="66" t="s">
        <v>429</v>
      </c>
      <c r="C46" s="67">
        <v>67</v>
      </c>
      <c r="D46" s="84" t="s">
        <v>343</v>
      </c>
      <c r="E46" s="85">
        <v>30.081171919589099</v>
      </c>
      <c r="F46" s="91">
        <v>30.081171919589099</v>
      </c>
      <c r="G46" s="86">
        <v>6.0096814424926501</v>
      </c>
      <c r="H46" s="86">
        <v>6.0096814424926501</v>
      </c>
      <c r="I46" s="86">
        <v>38.56</v>
      </c>
      <c r="J46" s="86">
        <v>65.03</v>
      </c>
      <c r="K46" s="87">
        <v>0</v>
      </c>
      <c r="L46" s="85">
        <v>1.24000000008</v>
      </c>
      <c r="M46" s="86">
        <v>0</v>
      </c>
      <c r="N46" s="86">
        <v>29.328758310100799</v>
      </c>
      <c r="O46" s="86">
        <v>7.1914847633455796</v>
      </c>
      <c r="P46" s="86">
        <v>4.452</v>
      </c>
      <c r="Q46" s="88">
        <v>2.1842999999999999</v>
      </c>
      <c r="R46" s="85">
        <v>0</v>
      </c>
      <c r="S46" s="86">
        <v>0</v>
      </c>
      <c r="T46" s="86">
        <v>4.1900000000000004</v>
      </c>
      <c r="U46" s="88">
        <v>1.5462827911302801</v>
      </c>
      <c r="V46" s="89">
        <v>3.76</v>
      </c>
      <c r="W46" s="85">
        <v>58.566245033761099</v>
      </c>
      <c r="X46" s="88">
        <v>63.5333333333</v>
      </c>
      <c r="Y46" s="85">
        <v>-100</v>
      </c>
      <c r="Z46" s="88"/>
      <c r="AA46" s="85">
        <v>0</v>
      </c>
      <c r="AB46" s="91">
        <v>0</v>
      </c>
      <c r="AC46" s="86">
        <v>0</v>
      </c>
      <c r="AD46" s="86">
        <v>0</v>
      </c>
      <c r="AE46" s="86">
        <v>0</v>
      </c>
      <c r="AF46" s="88">
        <v>1.73539996158</v>
      </c>
      <c r="AG46" s="85">
        <v>1.38049999771E-2</v>
      </c>
      <c r="AH46" s="86">
        <v>0.40347100000000002</v>
      </c>
      <c r="AI46" s="88">
        <v>0.154729999743</v>
      </c>
      <c r="AJ46" s="149">
        <v>1.46</v>
      </c>
      <c r="AK46" s="150">
        <v>1</v>
      </c>
    </row>
    <row r="47" spans="1:37" x14ac:dyDescent="0.2">
      <c r="A47" s="148" t="s">
        <v>430</v>
      </c>
      <c r="B47" s="66" t="s">
        <v>431</v>
      </c>
      <c r="C47" s="67">
        <v>67</v>
      </c>
      <c r="D47" s="84" t="s">
        <v>343</v>
      </c>
      <c r="E47" s="85">
        <v>17.464128843338202</v>
      </c>
      <c r="F47" s="91">
        <v>17.464128843338202</v>
      </c>
      <c r="G47" s="86">
        <v>4.5680819912152302</v>
      </c>
      <c r="H47" s="86">
        <v>4.5680819912152302</v>
      </c>
      <c r="I47" s="86">
        <v>13.29</v>
      </c>
      <c r="J47" s="86">
        <v>35.950000000000003</v>
      </c>
      <c r="K47" s="87">
        <v>0</v>
      </c>
      <c r="L47" s="85">
        <v>4.2700000009499997</v>
      </c>
      <c r="M47" s="86">
        <v>0</v>
      </c>
      <c r="N47" s="86">
        <v>17.021192393691699</v>
      </c>
      <c r="O47" s="86">
        <v>5.6200036064194299</v>
      </c>
      <c r="P47" s="86">
        <v>2.234</v>
      </c>
      <c r="Q47" s="88">
        <v>1.2363999999999999</v>
      </c>
      <c r="R47" s="85">
        <v>0</v>
      </c>
      <c r="S47" s="86">
        <v>0</v>
      </c>
      <c r="T47" s="86">
        <v>2.5099999999999998</v>
      </c>
      <c r="U47" s="88">
        <v>2.8833577354807201</v>
      </c>
      <c r="V47" s="89">
        <v>3.67</v>
      </c>
      <c r="W47" s="85">
        <v>61.929598247461598</v>
      </c>
      <c r="X47" s="88">
        <v>68.933333333299998</v>
      </c>
      <c r="Y47" s="85">
        <v>-40.22</v>
      </c>
      <c r="Z47" s="88">
        <v>100</v>
      </c>
      <c r="AA47" s="85">
        <v>0</v>
      </c>
      <c r="AB47" s="91">
        <v>0</v>
      </c>
      <c r="AC47" s="86">
        <v>0</v>
      </c>
      <c r="AD47" s="86">
        <v>0</v>
      </c>
      <c r="AE47" s="86">
        <v>0</v>
      </c>
      <c r="AF47" s="88">
        <v>1.89600002808</v>
      </c>
      <c r="AG47" s="85">
        <v>4.08100000979E-2</v>
      </c>
      <c r="AH47" s="86">
        <v>0.24228</v>
      </c>
      <c r="AI47" s="88">
        <v>3.0510000073200001E-2</v>
      </c>
      <c r="AJ47" s="149">
        <v>1.64</v>
      </c>
      <c r="AK47" s="150">
        <v>0</v>
      </c>
    </row>
    <row r="48" spans="1:37" x14ac:dyDescent="0.2">
      <c r="A48" s="148" t="s">
        <v>432</v>
      </c>
      <c r="B48" s="66" t="s">
        <v>433</v>
      </c>
      <c r="C48" s="67">
        <v>67</v>
      </c>
      <c r="D48" s="84" t="s">
        <v>343</v>
      </c>
      <c r="E48" s="85">
        <v>97.0493759983149</v>
      </c>
      <c r="F48" s="91">
        <v>97.0493759983149</v>
      </c>
      <c r="G48" s="86">
        <v>12.081585367994199</v>
      </c>
      <c r="H48" s="86">
        <v>12.081585367994199</v>
      </c>
      <c r="I48" s="86">
        <v>0.23</v>
      </c>
      <c r="J48" s="86">
        <v>0.11</v>
      </c>
      <c r="K48" s="87">
        <v>0</v>
      </c>
      <c r="L48" s="85">
        <v>0</v>
      </c>
      <c r="M48" s="86">
        <v>7.2863347840364703E-2</v>
      </c>
      <c r="N48" s="86">
        <v>94.729745212264405</v>
      </c>
      <c r="O48" s="86">
        <v>24.6573517411361</v>
      </c>
      <c r="P48" s="86">
        <v>6.3E-2</v>
      </c>
      <c r="Q48" s="88">
        <v>1.6383000000000001</v>
      </c>
      <c r="R48" s="85">
        <v>7.2850898494414798E-2</v>
      </c>
      <c r="S48" s="86">
        <v>0</v>
      </c>
      <c r="T48" s="86">
        <v>3.1</v>
      </c>
      <c r="U48" s="88">
        <v>0</v>
      </c>
      <c r="V48" s="89">
        <v>4.8600000000000003</v>
      </c>
      <c r="W48" s="85">
        <v>73.002553034055495</v>
      </c>
      <c r="X48" s="88">
        <v>73.666666666699996</v>
      </c>
      <c r="Y48" s="85">
        <v>100</v>
      </c>
      <c r="Z48" s="88">
        <v>100</v>
      </c>
      <c r="AA48" s="85">
        <v>0</v>
      </c>
      <c r="AB48" s="91">
        <v>0</v>
      </c>
      <c r="AC48" s="86">
        <v>0</v>
      </c>
      <c r="AD48" s="86">
        <v>0</v>
      </c>
      <c r="AE48" s="86">
        <v>0</v>
      </c>
      <c r="AF48" s="88">
        <v>0.18869999895199999</v>
      </c>
      <c r="AG48" s="85">
        <v>0</v>
      </c>
      <c r="AH48" s="86">
        <v>9.2900000000000003E-4</v>
      </c>
      <c r="AI48" s="88">
        <v>3.7303913247500002E-10</v>
      </c>
      <c r="AJ48" s="149">
        <v>1.1200000000000001</v>
      </c>
      <c r="AK48" s="150">
        <v>0</v>
      </c>
    </row>
    <row r="49" spans="1:37" x14ac:dyDescent="0.2">
      <c r="A49" s="148" t="s">
        <v>434</v>
      </c>
      <c r="B49" s="66" t="s">
        <v>435</v>
      </c>
      <c r="C49" s="67">
        <v>67</v>
      </c>
      <c r="D49" s="84" t="s">
        <v>343</v>
      </c>
      <c r="E49" s="85">
        <v>98.401523141616593</v>
      </c>
      <c r="F49" s="91">
        <v>98.385086361581799</v>
      </c>
      <c r="G49" s="86">
        <v>10.664730779240299</v>
      </c>
      <c r="H49" s="86">
        <v>10.664730779240299</v>
      </c>
      <c r="I49" s="86">
        <v>0.21</v>
      </c>
      <c r="J49" s="86">
        <v>0.06</v>
      </c>
      <c r="K49" s="87">
        <v>0</v>
      </c>
      <c r="L49" s="85">
        <v>0</v>
      </c>
      <c r="M49" s="86">
        <v>5.14735859277499E-3</v>
      </c>
      <c r="N49" s="86">
        <v>94.015992099957501</v>
      </c>
      <c r="O49" s="86">
        <v>23.777310082180801</v>
      </c>
      <c r="P49" s="86">
        <v>2.4E-2</v>
      </c>
      <c r="Q49" s="88">
        <v>0.53269999999999995</v>
      </c>
      <c r="R49" s="85">
        <v>4.3271311120726998E-2</v>
      </c>
      <c r="S49" s="86">
        <v>0</v>
      </c>
      <c r="T49" s="86">
        <v>1.66</v>
      </c>
      <c r="U49" s="88">
        <v>0</v>
      </c>
      <c r="V49" s="89">
        <v>4.95</v>
      </c>
      <c r="W49" s="85">
        <v>68.587289542311794</v>
      </c>
      <c r="X49" s="88">
        <v>72.966666666699993</v>
      </c>
      <c r="Y49" s="85">
        <v>100</v>
      </c>
      <c r="Z49" s="88">
        <v>100</v>
      </c>
      <c r="AA49" s="85">
        <v>0</v>
      </c>
      <c r="AB49" s="91">
        <v>0.02</v>
      </c>
      <c r="AC49" s="86">
        <v>0</v>
      </c>
      <c r="AD49" s="86">
        <v>0</v>
      </c>
      <c r="AE49" s="86">
        <v>0</v>
      </c>
      <c r="AF49" s="88">
        <v>6.8896952873800003E-9</v>
      </c>
      <c r="AG49" s="85">
        <v>0</v>
      </c>
      <c r="AH49" s="86">
        <v>3.4000000000000002E-4</v>
      </c>
      <c r="AI49" s="88">
        <v>2.00842783325E-10</v>
      </c>
      <c r="AJ49" s="149">
        <v>1.18</v>
      </c>
      <c r="AK49" s="150">
        <v>0</v>
      </c>
    </row>
    <row r="50" spans="1:37" x14ac:dyDescent="0.2">
      <c r="A50" s="148" t="s">
        <v>436</v>
      </c>
      <c r="B50" s="66" t="s">
        <v>437</v>
      </c>
      <c r="C50" s="67">
        <v>67</v>
      </c>
      <c r="D50" s="84" t="s">
        <v>343</v>
      </c>
      <c r="E50" s="85">
        <v>82.505940079013598</v>
      </c>
      <c r="F50" s="91">
        <v>82.494692592123997</v>
      </c>
      <c r="G50" s="86">
        <v>9.4218791738720906</v>
      </c>
      <c r="H50" s="86">
        <v>9.4197702700802797</v>
      </c>
      <c r="I50" s="86">
        <v>60.65</v>
      </c>
      <c r="J50" s="86">
        <v>14.34</v>
      </c>
      <c r="K50" s="87">
        <v>0</v>
      </c>
      <c r="L50" s="85">
        <v>1.1599999919999999</v>
      </c>
      <c r="M50" s="86">
        <v>2.41243621495234E-2</v>
      </c>
      <c r="N50" s="86">
        <v>77.725252041341093</v>
      </c>
      <c r="O50" s="86">
        <v>22.525706940873999</v>
      </c>
      <c r="P50" s="86">
        <v>0.38</v>
      </c>
      <c r="Q50" s="88">
        <v>1.1482000000000001</v>
      </c>
      <c r="R50" s="85">
        <v>6.2998740025199507E-2</v>
      </c>
      <c r="S50" s="86">
        <v>0</v>
      </c>
      <c r="T50" s="86">
        <v>4.25</v>
      </c>
      <c r="U50" s="88">
        <v>0.50894878175657599</v>
      </c>
      <c r="V50" s="89">
        <v>4.51</v>
      </c>
      <c r="W50" s="85">
        <v>68.1795097758922</v>
      </c>
      <c r="X50" s="88">
        <v>63.266666666699997</v>
      </c>
      <c r="Y50" s="85">
        <v>1.7000000000000028</v>
      </c>
      <c r="Z50" s="88"/>
      <c r="AA50" s="85">
        <v>0</v>
      </c>
      <c r="AB50" s="91">
        <v>0</v>
      </c>
      <c r="AC50" s="86">
        <v>0</v>
      </c>
      <c r="AD50" s="86">
        <v>0</v>
      </c>
      <c r="AE50" s="86">
        <v>0</v>
      </c>
      <c r="AF50" s="88">
        <v>1.2643618241800001E-9</v>
      </c>
      <c r="AG50" s="85">
        <v>1.4963999873000001E-2</v>
      </c>
      <c r="AH50" s="86">
        <v>0.13200700000000001</v>
      </c>
      <c r="AI50" s="88">
        <v>0.26337999783100002</v>
      </c>
      <c r="AJ50" s="149">
        <v>1.1100000000000001</v>
      </c>
      <c r="AK50" s="150">
        <v>0</v>
      </c>
    </row>
    <row r="51" spans="1:37" x14ac:dyDescent="0.2">
      <c r="A51" s="148" t="s">
        <v>438</v>
      </c>
      <c r="B51" s="66" t="s">
        <v>439</v>
      </c>
      <c r="C51" s="67">
        <v>67</v>
      </c>
      <c r="D51" s="84" t="s">
        <v>343</v>
      </c>
      <c r="E51" s="85">
        <v>21.050076140451502</v>
      </c>
      <c r="F51" s="91">
        <v>21.050076140451502</v>
      </c>
      <c r="G51" s="86">
        <v>2.47842687206197</v>
      </c>
      <c r="H51" s="86">
        <v>2.47842687206197</v>
      </c>
      <c r="I51" s="86">
        <v>40.520000000000003</v>
      </c>
      <c r="J51" s="86">
        <v>23.73</v>
      </c>
      <c r="K51" s="87">
        <v>0</v>
      </c>
      <c r="L51" s="85">
        <v>1.73000000238</v>
      </c>
      <c r="M51" s="86">
        <v>0</v>
      </c>
      <c r="N51" s="86">
        <v>20.6534937631085</v>
      </c>
      <c r="O51" s="86">
        <v>5.6092116604415798</v>
      </c>
      <c r="P51" s="86">
        <v>1.087</v>
      </c>
      <c r="Q51" s="88">
        <v>1.9863</v>
      </c>
      <c r="R51" s="85">
        <v>0</v>
      </c>
      <c r="S51" s="86">
        <v>0</v>
      </c>
      <c r="T51" s="86">
        <v>4.7300000000000004</v>
      </c>
      <c r="U51" s="88">
        <v>1.02844783827327</v>
      </c>
      <c r="V51" s="89">
        <v>3.43</v>
      </c>
      <c r="W51" s="85">
        <v>51.6667420200165</v>
      </c>
      <c r="X51" s="88">
        <v>51.9666666667</v>
      </c>
      <c r="Y51" s="85">
        <v>-100</v>
      </c>
      <c r="Z51" s="88"/>
      <c r="AA51" s="85">
        <v>0</v>
      </c>
      <c r="AB51" s="91">
        <v>0</v>
      </c>
      <c r="AC51" s="86">
        <v>0</v>
      </c>
      <c r="AD51" s="86">
        <v>0</v>
      </c>
      <c r="AE51" s="86">
        <v>0</v>
      </c>
      <c r="AF51" s="88">
        <v>0.75900000438399995</v>
      </c>
      <c r="AG51" s="85">
        <v>0</v>
      </c>
      <c r="AH51" s="86">
        <v>7.0597999999999994E-2</v>
      </c>
      <c r="AI51" s="88">
        <v>8.1100000012099993E-2</v>
      </c>
      <c r="AJ51" s="149">
        <v>1.44</v>
      </c>
      <c r="AK51" s="150">
        <v>1</v>
      </c>
    </row>
    <row r="52" spans="1:37" x14ac:dyDescent="0.2">
      <c r="A52" s="148" t="s">
        <v>440</v>
      </c>
      <c r="B52" s="66" t="s">
        <v>441</v>
      </c>
      <c r="C52" s="67">
        <v>67</v>
      </c>
      <c r="D52" s="84" t="s">
        <v>343</v>
      </c>
      <c r="E52" s="85">
        <v>41.886895903501198</v>
      </c>
      <c r="F52" s="91">
        <v>41.880629748570499</v>
      </c>
      <c r="G52" s="86">
        <v>6.4275084201456902</v>
      </c>
      <c r="H52" s="86">
        <v>6.4275084201456902</v>
      </c>
      <c r="I52" s="86">
        <v>28.18</v>
      </c>
      <c r="J52" s="86">
        <v>24.44</v>
      </c>
      <c r="K52" s="87">
        <v>0</v>
      </c>
      <c r="L52" s="85">
        <v>1.3899999991800001</v>
      </c>
      <c r="M52" s="86">
        <v>0</v>
      </c>
      <c r="N52" s="86">
        <v>41.132580378576201</v>
      </c>
      <c r="O52" s="86">
        <v>11.397028979625</v>
      </c>
      <c r="P52" s="86">
        <v>0.97799999999999998</v>
      </c>
      <c r="Q52" s="88">
        <v>1.5404</v>
      </c>
      <c r="R52" s="85">
        <v>0</v>
      </c>
      <c r="S52" s="86">
        <v>0</v>
      </c>
      <c r="T52" s="86">
        <v>4.45</v>
      </c>
      <c r="U52" s="88">
        <v>1.7983864651053501</v>
      </c>
      <c r="V52" s="89">
        <v>3.98</v>
      </c>
      <c r="W52" s="85">
        <v>67.984362276548097</v>
      </c>
      <c r="X52" s="88">
        <v>69.466666666699993</v>
      </c>
      <c r="Y52" s="85">
        <v>27.659999999999997</v>
      </c>
      <c r="Z52" s="88"/>
      <c r="AA52" s="85">
        <v>0</v>
      </c>
      <c r="AB52" s="91">
        <v>0</v>
      </c>
      <c r="AC52" s="86">
        <v>0</v>
      </c>
      <c r="AD52" s="86">
        <v>0</v>
      </c>
      <c r="AE52" s="86">
        <v>0.01</v>
      </c>
      <c r="AF52" s="88">
        <v>0.77069997742200003</v>
      </c>
      <c r="AG52" s="85">
        <v>4.72910000293E-2</v>
      </c>
      <c r="AH52" s="86">
        <v>0.20876700000000001</v>
      </c>
      <c r="AI52" s="88">
        <v>0.26338000016300001</v>
      </c>
      <c r="AJ52" s="149">
        <v>1.07</v>
      </c>
      <c r="AK52" s="150">
        <v>0</v>
      </c>
    </row>
    <row r="53" spans="1:37" x14ac:dyDescent="0.2">
      <c r="A53" s="148" t="s">
        <v>442</v>
      </c>
      <c r="B53" s="66" t="s">
        <v>443</v>
      </c>
      <c r="C53" s="67">
        <v>67</v>
      </c>
      <c r="D53" s="84" t="s">
        <v>343</v>
      </c>
      <c r="E53" s="85">
        <v>97.516710154769996</v>
      </c>
      <c r="F53" s="91">
        <v>97.493476784501595</v>
      </c>
      <c r="G53" s="86">
        <v>18.469635772241499</v>
      </c>
      <c r="H53" s="86">
        <v>18.449083175465599</v>
      </c>
      <c r="I53" s="86">
        <v>0</v>
      </c>
      <c r="J53" s="86">
        <v>0.03</v>
      </c>
      <c r="K53" s="87">
        <v>0</v>
      </c>
      <c r="L53" s="85">
        <v>0</v>
      </c>
      <c r="M53" s="86">
        <v>0.184824448570206</v>
      </c>
      <c r="N53" s="86">
        <v>97.481266922737902</v>
      </c>
      <c r="O53" s="86">
        <v>32.017014601182602</v>
      </c>
      <c r="P53" s="86">
        <v>6.6000000000000003E-2</v>
      </c>
      <c r="Q53" s="88">
        <v>0.87370000000000003</v>
      </c>
      <c r="R53" s="85">
        <v>2.5936973155232801E-2</v>
      </c>
      <c r="S53" s="86">
        <v>0</v>
      </c>
      <c r="T53" s="86">
        <v>1.38</v>
      </c>
      <c r="U53" s="88">
        <v>2.2339779104264199E-2</v>
      </c>
      <c r="V53" s="89">
        <v>4.8600000000000003</v>
      </c>
      <c r="W53" s="85">
        <v>64.163873958611603</v>
      </c>
      <c r="X53" s="88">
        <v>65.366666666699999</v>
      </c>
      <c r="Y53" s="85">
        <v>14.700000000000003</v>
      </c>
      <c r="Z53" s="88">
        <v>-100</v>
      </c>
      <c r="AA53" s="85">
        <v>0</v>
      </c>
      <c r="AB53" s="91">
        <v>0.02</v>
      </c>
      <c r="AC53" s="86">
        <v>0</v>
      </c>
      <c r="AD53" s="86">
        <v>0.02</v>
      </c>
      <c r="AE53" s="86">
        <v>0</v>
      </c>
      <c r="AF53" s="88">
        <v>7.3608732077499997E-9</v>
      </c>
      <c r="AG53" s="85">
        <v>3.9301330294699997E-9</v>
      </c>
      <c r="AH53" s="86">
        <v>2.8400000000000002E-4</v>
      </c>
      <c r="AI53" s="88">
        <v>5.1657417463500003E-9</v>
      </c>
      <c r="AJ53" s="149">
        <v>1.1499999999999999</v>
      </c>
      <c r="AK53" s="150">
        <v>0</v>
      </c>
    </row>
    <row r="54" spans="1:37" x14ac:dyDescent="0.2">
      <c r="A54" s="148" t="s">
        <v>444</v>
      </c>
      <c r="B54" s="66" t="s">
        <v>445</v>
      </c>
      <c r="C54" s="67">
        <v>67</v>
      </c>
      <c r="D54" s="84" t="s">
        <v>343</v>
      </c>
      <c r="E54" s="85">
        <v>98.186225087327998</v>
      </c>
      <c r="F54" s="91">
        <v>98.186225087327998</v>
      </c>
      <c r="G54" s="86">
        <v>19.978002505270201</v>
      </c>
      <c r="H54" s="86">
        <v>19.978002505270201</v>
      </c>
      <c r="I54" s="86">
        <v>3.07</v>
      </c>
      <c r="J54" s="86">
        <v>2.29</v>
      </c>
      <c r="K54" s="87">
        <v>0</v>
      </c>
      <c r="L54" s="85">
        <v>0</v>
      </c>
      <c r="M54" s="86">
        <v>5.5510851605883305E-4</v>
      </c>
      <c r="N54" s="86">
        <v>97.922186442750601</v>
      </c>
      <c r="O54" s="86">
        <v>32.798899019439197</v>
      </c>
      <c r="P54" s="86">
        <v>6.5000000000000002E-2</v>
      </c>
      <c r="Q54" s="88">
        <v>1.4823</v>
      </c>
      <c r="R54" s="85">
        <v>1.2993762993763E-2</v>
      </c>
      <c r="S54" s="86">
        <v>0</v>
      </c>
      <c r="T54" s="86">
        <v>1.9</v>
      </c>
      <c r="U54" s="88">
        <v>2.03680506757101E-3</v>
      </c>
      <c r="V54" s="89">
        <v>4.95</v>
      </c>
      <c r="W54" s="85">
        <v>65.196810903345806</v>
      </c>
      <c r="X54" s="88">
        <v>70.766666666700004</v>
      </c>
      <c r="Y54" s="85">
        <v>4.9599999999999937</v>
      </c>
      <c r="Z54" s="88"/>
      <c r="AA54" s="85">
        <v>0</v>
      </c>
      <c r="AB54" s="91">
        <v>0</v>
      </c>
      <c r="AC54" s="86">
        <v>0</v>
      </c>
      <c r="AD54" s="86">
        <v>0</v>
      </c>
      <c r="AE54" s="86">
        <v>0</v>
      </c>
      <c r="AF54" s="88">
        <v>0.28720000410399998</v>
      </c>
      <c r="AG54" s="85">
        <v>0</v>
      </c>
      <c r="AH54" s="86">
        <v>1.4685E-2</v>
      </c>
      <c r="AI54" s="88">
        <v>0</v>
      </c>
      <c r="AJ54" s="149">
        <v>1.08</v>
      </c>
      <c r="AK54" s="150">
        <v>0</v>
      </c>
    </row>
    <row r="55" spans="1:37" x14ac:dyDescent="0.2">
      <c r="A55" s="148" t="s">
        <v>446</v>
      </c>
      <c r="B55" s="66" t="s">
        <v>447</v>
      </c>
      <c r="C55" s="67">
        <v>67</v>
      </c>
      <c r="D55" s="84" t="s">
        <v>343</v>
      </c>
      <c r="E55" s="85">
        <v>36.525324431278101</v>
      </c>
      <c r="F55" s="91">
        <v>36.370570158954699</v>
      </c>
      <c r="G55" s="86">
        <v>3.2785797979351399</v>
      </c>
      <c r="H55" s="86">
        <v>3.25978820772445</v>
      </c>
      <c r="I55" s="86">
        <v>67.099999999999994</v>
      </c>
      <c r="J55" s="86">
        <v>29.82</v>
      </c>
      <c r="K55" s="87">
        <v>0</v>
      </c>
      <c r="L55" s="85">
        <v>3.0099999935700001</v>
      </c>
      <c r="M55" s="86">
        <v>0</v>
      </c>
      <c r="N55" s="86">
        <v>35.4849517002624</v>
      </c>
      <c r="O55" s="86">
        <v>11.7954417847853</v>
      </c>
      <c r="P55" s="86">
        <v>1.7190000000000001</v>
      </c>
      <c r="Q55" s="88">
        <v>2.0019999999999998</v>
      </c>
      <c r="R55" s="85">
        <v>0</v>
      </c>
      <c r="S55" s="86">
        <v>0</v>
      </c>
      <c r="T55" s="86">
        <v>6.5</v>
      </c>
      <c r="U55" s="88">
        <v>1.84599739128512</v>
      </c>
      <c r="V55" s="89">
        <v>3.57</v>
      </c>
      <c r="W55" s="85">
        <v>56.595294513122703</v>
      </c>
      <c r="X55" s="88">
        <v>59.766666666699997</v>
      </c>
      <c r="Y55" s="85">
        <v>99.28</v>
      </c>
      <c r="Z55" s="88"/>
      <c r="AA55" s="85">
        <v>0</v>
      </c>
      <c r="AB55" s="91">
        <v>0.11</v>
      </c>
      <c r="AC55" s="86">
        <v>0</v>
      </c>
      <c r="AD55" s="86">
        <v>0</v>
      </c>
      <c r="AE55" s="86">
        <v>0</v>
      </c>
      <c r="AF55" s="88">
        <v>0</v>
      </c>
      <c r="AG55" s="85">
        <v>2.7549999977799999E-2</v>
      </c>
      <c r="AH55" s="86">
        <v>0.181005</v>
      </c>
      <c r="AI55" s="88">
        <v>0.39506999968099998</v>
      </c>
      <c r="AJ55" s="149">
        <v>1.06</v>
      </c>
      <c r="AK55" s="150">
        <v>0</v>
      </c>
    </row>
    <row r="56" spans="1:37" x14ac:dyDescent="0.2">
      <c r="A56" s="148" t="s">
        <v>448</v>
      </c>
      <c r="B56" s="66" t="s">
        <v>449</v>
      </c>
      <c r="C56" s="67">
        <v>67</v>
      </c>
      <c r="D56" s="84" t="s">
        <v>343</v>
      </c>
      <c r="E56" s="85">
        <v>31.847657117477201</v>
      </c>
      <c r="F56" s="91">
        <v>31.847657117477201</v>
      </c>
      <c r="G56" s="86">
        <v>8.3033533200088794</v>
      </c>
      <c r="H56" s="86">
        <v>8.3033533200088794</v>
      </c>
      <c r="I56" s="86">
        <v>34.840000000000003</v>
      </c>
      <c r="J56" s="86">
        <v>57.98</v>
      </c>
      <c r="K56" s="87">
        <v>0</v>
      </c>
      <c r="L56" s="85">
        <v>1.08000000169</v>
      </c>
      <c r="M56" s="86">
        <v>0</v>
      </c>
      <c r="N56" s="86">
        <v>30.716250363380201</v>
      </c>
      <c r="O56" s="86">
        <v>10.269208549971101</v>
      </c>
      <c r="P56" s="86">
        <v>3.3330000000000002</v>
      </c>
      <c r="Q56" s="88">
        <v>0.44409999999999999</v>
      </c>
      <c r="R56" s="85">
        <v>0</v>
      </c>
      <c r="S56" s="86">
        <v>0</v>
      </c>
      <c r="T56" s="86">
        <v>3</v>
      </c>
      <c r="U56" s="88">
        <v>1.50788363313347</v>
      </c>
      <c r="V56" s="89">
        <v>3.78</v>
      </c>
      <c r="W56" s="85">
        <v>62.836232807859801</v>
      </c>
      <c r="X56" s="88">
        <v>56.833333333299997</v>
      </c>
      <c r="Y56" s="85">
        <v>-81.039999999999992</v>
      </c>
      <c r="Z56" s="88"/>
      <c r="AA56" s="85">
        <v>0.08</v>
      </c>
      <c r="AB56" s="91">
        <v>0.08</v>
      </c>
      <c r="AC56" s="86">
        <v>0</v>
      </c>
      <c r="AD56" s="86">
        <v>0</v>
      </c>
      <c r="AE56" s="86">
        <v>0</v>
      </c>
      <c r="AF56" s="88">
        <v>1.0260000245000001</v>
      </c>
      <c r="AG56" s="85">
        <v>5.8637999982999997E-2</v>
      </c>
      <c r="AH56" s="86">
        <v>0.17532</v>
      </c>
      <c r="AI56" s="88">
        <v>0.395069999886</v>
      </c>
      <c r="AJ56" s="149">
        <v>1.05</v>
      </c>
      <c r="AK56" s="150">
        <v>0</v>
      </c>
    </row>
    <row r="57" spans="1:37" x14ac:dyDescent="0.2">
      <c r="A57" s="148" t="s">
        <v>450</v>
      </c>
      <c r="B57" s="66" t="s">
        <v>451</v>
      </c>
      <c r="C57" s="67">
        <v>67</v>
      </c>
      <c r="D57" s="84" t="s">
        <v>343</v>
      </c>
      <c r="E57" s="85">
        <v>18.311314904252701</v>
      </c>
      <c r="F57" s="91">
        <v>18.311314904252701</v>
      </c>
      <c r="G57" s="86">
        <v>1.31734726476613</v>
      </c>
      <c r="H57" s="86">
        <v>1.31734726476613</v>
      </c>
      <c r="I57" s="86">
        <v>17.899999999999999</v>
      </c>
      <c r="J57" s="86">
        <v>18.38</v>
      </c>
      <c r="K57" s="87">
        <v>0</v>
      </c>
      <c r="L57" s="85">
        <v>1.2900000005800001</v>
      </c>
      <c r="M57" s="86">
        <v>0</v>
      </c>
      <c r="N57" s="86">
        <v>18.086992606005701</v>
      </c>
      <c r="O57" s="86">
        <v>3.7450214243917199</v>
      </c>
      <c r="P57" s="86">
        <v>1.0269999999999999</v>
      </c>
      <c r="Q57" s="88">
        <v>1.7331000000000001</v>
      </c>
      <c r="R57" s="85">
        <v>0</v>
      </c>
      <c r="S57" s="86">
        <v>0</v>
      </c>
      <c r="T57" s="86">
        <v>4.01</v>
      </c>
      <c r="U57" s="88">
        <v>1.25909082367091</v>
      </c>
      <c r="V57" s="89">
        <v>3.46</v>
      </c>
      <c r="W57" s="85">
        <v>51.474156018684297</v>
      </c>
      <c r="X57" s="88">
        <v>51.7</v>
      </c>
      <c r="Y57" s="85">
        <v>-100</v>
      </c>
      <c r="Z57" s="88"/>
      <c r="AA57" s="85">
        <v>0.04</v>
      </c>
      <c r="AB57" s="91">
        <v>0.04</v>
      </c>
      <c r="AC57" s="86">
        <v>0</v>
      </c>
      <c r="AD57" s="86">
        <v>0</v>
      </c>
      <c r="AE57" s="86">
        <v>0</v>
      </c>
      <c r="AF57" s="88">
        <v>3.2953000083499999</v>
      </c>
      <c r="AG57" s="85">
        <v>8.1939999852300004E-3</v>
      </c>
      <c r="AH57" s="86">
        <v>6.7294999999999994E-2</v>
      </c>
      <c r="AI57" s="88">
        <v>1.5254999972500001E-2</v>
      </c>
      <c r="AJ57" s="149">
        <v>1.63</v>
      </c>
      <c r="AK57" s="150">
        <v>2</v>
      </c>
    </row>
    <row r="58" spans="1:37" x14ac:dyDescent="0.2">
      <c r="A58" s="148" t="s">
        <v>452</v>
      </c>
      <c r="B58" s="66" t="s">
        <v>453</v>
      </c>
      <c r="C58" s="67">
        <v>67</v>
      </c>
      <c r="D58" s="84" t="s">
        <v>343</v>
      </c>
      <c r="E58" s="85">
        <v>8.8799842578844697</v>
      </c>
      <c r="F58" s="91">
        <v>8.3773098871218803</v>
      </c>
      <c r="G58" s="86">
        <v>0.99461548093951802</v>
      </c>
      <c r="H58" s="86">
        <v>0.77458363893311399</v>
      </c>
      <c r="I58" s="86">
        <v>604.74</v>
      </c>
      <c r="J58" s="86">
        <v>905.7</v>
      </c>
      <c r="K58" s="87">
        <v>1.9900000000000001E-2</v>
      </c>
      <c r="L58" s="85">
        <v>2.1500000044399998</v>
      </c>
      <c r="M58" s="86">
        <v>0</v>
      </c>
      <c r="N58" s="86">
        <v>7.8673531847477802</v>
      </c>
      <c r="O58" s="86">
        <v>1.0900900900900901</v>
      </c>
      <c r="P58" s="86">
        <v>30.832000000000001</v>
      </c>
      <c r="Q58" s="88">
        <v>2.2063000000000001</v>
      </c>
      <c r="R58" s="85">
        <v>0</v>
      </c>
      <c r="S58" s="86">
        <v>0</v>
      </c>
      <c r="T58" s="86">
        <v>7.74</v>
      </c>
      <c r="U58" s="88">
        <v>3.6689862435376801</v>
      </c>
      <c r="V58" s="89">
        <v>2.25</v>
      </c>
      <c r="W58" s="85">
        <v>32.9666666667</v>
      </c>
      <c r="X58" s="88">
        <v>32.9666666667</v>
      </c>
      <c r="Y58" s="85">
        <v>-100</v>
      </c>
      <c r="Z58" s="88">
        <v>100</v>
      </c>
      <c r="AA58" s="85">
        <v>1.88</v>
      </c>
      <c r="AB58" s="91">
        <v>1.88</v>
      </c>
      <c r="AC58" s="86">
        <v>0.03</v>
      </c>
      <c r="AD58" s="86">
        <v>0.03</v>
      </c>
      <c r="AE58" s="86">
        <v>4.05</v>
      </c>
      <c r="AF58" s="88">
        <v>0</v>
      </c>
      <c r="AG58" s="85">
        <v>4.4000999912600001E-2</v>
      </c>
      <c r="AH58" s="86">
        <v>3.3708360000000002</v>
      </c>
      <c r="AI58" s="88">
        <v>2.9768049940800001</v>
      </c>
      <c r="AJ58" s="149">
        <v>1.08</v>
      </c>
      <c r="AK58" s="150">
        <v>0</v>
      </c>
    </row>
    <row r="59" spans="1:37" x14ac:dyDescent="0.2">
      <c r="A59" s="148" t="s">
        <v>454</v>
      </c>
      <c r="B59" s="66" t="s">
        <v>455</v>
      </c>
      <c r="C59" s="67">
        <v>67</v>
      </c>
      <c r="D59" s="84" t="s">
        <v>343</v>
      </c>
      <c r="E59" s="85">
        <v>8.5505367860463792</v>
      </c>
      <c r="F59" s="91">
        <v>8.5505367860463792</v>
      </c>
      <c r="G59" s="86">
        <v>0.68753698329059698</v>
      </c>
      <c r="H59" s="86">
        <v>0.68753698329059698</v>
      </c>
      <c r="I59" s="86">
        <v>81.430000000000007</v>
      </c>
      <c r="J59" s="86">
        <v>150.52000000000001</v>
      </c>
      <c r="K59" s="87">
        <v>0</v>
      </c>
      <c r="L59" s="85">
        <v>5.02000000505</v>
      </c>
      <c r="M59" s="86">
        <v>0</v>
      </c>
      <c r="N59" s="86">
        <v>8.4053540562547298</v>
      </c>
      <c r="O59" s="86">
        <v>1.5083279719779801</v>
      </c>
      <c r="P59" s="86">
        <v>7.6790000000000003</v>
      </c>
      <c r="Q59" s="88">
        <v>1.3932</v>
      </c>
      <c r="R59" s="85">
        <v>0</v>
      </c>
      <c r="S59" s="86">
        <v>0</v>
      </c>
      <c r="T59" s="86">
        <v>4.42</v>
      </c>
      <c r="U59" s="88">
        <v>2.8994899828115801</v>
      </c>
      <c r="V59" s="89">
        <v>2.67</v>
      </c>
      <c r="W59" s="85">
        <v>42.188219596745697</v>
      </c>
      <c r="X59" s="88">
        <v>46.7</v>
      </c>
      <c r="Y59" s="85">
        <v>-100</v>
      </c>
      <c r="Z59" s="88">
        <v>100</v>
      </c>
      <c r="AA59" s="85">
        <v>0.24</v>
      </c>
      <c r="AB59" s="91">
        <v>0.24</v>
      </c>
      <c r="AC59" s="86">
        <v>0</v>
      </c>
      <c r="AD59" s="86">
        <v>0</v>
      </c>
      <c r="AE59" s="86">
        <v>1.18</v>
      </c>
      <c r="AF59" s="88">
        <v>0.314500004369</v>
      </c>
      <c r="AG59" s="85">
        <v>8.6465000083600002E-2</v>
      </c>
      <c r="AH59" s="86">
        <v>0.71208800000000005</v>
      </c>
      <c r="AI59" s="88">
        <v>1.5551510015000001</v>
      </c>
      <c r="AJ59" s="149">
        <v>1.04</v>
      </c>
      <c r="AK59" s="150">
        <v>0</v>
      </c>
    </row>
    <row r="60" spans="1:37" x14ac:dyDescent="0.2">
      <c r="A60" s="148" t="s">
        <v>456</v>
      </c>
      <c r="B60" s="66" t="s">
        <v>457</v>
      </c>
      <c r="C60" s="67">
        <v>67</v>
      </c>
      <c r="D60" s="84" t="s">
        <v>343</v>
      </c>
      <c r="E60" s="85">
        <v>28.733891606220801</v>
      </c>
      <c r="F60" s="91">
        <v>28.689976831170402</v>
      </c>
      <c r="G60" s="86">
        <v>4.1431318806123798</v>
      </c>
      <c r="H60" s="86">
        <v>4.1431318806123798</v>
      </c>
      <c r="I60" s="86">
        <v>35.44</v>
      </c>
      <c r="J60" s="86">
        <v>23.7</v>
      </c>
      <c r="K60" s="87">
        <v>0</v>
      </c>
      <c r="L60" s="85">
        <v>0.38999999991200002</v>
      </c>
      <c r="M60" s="86">
        <v>0</v>
      </c>
      <c r="N60" s="86">
        <v>28.198544493231399</v>
      </c>
      <c r="O60" s="86">
        <v>5.1668444309005004</v>
      </c>
      <c r="P60" s="86">
        <v>1.254</v>
      </c>
      <c r="Q60" s="88">
        <v>2.1537000000000002</v>
      </c>
      <c r="R60" s="85">
        <v>0</v>
      </c>
      <c r="S60" s="86">
        <v>0</v>
      </c>
      <c r="T60" s="86">
        <v>4.41</v>
      </c>
      <c r="U60" s="88">
        <v>1.07364053485167</v>
      </c>
      <c r="V60" s="89">
        <v>3.63</v>
      </c>
      <c r="W60" s="85">
        <v>49.914965808099403</v>
      </c>
      <c r="X60" s="88">
        <v>50.633333333300001</v>
      </c>
      <c r="Y60" s="85">
        <v>-96.74</v>
      </c>
      <c r="Z60" s="88"/>
      <c r="AA60" s="85">
        <v>0</v>
      </c>
      <c r="AB60" s="91">
        <v>0</v>
      </c>
      <c r="AC60" s="86">
        <v>0</v>
      </c>
      <c r="AD60" s="86">
        <v>0</v>
      </c>
      <c r="AE60" s="86">
        <v>0</v>
      </c>
      <c r="AF60" s="88">
        <v>0.49180001009300001</v>
      </c>
      <c r="AG60" s="85">
        <v>0</v>
      </c>
      <c r="AH60" s="86">
        <v>0.105226</v>
      </c>
      <c r="AI60" s="88">
        <v>6.1020000138100002E-2</v>
      </c>
      <c r="AJ60" s="149">
        <v>1.58</v>
      </c>
      <c r="AK60" s="150">
        <v>2</v>
      </c>
    </row>
    <row r="61" spans="1:37" x14ac:dyDescent="0.2">
      <c r="A61" s="148" t="s">
        <v>458</v>
      </c>
      <c r="B61" s="66" t="s">
        <v>459</v>
      </c>
      <c r="C61" s="67">
        <v>67</v>
      </c>
      <c r="D61" s="84" t="s">
        <v>343</v>
      </c>
      <c r="E61" s="85">
        <v>17.8163388778311</v>
      </c>
      <c r="F61" s="91">
        <v>17.8163388778311</v>
      </c>
      <c r="G61" s="86">
        <v>4.3631134532254201</v>
      </c>
      <c r="H61" s="86">
        <v>4.3631134532254201</v>
      </c>
      <c r="I61" s="86">
        <v>39.86</v>
      </c>
      <c r="J61" s="86">
        <v>101.19</v>
      </c>
      <c r="K61" s="87">
        <v>0</v>
      </c>
      <c r="L61" s="85">
        <v>3.1800000002200002</v>
      </c>
      <c r="M61" s="86">
        <v>0</v>
      </c>
      <c r="N61" s="86">
        <v>17.344076288123901</v>
      </c>
      <c r="O61" s="86">
        <v>4.7672649010796997</v>
      </c>
      <c r="P61" s="86">
        <v>4.3099999999999996</v>
      </c>
      <c r="Q61" s="88">
        <v>2.8155999999999999</v>
      </c>
      <c r="R61" s="85">
        <v>0</v>
      </c>
      <c r="S61" s="86">
        <v>0</v>
      </c>
      <c r="T61" s="86">
        <v>4.78</v>
      </c>
      <c r="U61" s="88">
        <v>3.0312064324357499</v>
      </c>
      <c r="V61" s="89">
        <v>3.44</v>
      </c>
      <c r="W61" s="85">
        <v>62.639348750665697</v>
      </c>
      <c r="X61" s="88">
        <v>75.533333333300007</v>
      </c>
      <c r="Y61" s="85">
        <v>-100</v>
      </c>
      <c r="Z61" s="88">
        <v>-100</v>
      </c>
      <c r="AA61" s="85">
        <v>0.22</v>
      </c>
      <c r="AB61" s="91">
        <v>0.22</v>
      </c>
      <c r="AC61" s="86">
        <v>0</v>
      </c>
      <c r="AD61" s="86">
        <v>0</v>
      </c>
      <c r="AE61" s="86">
        <v>0.08</v>
      </c>
      <c r="AF61" s="88">
        <v>0.17120000721199999</v>
      </c>
      <c r="AG61" s="85">
        <v>0.106671000137</v>
      </c>
      <c r="AH61" s="86">
        <v>0.754023</v>
      </c>
      <c r="AI61" s="88">
        <v>1.0390450013400001</v>
      </c>
      <c r="AJ61" s="149">
        <v>1.26</v>
      </c>
      <c r="AK61" s="150">
        <v>1</v>
      </c>
    </row>
    <row r="62" spans="1:37" x14ac:dyDescent="0.2">
      <c r="A62" s="148" t="s">
        <v>460</v>
      </c>
      <c r="B62" s="66" t="s">
        <v>461</v>
      </c>
      <c r="C62" s="67">
        <v>67</v>
      </c>
      <c r="D62" s="84" t="s">
        <v>343</v>
      </c>
      <c r="E62" s="85">
        <v>15.494577719355901</v>
      </c>
      <c r="F62" s="91">
        <v>15.494577719355901</v>
      </c>
      <c r="G62" s="86">
        <v>3.6367619673567799</v>
      </c>
      <c r="H62" s="86">
        <v>3.6367619673567799</v>
      </c>
      <c r="I62" s="86">
        <v>45.21</v>
      </c>
      <c r="J62" s="86">
        <v>95.96</v>
      </c>
      <c r="K62" s="87">
        <v>0</v>
      </c>
      <c r="L62" s="85">
        <v>2.2899999950800001</v>
      </c>
      <c r="M62" s="86">
        <v>5.4304770033222196E-4</v>
      </c>
      <c r="N62" s="86">
        <v>15.333832626002099</v>
      </c>
      <c r="O62" s="86">
        <v>4.6211183579246002</v>
      </c>
      <c r="P62" s="86">
        <v>1.99</v>
      </c>
      <c r="Q62" s="88">
        <v>2.419</v>
      </c>
      <c r="R62" s="85">
        <v>2.4968789013732801E-2</v>
      </c>
      <c r="S62" s="86">
        <v>0</v>
      </c>
      <c r="T62" s="86">
        <v>3.59</v>
      </c>
      <c r="U62" s="88">
        <v>1.38706320517034</v>
      </c>
      <c r="V62" s="89">
        <v>3.53</v>
      </c>
      <c r="W62" s="85">
        <v>59.581470370882798</v>
      </c>
      <c r="X62" s="88">
        <v>65.233333333299996</v>
      </c>
      <c r="Y62" s="85">
        <v>-41.3</v>
      </c>
      <c r="Z62" s="88">
        <v>100</v>
      </c>
      <c r="AA62" s="85">
        <v>0.21</v>
      </c>
      <c r="AB62" s="91">
        <v>0.21</v>
      </c>
      <c r="AC62" s="86">
        <v>0.01</v>
      </c>
      <c r="AD62" s="86">
        <v>0.01</v>
      </c>
      <c r="AE62" s="86">
        <v>0.06</v>
      </c>
      <c r="AF62" s="88">
        <v>1.39750003515</v>
      </c>
      <c r="AG62" s="85">
        <v>7.88799997996E-3</v>
      </c>
      <c r="AH62" s="86">
        <v>0.45527600000000001</v>
      </c>
      <c r="AI62" s="88">
        <v>0.460914998829</v>
      </c>
      <c r="AJ62" s="149">
        <v>1.6</v>
      </c>
      <c r="AK62" s="150">
        <v>1</v>
      </c>
    </row>
    <row r="63" spans="1:37" x14ac:dyDescent="0.2">
      <c r="A63" s="148" t="s">
        <v>462</v>
      </c>
      <c r="B63" s="66" t="s">
        <v>463</v>
      </c>
      <c r="C63" s="67">
        <v>67</v>
      </c>
      <c r="D63" s="84" t="s">
        <v>343</v>
      </c>
      <c r="E63" s="85">
        <v>53.018444438922998</v>
      </c>
      <c r="F63" s="91">
        <v>52.877647195236101</v>
      </c>
      <c r="G63" s="86">
        <v>15.225151357036999</v>
      </c>
      <c r="H63" s="86">
        <v>15.0959491804772</v>
      </c>
      <c r="I63" s="86">
        <v>37.869999999999997</v>
      </c>
      <c r="J63" s="86">
        <v>41.78</v>
      </c>
      <c r="K63" s="87">
        <v>0</v>
      </c>
      <c r="L63" s="85">
        <v>2.1800000018899999</v>
      </c>
      <c r="M63" s="86">
        <v>1.03755714809923E-2</v>
      </c>
      <c r="N63" s="86">
        <v>52.387840095763003</v>
      </c>
      <c r="O63" s="86">
        <v>18.925052194172402</v>
      </c>
      <c r="P63" s="86">
        <v>1.59</v>
      </c>
      <c r="Q63" s="88">
        <v>3.6442000000000001</v>
      </c>
      <c r="R63" s="85">
        <v>4.4567251983242698E-2</v>
      </c>
      <c r="S63" s="86">
        <v>0</v>
      </c>
      <c r="T63" s="86">
        <v>4.3</v>
      </c>
      <c r="U63" s="88">
        <v>1.0717154901814601</v>
      </c>
      <c r="V63" s="89">
        <v>3.96</v>
      </c>
      <c r="W63" s="85">
        <v>54.529816852250399</v>
      </c>
      <c r="X63" s="88">
        <v>59.0333333333</v>
      </c>
      <c r="Y63" s="85">
        <v>24.64</v>
      </c>
      <c r="Z63" s="88">
        <v>100</v>
      </c>
      <c r="AA63" s="85">
        <v>0</v>
      </c>
      <c r="AB63" s="91">
        <v>0</v>
      </c>
      <c r="AC63" s="86">
        <v>0</v>
      </c>
      <c r="AD63" s="86">
        <v>0</v>
      </c>
      <c r="AE63" s="86">
        <v>0</v>
      </c>
      <c r="AF63" s="88">
        <v>4.09950018284</v>
      </c>
      <c r="AG63" s="85">
        <v>1.2100000015200001E-2</v>
      </c>
      <c r="AH63" s="86">
        <v>0.32520300000000002</v>
      </c>
      <c r="AI63" s="88">
        <v>9.1530000115099999E-2</v>
      </c>
      <c r="AJ63" s="149">
        <v>1.2</v>
      </c>
      <c r="AK63" s="150">
        <v>1</v>
      </c>
    </row>
    <row r="64" spans="1:37" x14ac:dyDescent="0.2">
      <c r="A64" s="148" t="s">
        <v>464</v>
      </c>
      <c r="B64" s="66" t="s">
        <v>465</v>
      </c>
      <c r="C64" s="67">
        <v>67</v>
      </c>
      <c r="D64" s="84" t="s">
        <v>343</v>
      </c>
      <c r="E64" s="85">
        <v>51.504210746102501</v>
      </c>
      <c r="F64" s="91">
        <v>51.4815910356347</v>
      </c>
      <c r="G64" s="86">
        <v>17.967010022271701</v>
      </c>
      <c r="H64" s="86">
        <v>17.953090200445398</v>
      </c>
      <c r="I64" s="86">
        <v>0</v>
      </c>
      <c r="J64" s="86">
        <v>85.85</v>
      </c>
      <c r="K64" s="87">
        <v>2.9000000000000001E-2</v>
      </c>
      <c r="L64" s="85">
        <v>3.1099999992499998</v>
      </c>
      <c r="M64" s="86">
        <v>2.5570897840931001E-3</v>
      </c>
      <c r="N64" s="86">
        <v>50.872813586637598</v>
      </c>
      <c r="O64" s="86">
        <v>12.165799177169401</v>
      </c>
      <c r="P64" s="86">
        <v>3.8239999999999998</v>
      </c>
      <c r="Q64" s="88">
        <v>2.1362999999999999</v>
      </c>
      <c r="R64" s="85">
        <v>3.3351862145636499E-2</v>
      </c>
      <c r="S64" s="86">
        <v>0</v>
      </c>
      <c r="T64" s="86">
        <v>3.18</v>
      </c>
      <c r="U64" s="88">
        <v>1.9713947661469899</v>
      </c>
      <c r="V64" s="89">
        <v>4.18</v>
      </c>
      <c r="W64" s="85">
        <v>49.507996090748499</v>
      </c>
      <c r="X64" s="88">
        <v>50.9666666667</v>
      </c>
      <c r="Y64" s="85">
        <v>-30.64</v>
      </c>
      <c r="Z64" s="88">
        <v>-100</v>
      </c>
      <c r="AA64" s="85">
        <v>0</v>
      </c>
      <c r="AB64" s="91">
        <v>0</v>
      </c>
      <c r="AC64" s="86">
        <v>0</v>
      </c>
      <c r="AD64" s="86">
        <v>0</v>
      </c>
      <c r="AE64" s="86">
        <v>0</v>
      </c>
      <c r="AF64" s="88">
        <v>0.82469999770299995</v>
      </c>
      <c r="AG64" s="85">
        <v>0.25140499952399997</v>
      </c>
      <c r="AH64" s="86">
        <v>0.63980899999999996</v>
      </c>
      <c r="AI64" s="88">
        <v>0.28984499945100001</v>
      </c>
      <c r="AJ64" s="149">
        <v>1.17</v>
      </c>
      <c r="AK64" s="150">
        <v>0</v>
      </c>
    </row>
    <row r="65" spans="1:37" x14ac:dyDescent="0.2">
      <c r="A65" s="148" t="s">
        <v>466</v>
      </c>
      <c r="B65" s="66" t="s">
        <v>467</v>
      </c>
      <c r="C65" s="67">
        <v>66</v>
      </c>
      <c r="D65" s="84" t="s">
        <v>343</v>
      </c>
      <c r="E65" s="85">
        <v>85.442572536435407</v>
      </c>
      <c r="F65" s="91">
        <v>85.425023398850101</v>
      </c>
      <c r="G65" s="86">
        <v>19.507119935820299</v>
      </c>
      <c r="H65" s="86">
        <v>19.5012702232919</v>
      </c>
      <c r="I65" s="86">
        <v>23.61</v>
      </c>
      <c r="J65" s="86">
        <v>19.75</v>
      </c>
      <c r="K65" s="87">
        <v>0</v>
      </c>
      <c r="L65" s="85">
        <v>0.12000000001699999</v>
      </c>
      <c r="M65" s="86">
        <v>1.0217825880079899E-2</v>
      </c>
      <c r="N65" s="86">
        <v>85.287645922566597</v>
      </c>
      <c r="O65" s="86">
        <v>41.420763717429303</v>
      </c>
      <c r="P65" s="86">
        <v>0.78800000000000003</v>
      </c>
      <c r="Q65" s="88">
        <v>2.8134000000000001</v>
      </c>
      <c r="R65" s="85">
        <v>6.2473969179508503E-2</v>
      </c>
      <c r="S65" s="86">
        <v>0</v>
      </c>
      <c r="T65" s="86">
        <v>3.3</v>
      </c>
      <c r="U65" s="88">
        <v>0.43789276641262198</v>
      </c>
      <c r="V65" s="89">
        <v>4.34</v>
      </c>
      <c r="W65" s="85">
        <v>58.296074985997699</v>
      </c>
      <c r="X65" s="88">
        <v>47.633333333300001</v>
      </c>
      <c r="Y65" s="85">
        <v>-80.180000000000007</v>
      </c>
      <c r="Z65" s="88"/>
      <c r="AA65" s="85">
        <v>0</v>
      </c>
      <c r="AB65" s="91">
        <v>0</v>
      </c>
      <c r="AC65" s="86">
        <v>0</v>
      </c>
      <c r="AD65" s="86">
        <v>0</v>
      </c>
      <c r="AE65" s="86">
        <v>0</v>
      </c>
      <c r="AF65" s="88">
        <v>9.3654994977699992</v>
      </c>
      <c r="AG65" s="85">
        <v>5.8299999991299999E-3</v>
      </c>
      <c r="AH65" s="86">
        <v>0.154886</v>
      </c>
      <c r="AI65" s="88">
        <v>6.1019999990899999E-2</v>
      </c>
      <c r="AJ65" s="149">
        <v>1.06</v>
      </c>
      <c r="AK65" s="150">
        <v>0</v>
      </c>
    </row>
    <row r="66" spans="1:37" x14ac:dyDescent="0.2">
      <c r="A66" s="148" t="s">
        <v>468</v>
      </c>
      <c r="B66" s="66" t="s">
        <v>469</v>
      </c>
      <c r="C66" s="67">
        <v>67</v>
      </c>
      <c r="D66" s="84" t="s">
        <v>343</v>
      </c>
      <c r="E66" s="85">
        <v>48.572620261377303</v>
      </c>
      <c r="F66" s="91">
        <v>48.568647961548102</v>
      </c>
      <c r="G66" s="86">
        <v>7.9035525601472401</v>
      </c>
      <c r="H66" s="86">
        <v>7.9035525601472401</v>
      </c>
      <c r="I66" s="86">
        <v>123.74</v>
      </c>
      <c r="J66" s="86">
        <v>199.86</v>
      </c>
      <c r="K66" s="87">
        <v>0</v>
      </c>
      <c r="L66" s="85">
        <v>1.1699999994300001</v>
      </c>
      <c r="M66" s="86">
        <v>4.4418643294382798E-4</v>
      </c>
      <c r="N66" s="86">
        <v>47.890211376935603</v>
      </c>
      <c r="O66" s="86">
        <v>18.1633065194709</v>
      </c>
      <c r="P66" s="86">
        <v>8.7010000000000005</v>
      </c>
      <c r="Q66" s="88">
        <v>2.7953000000000001</v>
      </c>
      <c r="R66" s="85">
        <v>1.4322543683758199E-2</v>
      </c>
      <c r="S66" s="86">
        <v>0</v>
      </c>
      <c r="T66" s="86">
        <v>6.51</v>
      </c>
      <c r="U66" s="88">
        <v>1.13144340134793</v>
      </c>
      <c r="V66" s="89">
        <v>3.52</v>
      </c>
      <c r="W66" s="85">
        <v>45.027280913536799</v>
      </c>
      <c r="X66" s="88">
        <v>66.733333333299996</v>
      </c>
      <c r="Y66" s="85">
        <v>-16.400000000000006</v>
      </c>
      <c r="Z66" s="88"/>
      <c r="AA66" s="85">
        <v>0</v>
      </c>
      <c r="AB66" s="91">
        <v>0</v>
      </c>
      <c r="AC66" s="86">
        <v>0</v>
      </c>
      <c r="AD66" s="86">
        <v>0</v>
      </c>
      <c r="AE66" s="86">
        <v>0</v>
      </c>
      <c r="AF66" s="88">
        <v>11.7285003605</v>
      </c>
      <c r="AG66" s="85">
        <v>2.2789999983499998E-2</v>
      </c>
      <c r="AH66" s="86">
        <v>1.994297</v>
      </c>
      <c r="AI66" s="88">
        <v>4.20726999695</v>
      </c>
      <c r="AJ66" s="149">
        <v>1.26</v>
      </c>
      <c r="AK66" s="150">
        <v>0</v>
      </c>
    </row>
    <row r="67" spans="1:37" x14ac:dyDescent="0.2">
      <c r="A67" s="148" t="s">
        <v>470</v>
      </c>
      <c r="B67" s="66" t="s">
        <v>471</v>
      </c>
      <c r="C67" s="67">
        <v>67</v>
      </c>
      <c r="D67" s="84" t="s">
        <v>343</v>
      </c>
      <c r="E67" s="85">
        <v>60.713369411511998</v>
      </c>
      <c r="F67" s="91">
        <v>60.686519609305499</v>
      </c>
      <c r="G67" s="86">
        <v>15.068705660535</v>
      </c>
      <c r="H67" s="86">
        <v>15.063335700093701</v>
      </c>
      <c r="I67" s="86">
        <v>49.73</v>
      </c>
      <c r="J67" s="86">
        <v>61.45</v>
      </c>
      <c r="K67" s="87">
        <v>6.6E-3</v>
      </c>
      <c r="L67" s="85">
        <v>1.03000000018</v>
      </c>
      <c r="M67" s="86">
        <v>0</v>
      </c>
      <c r="N67" s="86">
        <v>59.994598973804997</v>
      </c>
      <c r="O67" s="86">
        <v>20.524170180452</v>
      </c>
      <c r="P67" s="86">
        <v>2.2160000000000002</v>
      </c>
      <c r="Q67" s="88">
        <v>1.843</v>
      </c>
      <c r="R67" s="85">
        <v>0</v>
      </c>
      <c r="S67" s="86">
        <v>0</v>
      </c>
      <c r="T67" s="86">
        <v>3.64</v>
      </c>
      <c r="U67" s="88">
        <v>0.63126868298736905</v>
      </c>
      <c r="V67" s="89">
        <v>4.1500000000000004</v>
      </c>
      <c r="W67" s="85">
        <v>55.839224889060802</v>
      </c>
      <c r="X67" s="88">
        <v>46.333333333299997</v>
      </c>
      <c r="Y67" s="85">
        <v>-100</v>
      </c>
      <c r="Z67" s="88">
        <v>-100</v>
      </c>
      <c r="AA67" s="85">
        <v>0</v>
      </c>
      <c r="AB67" s="91">
        <v>0</v>
      </c>
      <c r="AC67" s="86">
        <v>0</v>
      </c>
      <c r="AD67" s="86">
        <v>0</v>
      </c>
      <c r="AE67" s="86">
        <v>0</v>
      </c>
      <c r="AF67" s="88">
        <v>31.748899465400001</v>
      </c>
      <c r="AG67" s="85">
        <v>2.54099999935E-2</v>
      </c>
      <c r="AH67" s="86">
        <v>0.67825199999999997</v>
      </c>
      <c r="AI67" s="88">
        <v>0.32439999991700003</v>
      </c>
      <c r="AJ67" s="149">
        <v>1.23</v>
      </c>
      <c r="AK67" s="150">
        <v>0</v>
      </c>
    </row>
    <row r="68" spans="1:37" x14ac:dyDescent="0.2">
      <c r="A68" s="148" t="s">
        <v>472</v>
      </c>
      <c r="B68" s="66" t="s">
        <v>473</v>
      </c>
      <c r="C68" s="67">
        <v>66</v>
      </c>
      <c r="D68" s="84" t="s">
        <v>343</v>
      </c>
      <c r="E68" s="85">
        <v>75.397781691228701</v>
      </c>
      <c r="F68" s="91">
        <v>75.186918775295794</v>
      </c>
      <c r="G68" s="86">
        <v>14.1115951432014</v>
      </c>
      <c r="H68" s="86">
        <v>14.058300120493101</v>
      </c>
      <c r="I68" s="86">
        <v>0</v>
      </c>
      <c r="J68" s="86">
        <v>11.91</v>
      </c>
      <c r="K68" s="87">
        <v>0</v>
      </c>
      <c r="L68" s="85">
        <v>0.20000000009999999</v>
      </c>
      <c r="M68" s="86">
        <v>0</v>
      </c>
      <c r="N68" s="86">
        <v>74.231355236941795</v>
      </c>
      <c r="O68" s="86">
        <v>22.910712935661898</v>
      </c>
      <c r="P68" s="86">
        <v>0.48799999999999999</v>
      </c>
      <c r="Q68" s="88">
        <v>0.94399999999999995</v>
      </c>
      <c r="R68" s="85">
        <v>0</v>
      </c>
      <c r="S68" s="86">
        <v>0</v>
      </c>
      <c r="T68" s="86">
        <v>2.0099999999999998</v>
      </c>
      <c r="U68" s="88">
        <v>1.2628603206970099</v>
      </c>
      <c r="V68" s="89">
        <v>4.66</v>
      </c>
      <c r="W68" s="85">
        <v>65.663495941926698</v>
      </c>
      <c r="X68" s="88"/>
      <c r="Y68" s="85">
        <v>4.480000000000004</v>
      </c>
      <c r="Z68" s="88"/>
      <c r="AA68" s="85">
        <v>0.02</v>
      </c>
      <c r="AB68" s="91">
        <v>0.12</v>
      </c>
      <c r="AC68" s="86">
        <v>0</v>
      </c>
      <c r="AD68" s="86">
        <v>0</v>
      </c>
      <c r="AE68" s="86">
        <v>0</v>
      </c>
      <c r="AF68" s="88">
        <v>58.063499479599997</v>
      </c>
      <c r="AG68" s="85">
        <v>0.18652799988400001</v>
      </c>
      <c r="AH68" s="86">
        <v>0.100138</v>
      </c>
      <c r="AI68" s="88">
        <v>0.13168999991800001</v>
      </c>
      <c r="AJ68" s="149">
        <v>1.1200000000000001</v>
      </c>
      <c r="AK68" s="150">
        <v>0</v>
      </c>
    </row>
    <row r="69" spans="1:37" x14ac:dyDescent="0.2">
      <c r="A69" s="148" t="s">
        <v>474</v>
      </c>
      <c r="B69" s="66" t="s">
        <v>475</v>
      </c>
      <c r="C69" s="67">
        <v>67</v>
      </c>
      <c r="D69" s="84" t="s">
        <v>343</v>
      </c>
      <c r="E69" s="85">
        <v>43.900320251014598</v>
      </c>
      <c r="F69" s="91">
        <v>43.900320251014598</v>
      </c>
      <c r="G69" s="86">
        <v>5.9188092367134697</v>
      </c>
      <c r="H69" s="86">
        <v>5.9188092367134697</v>
      </c>
      <c r="I69" s="86">
        <v>40.78</v>
      </c>
      <c r="J69" s="86">
        <v>55.9</v>
      </c>
      <c r="K69" s="87">
        <v>0</v>
      </c>
      <c r="L69" s="85">
        <v>1.55999999719</v>
      </c>
      <c r="M69" s="86">
        <v>0</v>
      </c>
      <c r="N69" s="86">
        <v>43.840037479015699</v>
      </c>
      <c r="O69" s="86">
        <v>17.939240431767001</v>
      </c>
      <c r="P69" s="86">
        <v>1.786</v>
      </c>
      <c r="Q69" s="88">
        <v>1.5126999999999999</v>
      </c>
      <c r="R69" s="85">
        <v>0</v>
      </c>
      <c r="S69" s="86">
        <v>0</v>
      </c>
      <c r="T69" s="86">
        <v>4.13</v>
      </c>
      <c r="U69" s="88">
        <v>0.78312393843919803</v>
      </c>
      <c r="V69" s="89">
        <v>3.53</v>
      </c>
      <c r="W69" s="85">
        <v>59.626013625014103</v>
      </c>
      <c r="X69" s="88">
        <v>62.3</v>
      </c>
      <c r="Y69" s="85">
        <v>-99.74</v>
      </c>
      <c r="Z69" s="88"/>
      <c r="AA69" s="85">
        <v>0.36</v>
      </c>
      <c r="AB69" s="91">
        <v>0.36</v>
      </c>
      <c r="AC69" s="86">
        <v>0.03</v>
      </c>
      <c r="AD69" s="86">
        <v>0.03</v>
      </c>
      <c r="AE69" s="86">
        <v>0</v>
      </c>
      <c r="AF69" s="88">
        <v>0</v>
      </c>
      <c r="AG69" s="85">
        <v>5.7594000033799997E-2</v>
      </c>
      <c r="AH69" s="86">
        <v>0.28490199999999999</v>
      </c>
      <c r="AI69" s="88">
        <v>0.197535000116</v>
      </c>
      <c r="AJ69" s="149">
        <v>1.25</v>
      </c>
      <c r="AK69" s="150">
        <v>0</v>
      </c>
    </row>
    <row r="70" spans="1:37" x14ac:dyDescent="0.2">
      <c r="A70" s="148" t="s">
        <v>476</v>
      </c>
      <c r="B70" s="66" t="s">
        <v>477</v>
      </c>
      <c r="C70" s="67">
        <v>67</v>
      </c>
      <c r="D70" s="84" t="s">
        <v>343</v>
      </c>
      <c r="E70" s="85">
        <v>67.336532693461294</v>
      </c>
      <c r="F70" s="91">
        <v>67.295453952687694</v>
      </c>
      <c r="G70" s="86">
        <v>12.0647609608513</v>
      </c>
      <c r="H70" s="86">
        <v>12.043243525208</v>
      </c>
      <c r="I70" s="86">
        <v>31.22</v>
      </c>
      <c r="J70" s="86">
        <v>31.66</v>
      </c>
      <c r="K70" s="87">
        <v>0</v>
      </c>
      <c r="L70" s="85">
        <v>0.65999999988299995</v>
      </c>
      <c r="M70" s="86">
        <v>5.85961030730092E-5</v>
      </c>
      <c r="N70" s="86">
        <v>67.759490486341903</v>
      </c>
      <c r="O70" s="86">
        <v>23.8983154296875</v>
      </c>
      <c r="P70" s="86">
        <v>2.2010000000000001</v>
      </c>
      <c r="Q70" s="88">
        <v>2.3691</v>
      </c>
      <c r="R70" s="85">
        <v>1.07793467715856E-2</v>
      </c>
      <c r="S70" s="86">
        <v>0</v>
      </c>
      <c r="T70" s="86">
        <v>4.1500000000000004</v>
      </c>
      <c r="U70" s="88">
        <v>1.32495240082418</v>
      </c>
      <c r="V70" s="89">
        <v>4.32</v>
      </c>
      <c r="W70" s="85">
        <v>63.775194723104299</v>
      </c>
      <c r="X70" s="88">
        <v>63.733333333300003</v>
      </c>
      <c r="Y70" s="85">
        <v>8.980000000000004</v>
      </c>
      <c r="Z70" s="88">
        <v>100</v>
      </c>
      <c r="AA70" s="85">
        <v>0.08</v>
      </c>
      <c r="AB70" s="91">
        <v>7.0000000000000007E-2</v>
      </c>
      <c r="AC70" s="86">
        <v>0.01</v>
      </c>
      <c r="AD70" s="86">
        <v>0.01</v>
      </c>
      <c r="AE70" s="86">
        <v>0.01</v>
      </c>
      <c r="AF70" s="88">
        <v>36.352600091200003</v>
      </c>
      <c r="AG70" s="85">
        <v>6.6642000061900006E-2</v>
      </c>
      <c r="AH70" s="86">
        <v>0.31969799999999998</v>
      </c>
      <c r="AI70" s="88">
        <v>0.65845000061100001</v>
      </c>
      <c r="AJ70" s="149">
        <v>1.1499999999999999</v>
      </c>
      <c r="AK70" s="150">
        <v>0</v>
      </c>
    </row>
    <row r="71" spans="1:37" x14ac:dyDescent="0.2">
      <c r="A71" s="148" t="s">
        <v>478</v>
      </c>
      <c r="B71" s="66" t="s">
        <v>479</v>
      </c>
      <c r="C71" s="67">
        <v>67</v>
      </c>
      <c r="D71" s="84" t="s">
        <v>343</v>
      </c>
      <c r="E71" s="85">
        <v>57.584467913100397</v>
      </c>
      <c r="F71" s="91">
        <v>57.3746615508989</v>
      </c>
      <c r="G71" s="86">
        <v>12.0629034120802</v>
      </c>
      <c r="H71" s="86">
        <v>11.964737132518099</v>
      </c>
      <c r="I71" s="86">
        <v>31.56</v>
      </c>
      <c r="J71" s="86">
        <v>56.9</v>
      </c>
      <c r="K71" s="87">
        <v>7.1000000000000004E-3</v>
      </c>
      <c r="L71" s="85">
        <v>1.65000000154</v>
      </c>
      <c r="M71" s="86">
        <v>0</v>
      </c>
      <c r="N71" s="86">
        <v>55.837642292733101</v>
      </c>
      <c r="O71" s="86">
        <v>18.557319891124699</v>
      </c>
      <c r="P71" s="86">
        <v>2.5339999999999998</v>
      </c>
      <c r="Q71" s="88">
        <v>2.2528000000000001</v>
      </c>
      <c r="R71" s="85">
        <v>0</v>
      </c>
      <c r="S71" s="86">
        <v>0</v>
      </c>
      <c r="T71" s="86">
        <v>3.67</v>
      </c>
      <c r="U71" s="88">
        <v>0.72951019517766202</v>
      </c>
      <c r="V71" s="89">
        <v>4.04</v>
      </c>
      <c r="W71" s="85">
        <v>56.852377452494203</v>
      </c>
      <c r="X71" s="88">
        <v>66.733333333299996</v>
      </c>
      <c r="Y71" s="85">
        <v>-99.78</v>
      </c>
      <c r="Z71" s="88">
        <v>-100</v>
      </c>
      <c r="AA71" s="85">
        <v>0.14000000000000001</v>
      </c>
      <c r="AB71" s="91">
        <v>0.2</v>
      </c>
      <c r="AC71" s="86">
        <v>0.01</v>
      </c>
      <c r="AD71" s="86">
        <v>0.04</v>
      </c>
      <c r="AE71" s="86">
        <v>0</v>
      </c>
      <c r="AF71" s="88">
        <v>13.9636001717</v>
      </c>
      <c r="AG71" s="85">
        <v>0.10584999993499999</v>
      </c>
      <c r="AH71" s="86">
        <v>0.57934399999999997</v>
      </c>
      <c r="AI71" s="88">
        <v>0.72429499955400001</v>
      </c>
      <c r="AJ71" s="149">
        <v>1.3</v>
      </c>
      <c r="AK71" s="150">
        <v>0</v>
      </c>
    </row>
    <row r="72" spans="1:37" x14ac:dyDescent="0.2">
      <c r="A72" s="148" t="s">
        <v>480</v>
      </c>
      <c r="B72" s="66" t="s">
        <v>481</v>
      </c>
      <c r="C72" s="67">
        <v>66</v>
      </c>
      <c r="D72" s="84" t="s">
        <v>343</v>
      </c>
      <c r="E72" s="85">
        <v>84.552271934553104</v>
      </c>
      <c r="F72" s="91">
        <v>84.552271934553104</v>
      </c>
      <c r="G72" s="86">
        <v>12.967308241113599</v>
      </c>
      <c r="H72" s="86">
        <v>12.967308241113599</v>
      </c>
      <c r="I72" s="86">
        <v>30.83</v>
      </c>
      <c r="J72" s="86">
        <v>15.51</v>
      </c>
      <c r="K72" s="87">
        <v>0</v>
      </c>
      <c r="L72" s="85">
        <v>9.9999999869199996E-2</v>
      </c>
      <c r="M72" s="86">
        <v>0</v>
      </c>
      <c r="N72" s="86">
        <v>84.279936558287105</v>
      </c>
      <c r="O72" s="86">
        <v>29.557728798715502</v>
      </c>
      <c r="P72" s="86">
        <v>0.56299999999999994</v>
      </c>
      <c r="Q72" s="88">
        <v>3.1004</v>
      </c>
      <c r="R72" s="85">
        <v>0</v>
      </c>
      <c r="S72" s="86">
        <v>0.1</v>
      </c>
      <c r="T72" s="86">
        <v>4.3099999999999996</v>
      </c>
      <c r="U72" s="88">
        <v>0.18470368139011301</v>
      </c>
      <c r="V72" s="89">
        <v>4.4400000000000004</v>
      </c>
      <c r="W72" s="85">
        <v>65.9866538387285</v>
      </c>
      <c r="X72" s="88">
        <v>46.6</v>
      </c>
      <c r="Y72" s="85">
        <v>100</v>
      </c>
      <c r="Z72" s="88"/>
      <c r="AA72" s="85">
        <v>0</v>
      </c>
      <c r="AB72" s="91">
        <v>0</v>
      </c>
      <c r="AC72" s="86">
        <v>0</v>
      </c>
      <c r="AD72" s="86">
        <v>0</v>
      </c>
      <c r="AE72" s="86">
        <v>0</v>
      </c>
      <c r="AF72" s="88">
        <v>38.512500712600001</v>
      </c>
      <c r="AG72" s="85">
        <v>0</v>
      </c>
      <c r="AH72" s="86">
        <v>0.12951199999999999</v>
      </c>
      <c r="AI72" s="88">
        <v>0</v>
      </c>
      <c r="AJ72" s="149">
        <v>1.1499999999999999</v>
      </c>
      <c r="AK72" s="150">
        <v>0</v>
      </c>
    </row>
    <row r="73" spans="1:37" x14ac:dyDescent="0.2">
      <c r="A73" s="148" t="s">
        <v>482</v>
      </c>
      <c r="B73" s="66" t="s">
        <v>483</v>
      </c>
      <c r="C73" s="67">
        <v>67</v>
      </c>
      <c r="D73" s="84" t="s">
        <v>343</v>
      </c>
      <c r="E73" s="85">
        <v>59.227364521968397</v>
      </c>
      <c r="F73" s="91">
        <v>59.221086335527197</v>
      </c>
      <c r="G73" s="86">
        <v>9.9980119076269496</v>
      </c>
      <c r="H73" s="86">
        <v>9.9980119076269496</v>
      </c>
      <c r="I73" s="86">
        <v>31.93</v>
      </c>
      <c r="J73" s="86">
        <v>53.83</v>
      </c>
      <c r="K73" s="87">
        <v>0</v>
      </c>
      <c r="L73" s="85">
        <v>0.16000000000299999</v>
      </c>
      <c r="M73" s="86">
        <v>1.0975273000029401E-3</v>
      </c>
      <c r="N73" s="86">
        <v>58.324910213122898</v>
      </c>
      <c r="O73" s="86">
        <v>18.0783415219868</v>
      </c>
      <c r="P73" s="86">
        <v>2.298</v>
      </c>
      <c r="Q73" s="88">
        <v>1.1161000000000001</v>
      </c>
      <c r="R73" s="85">
        <v>2.3164234422052399E-2</v>
      </c>
      <c r="S73" s="86">
        <v>0.3</v>
      </c>
      <c r="T73" s="86">
        <v>3.06</v>
      </c>
      <c r="U73" s="88">
        <v>0.30867750002615901</v>
      </c>
      <c r="V73" s="89">
        <v>4.45</v>
      </c>
      <c r="W73" s="85">
        <v>62.7724188934259</v>
      </c>
      <c r="X73" s="88">
        <v>71.5</v>
      </c>
      <c r="Y73" s="85">
        <v>-100</v>
      </c>
      <c r="Z73" s="88"/>
      <c r="AA73" s="85">
        <v>0.05</v>
      </c>
      <c r="AB73" s="91">
        <v>0.05</v>
      </c>
      <c r="AC73" s="86">
        <v>0</v>
      </c>
      <c r="AD73" s="86">
        <v>0</v>
      </c>
      <c r="AE73" s="86">
        <v>0</v>
      </c>
      <c r="AF73" s="88">
        <v>9.4737997056700003</v>
      </c>
      <c r="AG73" s="85">
        <v>4.1700000001499999E-3</v>
      </c>
      <c r="AH73" s="86">
        <v>0.33618300000000001</v>
      </c>
      <c r="AI73" s="88">
        <v>9.1031000003199997E-2</v>
      </c>
      <c r="AJ73" s="149">
        <v>1.3</v>
      </c>
      <c r="AK73" s="150">
        <v>0</v>
      </c>
    </row>
    <row r="74" spans="1:37" x14ac:dyDescent="0.2">
      <c r="A74" s="148" t="s">
        <v>484</v>
      </c>
      <c r="B74" s="66" t="s">
        <v>485</v>
      </c>
      <c r="C74" s="67">
        <v>67</v>
      </c>
      <c r="D74" s="84" t="s">
        <v>343</v>
      </c>
      <c r="E74" s="85">
        <v>93.342532687870403</v>
      </c>
      <c r="F74" s="91">
        <v>93.342532687870403</v>
      </c>
      <c r="G74" s="86">
        <v>16.095100212640801</v>
      </c>
      <c r="H74" s="86">
        <v>16.095100212640801</v>
      </c>
      <c r="I74" s="86">
        <v>1.89</v>
      </c>
      <c r="J74" s="86">
        <v>2.73</v>
      </c>
      <c r="K74" s="87">
        <v>0</v>
      </c>
      <c r="L74" s="85">
        <v>0</v>
      </c>
      <c r="M74" s="86">
        <v>0</v>
      </c>
      <c r="N74" s="86">
        <v>89.743241714738105</v>
      </c>
      <c r="O74" s="86">
        <v>31.481731613426099</v>
      </c>
      <c r="P74" s="86">
        <v>0.16200000000000001</v>
      </c>
      <c r="Q74" s="88">
        <v>1.8851</v>
      </c>
      <c r="R74" s="85">
        <v>0</v>
      </c>
      <c r="S74" s="86">
        <v>0</v>
      </c>
      <c r="T74" s="86">
        <v>4.34</v>
      </c>
      <c r="U74" s="88">
        <v>8.1436909016875503E-2</v>
      </c>
      <c r="V74" s="89">
        <v>4.6900000000000004</v>
      </c>
      <c r="W74" s="85">
        <v>61.485558429190597</v>
      </c>
      <c r="X74" s="88">
        <v>66.933333333299998</v>
      </c>
      <c r="Y74" s="85">
        <v>100</v>
      </c>
      <c r="Z74" s="88"/>
      <c r="AA74" s="85">
        <v>0</v>
      </c>
      <c r="AB74" s="91">
        <v>0</v>
      </c>
      <c r="AC74" s="86">
        <v>0</v>
      </c>
      <c r="AD74" s="86">
        <v>0</v>
      </c>
      <c r="AE74" s="86">
        <v>0</v>
      </c>
      <c r="AF74" s="88">
        <v>0</v>
      </c>
      <c r="AG74" s="85">
        <v>0</v>
      </c>
      <c r="AH74" s="86">
        <v>7.6649999999999999E-3</v>
      </c>
      <c r="AI74" s="88">
        <v>0</v>
      </c>
      <c r="AJ74" s="149">
        <v>1.17</v>
      </c>
      <c r="AK74" s="150">
        <v>0</v>
      </c>
    </row>
    <row r="75" spans="1:37" x14ac:dyDescent="0.2">
      <c r="A75" s="148" t="s">
        <v>486</v>
      </c>
      <c r="B75" s="66" t="s">
        <v>487</v>
      </c>
      <c r="C75" s="67">
        <v>67</v>
      </c>
      <c r="D75" s="84" t="s">
        <v>343</v>
      </c>
      <c r="E75" s="85">
        <v>62.936011800238802</v>
      </c>
      <c r="F75" s="91">
        <v>62.9037016225328</v>
      </c>
      <c r="G75" s="86">
        <v>7.8078246821661903</v>
      </c>
      <c r="H75" s="86">
        <v>7.8050151014960996</v>
      </c>
      <c r="I75" s="86">
        <v>17.43</v>
      </c>
      <c r="J75" s="86">
        <v>39.99</v>
      </c>
      <c r="K75" s="87">
        <v>0</v>
      </c>
      <c r="L75" s="85">
        <v>4.0000000054300003E-2</v>
      </c>
      <c r="M75" s="86">
        <v>9.7191112240044698E-4</v>
      </c>
      <c r="N75" s="86">
        <v>61.444141689373303</v>
      </c>
      <c r="O75" s="86">
        <v>18.090421765955298</v>
      </c>
      <c r="P75" s="86">
        <v>1.6319999999999999</v>
      </c>
      <c r="Q75" s="88">
        <v>1.6389</v>
      </c>
      <c r="R75" s="85">
        <v>3.7023324694557602E-2</v>
      </c>
      <c r="S75" s="86">
        <v>0.3</v>
      </c>
      <c r="T75" s="86">
        <v>5.39</v>
      </c>
      <c r="U75" s="88">
        <v>0.198075437240992</v>
      </c>
      <c r="V75" s="89">
        <v>4.3</v>
      </c>
      <c r="W75" s="85">
        <v>63.702161333416299</v>
      </c>
      <c r="X75" s="88">
        <v>63.7</v>
      </c>
      <c r="Y75" s="85">
        <v>-99.62</v>
      </c>
      <c r="Z75" s="88"/>
      <c r="AA75" s="85">
        <v>0</v>
      </c>
      <c r="AB75" s="91">
        <v>0</v>
      </c>
      <c r="AC75" s="86">
        <v>0</v>
      </c>
      <c r="AD75" s="86">
        <v>0</v>
      </c>
      <c r="AE75" s="86">
        <v>0</v>
      </c>
      <c r="AF75" s="88">
        <v>0.873600007289</v>
      </c>
      <c r="AG75" s="85">
        <v>0</v>
      </c>
      <c r="AH75" s="86">
        <v>0.18720000000000001</v>
      </c>
      <c r="AI75" s="88">
        <v>1.2592999985999999E-2</v>
      </c>
      <c r="AJ75" s="149">
        <v>1.23</v>
      </c>
      <c r="AK75" s="150">
        <v>0</v>
      </c>
    </row>
    <row r="76" spans="1:37" x14ac:dyDescent="0.2">
      <c r="A76" s="148" t="s">
        <v>488</v>
      </c>
      <c r="B76" s="66" t="s">
        <v>489</v>
      </c>
      <c r="C76" s="67">
        <v>67</v>
      </c>
      <c r="D76" s="84" t="s">
        <v>343</v>
      </c>
      <c r="E76" s="85">
        <v>56.726869503136697</v>
      </c>
      <c r="F76" s="91">
        <v>56.698008597511901</v>
      </c>
      <c r="G76" s="86">
        <v>8.2314340832105497</v>
      </c>
      <c r="H76" s="86">
        <v>8.2314340832105497</v>
      </c>
      <c r="I76" s="86">
        <v>12.9</v>
      </c>
      <c r="J76" s="86">
        <v>16.13</v>
      </c>
      <c r="K76" s="87">
        <v>0</v>
      </c>
      <c r="L76" s="85">
        <v>2.0899999990899998</v>
      </c>
      <c r="M76" s="86">
        <v>0</v>
      </c>
      <c r="N76" s="86">
        <v>56.888351845827302</v>
      </c>
      <c r="O76" s="86">
        <v>17.227011737606102</v>
      </c>
      <c r="P76" s="86">
        <v>1.0389999999999999</v>
      </c>
      <c r="Q76" s="88">
        <v>0.64139999999999997</v>
      </c>
      <c r="R76" s="85">
        <v>0</v>
      </c>
      <c r="S76" s="86">
        <v>0.4</v>
      </c>
      <c r="T76" s="86">
        <v>2.2000000000000002</v>
      </c>
      <c r="U76" s="88">
        <v>0.59392705785852096</v>
      </c>
      <c r="V76" s="89">
        <v>4.3499999999999996</v>
      </c>
      <c r="W76" s="85">
        <v>69.647392115397906</v>
      </c>
      <c r="X76" s="88">
        <v>68.599999999999994</v>
      </c>
      <c r="Y76" s="85">
        <v>-100</v>
      </c>
      <c r="Z76" s="88"/>
      <c r="AA76" s="85">
        <v>0</v>
      </c>
      <c r="AB76" s="91">
        <v>0</v>
      </c>
      <c r="AC76" s="86">
        <v>0</v>
      </c>
      <c r="AD76" s="86">
        <v>0</v>
      </c>
      <c r="AE76" s="86">
        <v>0</v>
      </c>
      <c r="AF76" s="88">
        <v>0</v>
      </c>
      <c r="AG76" s="85">
        <v>0</v>
      </c>
      <c r="AH76" s="86">
        <v>7.0699999999999999E-2</v>
      </c>
      <c r="AI76" s="88">
        <v>0</v>
      </c>
      <c r="AJ76" s="149">
        <v>1.26</v>
      </c>
      <c r="AK76" s="150">
        <v>0</v>
      </c>
    </row>
    <row r="77" spans="1:37" x14ac:dyDescent="0.2">
      <c r="A77" s="148" t="s">
        <v>490</v>
      </c>
      <c r="B77" s="66" t="s">
        <v>491</v>
      </c>
      <c r="C77" s="67">
        <v>67</v>
      </c>
      <c r="D77" s="84" t="s">
        <v>343</v>
      </c>
      <c r="E77" s="85">
        <v>45.027496971581101</v>
      </c>
      <c r="F77" s="91">
        <v>44.978184663872298</v>
      </c>
      <c r="G77" s="86">
        <v>5.8381484300461999</v>
      </c>
      <c r="H77" s="86">
        <v>5.8381484300461999</v>
      </c>
      <c r="I77" s="86">
        <v>22</v>
      </c>
      <c r="J77" s="86">
        <v>40.409999999999997</v>
      </c>
      <c r="K77" s="87">
        <v>0</v>
      </c>
      <c r="L77" s="85">
        <v>0.370000000735</v>
      </c>
      <c r="M77" s="86">
        <v>7.5186064961745296E-4</v>
      </c>
      <c r="N77" s="86">
        <v>44.076148063228899</v>
      </c>
      <c r="O77" s="86">
        <v>11.612442793058101</v>
      </c>
      <c r="P77" s="86">
        <v>1.83</v>
      </c>
      <c r="Q77" s="88">
        <v>0.51219999999999999</v>
      </c>
      <c r="R77" s="85">
        <v>3.6670333700036702E-2</v>
      </c>
      <c r="S77" s="86">
        <v>0.6</v>
      </c>
      <c r="T77" s="86">
        <v>3.61</v>
      </c>
      <c r="U77" s="88">
        <v>0.181169130495374</v>
      </c>
      <c r="V77" s="89">
        <v>3.73</v>
      </c>
      <c r="W77" s="85">
        <v>61.300849786519301</v>
      </c>
      <c r="X77" s="88">
        <v>69.900000000000006</v>
      </c>
      <c r="Y77" s="85">
        <v>-100</v>
      </c>
      <c r="Z77" s="88"/>
      <c r="AA77" s="85">
        <v>0.01</v>
      </c>
      <c r="AB77" s="91">
        <v>0.01</v>
      </c>
      <c r="AC77" s="86">
        <v>0</v>
      </c>
      <c r="AD77" s="86">
        <v>0</v>
      </c>
      <c r="AE77" s="86">
        <v>0</v>
      </c>
      <c r="AF77" s="88">
        <v>0</v>
      </c>
      <c r="AG77" s="85">
        <v>4.8160000037699999E-3</v>
      </c>
      <c r="AH77" s="86">
        <v>0.248145</v>
      </c>
      <c r="AI77" s="88">
        <v>8.8151000069099997E-2</v>
      </c>
      <c r="AJ77" s="149">
        <v>1.46</v>
      </c>
      <c r="AK77" s="150">
        <v>0</v>
      </c>
    </row>
    <row r="78" spans="1:37" x14ac:dyDescent="0.2">
      <c r="A78" s="148" t="s">
        <v>492</v>
      </c>
      <c r="B78" s="66" t="s">
        <v>493</v>
      </c>
      <c r="C78" s="67">
        <v>66</v>
      </c>
      <c r="D78" s="84" t="s">
        <v>343</v>
      </c>
      <c r="E78" s="85">
        <v>58.804595028591798</v>
      </c>
      <c r="F78" s="91">
        <v>58.788609793136501</v>
      </c>
      <c r="G78" s="86">
        <v>6.0722096681610402</v>
      </c>
      <c r="H78" s="86">
        <v>6.0714830665494404</v>
      </c>
      <c r="I78" s="86">
        <v>63.11</v>
      </c>
      <c r="J78" s="86">
        <v>33.17</v>
      </c>
      <c r="K78" s="87">
        <v>0</v>
      </c>
      <c r="L78" s="85">
        <v>0.26000000015899999</v>
      </c>
      <c r="M78" s="86">
        <v>0</v>
      </c>
      <c r="N78" s="86">
        <v>58.582103126386897</v>
      </c>
      <c r="O78" s="86">
        <v>18.105852224224599</v>
      </c>
      <c r="P78" s="86">
        <v>1.1279999999999999</v>
      </c>
      <c r="Q78" s="88">
        <v>1.2675000000000001</v>
      </c>
      <c r="R78" s="85">
        <v>0</v>
      </c>
      <c r="S78" s="86">
        <v>0.4</v>
      </c>
      <c r="T78" s="86">
        <v>4.97</v>
      </c>
      <c r="U78" s="88">
        <v>0.28773423819454003</v>
      </c>
      <c r="V78" s="89">
        <v>3.68</v>
      </c>
      <c r="W78" s="85">
        <v>65.142091597760597</v>
      </c>
      <c r="X78" s="88">
        <v>61.5</v>
      </c>
      <c r="Y78" s="85">
        <v>29.960000000000008</v>
      </c>
      <c r="Z78" s="88"/>
      <c r="AA78" s="85">
        <v>0</v>
      </c>
      <c r="AB78" s="91">
        <v>0</v>
      </c>
      <c r="AC78" s="86">
        <v>0</v>
      </c>
      <c r="AD78" s="86">
        <v>0</v>
      </c>
      <c r="AE78" s="86">
        <v>0</v>
      </c>
      <c r="AF78" s="88">
        <v>21.182899488099999</v>
      </c>
      <c r="AG78" s="85">
        <v>7.3919999954400002E-3</v>
      </c>
      <c r="AH78" s="86">
        <v>0.303066</v>
      </c>
      <c r="AI78" s="88">
        <v>6.2964999961200002E-2</v>
      </c>
      <c r="AJ78" s="149">
        <v>1.38</v>
      </c>
      <c r="AK78" s="150">
        <v>0</v>
      </c>
    </row>
    <row r="79" spans="1:37" x14ac:dyDescent="0.2">
      <c r="A79" s="148" t="s">
        <v>494</v>
      </c>
      <c r="B79" s="66" t="s">
        <v>495</v>
      </c>
      <c r="C79" s="67">
        <v>66</v>
      </c>
      <c r="D79" s="84" t="s">
        <v>343</v>
      </c>
      <c r="E79" s="85">
        <v>58.721458880581899</v>
      </c>
      <c r="F79" s="91">
        <v>58.721458880581899</v>
      </c>
      <c r="G79" s="86">
        <v>7.3339731932376901</v>
      </c>
      <c r="H79" s="86">
        <v>7.3339731932376901</v>
      </c>
      <c r="I79" s="86">
        <v>46.33</v>
      </c>
      <c r="J79" s="86">
        <v>61.64</v>
      </c>
      <c r="K79" s="87">
        <v>0</v>
      </c>
      <c r="L79" s="85">
        <v>0.25999999949300001</v>
      </c>
      <c r="M79" s="86">
        <v>6.1262806675430699E-3</v>
      </c>
      <c r="N79" s="86">
        <v>58.185166102152998</v>
      </c>
      <c r="O79" s="86">
        <v>18.422741671670199</v>
      </c>
      <c r="P79" s="86">
        <v>3.0209999999999999</v>
      </c>
      <c r="Q79" s="88">
        <v>2.0954000000000002</v>
      </c>
      <c r="R79" s="85">
        <v>2.4271844660194199E-2</v>
      </c>
      <c r="S79" s="86">
        <v>0.3</v>
      </c>
      <c r="T79" s="86">
        <v>6.04</v>
      </c>
      <c r="U79" s="88">
        <v>0.26688893379133799</v>
      </c>
      <c r="V79" s="89">
        <v>3.89</v>
      </c>
      <c r="W79" s="85">
        <v>58.435147236057503</v>
      </c>
      <c r="X79" s="88">
        <v>65.733333333299996</v>
      </c>
      <c r="Y79" s="85">
        <v>-58.34</v>
      </c>
      <c r="Z79" s="88">
        <v>100</v>
      </c>
      <c r="AA79" s="85">
        <v>7.0000000000000007E-2</v>
      </c>
      <c r="AB79" s="91">
        <v>7.0000000000000007E-2</v>
      </c>
      <c r="AC79" s="86">
        <v>0</v>
      </c>
      <c r="AD79" s="86">
        <v>0</v>
      </c>
      <c r="AE79" s="86">
        <v>0</v>
      </c>
      <c r="AF79" s="88">
        <v>28.6590003409</v>
      </c>
      <c r="AG79" s="85">
        <v>2.2399999984100001E-4</v>
      </c>
      <c r="AH79" s="86">
        <v>0.48524499999999998</v>
      </c>
      <c r="AI79" s="88">
        <v>0.15111599989300001</v>
      </c>
      <c r="AJ79" s="149">
        <v>1.37</v>
      </c>
      <c r="AK79" s="150">
        <v>0</v>
      </c>
    </row>
    <row r="80" spans="1:37" x14ac:dyDescent="0.2">
      <c r="A80" s="148" t="s">
        <v>496</v>
      </c>
      <c r="B80" s="66" t="s">
        <v>497</v>
      </c>
      <c r="C80" s="67">
        <v>67</v>
      </c>
      <c r="D80" s="84" t="s">
        <v>343</v>
      </c>
      <c r="E80" s="85">
        <v>72.582773809327406</v>
      </c>
      <c r="F80" s="91">
        <v>72.582773809327406</v>
      </c>
      <c r="G80" s="86">
        <v>9.2564792055034104</v>
      </c>
      <c r="H80" s="86">
        <v>9.2564792055034104</v>
      </c>
      <c r="I80" s="86">
        <v>11.12</v>
      </c>
      <c r="J80" s="86">
        <v>11.75</v>
      </c>
      <c r="K80" s="87">
        <v>0</v>
      </c>
      <c r="L80" s="85">
        <v>2.0000000001800002E-2</v>
      </c>
      <c r="M80" s="86">
        <v>0</v>
      </c>
      <c r="N80" s="86">
        <v>73.246927868740897</v>
      </c>
      <c r="O80" s="86">
        <v>20.0826176758343</v>
      </c>
      <c r="P80" s="86">
        <v>0.34399999999999997</v>
      </c>
      <c r="Q80" s="88">
        <v>1.1548</v>
      </c>
      <c r="R80" s="85">
        <v>0</v>
      </c>
      <c r="S80" s="86">
        <v>0.3</v>
      </c>
      <c r="T80" s="86">
        <v>3.9</v>
      </c>
      <c r="U80" s="88">
        <v>4.2892257947440497E-2</v>
      </c>
      <c r="V80" s="89">
        <v>4.21</v>
      </c>
      <c r="W80" s="85">
        <v>75.837619857800703</v>
      </c>
      <c r="X80" s="88">
        <v>76.466666666699993</v>
      </c>
      <c r="Y80" s="85">
        <v>-100</v>
      </c>
      <c r="Z80" s="88"/>
      <c r="AA80" s="85">
        <v>0.06</v>
      </c>
      <c r="AB80" s="91">
        <v>0.06</v>
      </c>
      <c r="AC80" s="86">
        <v>0</v>
      </c>
      <c r="AD80" s="86">
        <v>0</v>
      </c>
      <c r="AE80" s="86">
        <v>0</v>
      </c>
      <c r="AF80" s="88">
        <v>28.233999254800001</v>
      </c>
      <c r="AG80" s="85">
        <v>0</v>
      </c>
      <c r="AH80" s="86">
        <v>9.4576999999999994E-2</v>
      </c>
      <c r="AI80" s="88">
        <v>0</v>
      </c>
      <c r="AJ80" s="149">
        <v>1.32</v>
      </c>
      <c r="AK80" s="150">
        <v>1</v>
      </c>
    </row>
    <row r="81" spans="1:37" x14ac:dyDescent="0.2">
      <c r="A81" s="148" t="s">
        <v>498</v>
      </c>
      <c r="B81" s="66" t="s">
        <v>499</v>
      </c>
      <c r="C81" s="67">
        <v>67</v>
      </c>
      <c r="D81" s="84" t="s">
        <v>343</v>
      </c>
      <c r="E81" s="85">
        <v>78.423473873092703</v>
      </c>
      <c r="F81" s="91">
        <v>78.418054602165299</v>
      </c>
      <c r="G81" s="86">
        <v>9.6288401555932897</v>
      </c>
      <c r="H81" s="86">
        <v>9.6288401555932897</v>
      </c>
      <c r="I81" s="86">
        <v>11.88</v>
      </c>
      <c r="J81" s="86">
        <v>18.059999999999999</v>
      </c>
      <c r="K81" s="87">
        <v>0</v>
      </c>
      <c r="L81" s="85">
        <v>0.10000000003499999</v>
      </c>
      <c r="M81" s="86">
        <v>0</v>
      </c>
      <c r="N81" s="86">
        <v>78.511996423426595</v>
      </c>
      <c r="O81" s="86">
        <v>23.1158328235277</v>
      </c>
      <c r="P81" s="86">
        <v>0.39700000000000002</v>
      </c>
      <c r="Q81" s="88">
        <v>0.85640000000000005</v>
      </c>
      <c r="R81" s="85">
        <v>0</v>
      </c>
      <c r="S81" s="86">
        <v>0</v>
      </c>
      <c r="T81" s="86">
        <v>3.24</v>
      </c>
      <c r="U81" s="88">
        <v>9.9353300335994807E-2</v>
      </c>
      <c r="V81" s="89">
        <v>4.7300000000000004</v>
      </c>
      <c r="W81" s="85">
        <v>70.516517972448895</v>
      </c>
      <c r="X81" s="88">
        <v>71.633333333300001</v>
      </c>
      <c r="Y81" s="85">
        <v>-76.760000000000005</v>
      </c>
      <c r="Z81" s="88"/>
      <c r="AA81" s="85">
        <v>0.03</v>
      </c>
      <c r="AB81" s="91">
        <v>0.03</v>
      </c>
      <c r="AC81" s="86">
        <v>0</v>
      </c>
      <c r="AD81" s="86">
        <v>0</v>
      </c>
      <c r="AE81" s="86">
        <v>0.01</v>
      </c>
      <c r="AF81" s="88">
        <v>24.271299370800001</v>
      </c>
      <c r="AG81" s="85">
        <v>0</v>
      </c>
      <c r="AH81" s="86">
        <v>0.192361</v>
      </c>
      <c r="AI81" s="88">
        <v>0.100841999834</v>
      </c>
      <c r="AJ81" s="149">
        <v>1.27</v>
      </c>
      <c r="AK81" s="150">
        <v>0</v>
      </c>
    </row>
    <row r="82" spans="1:37" x14ac:dyDescent="0.2">
      <c r="A82" s="148" t="s">
        <v>500</v>
      </c>
      <c r="B82" s="66" t="s">
        <v>501</v>
      </c>
      <c r="C82" s="67">
        <v>66</v>
      </c>
      <c r="D82" s="84" t="s">
        <v>343</v>
      </c>
      <c r="E82" s="85">
        <v>81.213100570032594</v>
      </c>
      <c r="F82" s="91">
        <v>81.206738599348498</v>
      </c>
      <c r="G82" s="86">
        <v>9.7389047231270407</v>
      </c>
      <c r="H82" s="86">
        <v>9.7389047231270407</v>
      </c>
      <c r="I82" s="86">
        <v>53.79</v>
      </c>
      <c r="J82" s="86">
        <v>13.77</v>
      </c>
      <c r="K82" s="87">
        <v>0</v>
      </c>
      <c r="L82" s="85">
        <v>0.73999999828200003</v>
      </c>
      <c r="M82" s="86">
        <v>0</v>
      </c>
      <c r="N82" s="86">
        <v>80.542750171917604</v>
      </c>
      <c r="O82" s="86">
        <v>29.582690407253899</v>
      </c>
      <c r="P82" s="86">
        <v>0.22500000000000001</v>
      </c>
      <c r="Q82" s="88">
        <v>1.6682999999999999</v>
      </c>
      <c r="R82" s="85">
        <v>0</v>
      </c>
      <c r="S82" s="86">
        <v>0</v>
      </c>
      <c r="T82" s="86">
        <v>5.55</v>
      </c>
      <c r="U82" s="88">
        <v>2.2903094462540699E-2</v>
      </c>
      <c r="V82" s="89">
        <v>4.58</v>
      </c>
      <c r="W82" s="85">
        <v>73.8799837902219</v>
      </c>
      <c r="X82" s="88">
        <v>75.166666666699996</v>
      </c>
      <c r="Y82" s="85">
        <v>-100</v>
      </c>
      <c r="Z82" s="88"/>
      <c r="AA82" s="85">
        <v>0</v>
      </c>
      <c r="AB82" s="91">
        <v>0</v>
      </c>
      <c r="AC82" s="86">
        <v>0</v>
      </c>
      <c r="AD82" s="86">
        <v>0</v>
      </c>
      <c r="AE82" s="86">
        <v>0</v>
      </c>
      <c r="AF82" s="88">
        <v>39.706500914899998</v>
      </c>
      <c r="AG82" s="85">
        <v>0</v>
      </c>
      <c r="AH82" s="86">
        <v>7.3884000000000005E-2</v>
      </c>
      <c r="AI82" s="88">
        <v>0</v>
      </c>
      <c r="AJ82" s="149">
        <v>1.19</v>
      </c>
      <c r="AK82" s="150">
        <v>0</v>
      </c>
    </row>
    <row r="83" spans="1:37" x14ac:dyDescent="0.2">
      <c r="A83" s="148" t="s">
        <v>502</v>
      </c>
      <c r="B83" s="66" t="s">
        <v>503</v>
      </c>
      <c r="C83" s="67">
        <v>67</v>
      </c>
      <c r="D83" s="84" t="s">
        <v>343</v>
      </c>
      <c r="E83" s="85">
        <v>61.199927277134698</v>
      </c>
      <c r="F83" s="91">
        <v>60.910247863765797</v>
      </c>
      <c r="G83" s="86">
        <v>8.5413005272407698</v>
      </c>
      <c r="H83" s="86">
        <v>8.4055511787164399</v>
      </c>
      <c r="I83" s="86">
        <v>30.77</v>
      </c>
      <c r="J83" s="86">
        <v>104.94</v>
      </c>
      <c r="K83" s="87">
        <v>0</v>
      </c>
      <c r="L83" s="85">
        <v>4.0000000016999999E-2</v>
      </c>
      <c r="M83" s="86">
        <v>0</v>
      </c>
      <c r="N83" s="86">
        <v>59.0252910277365</v>
      </c>
      <c r="O83" s="86">
        <v>15.5536703692903</v>
      </c>
      <c r="P83" s="86">
        <v>2.6930000000000001</v>
      </c>
      <c r="Q83" s="88">
        <v>0.51180000000000003</v>
      </c>
      <c r="R83" s="85">
        <v>0</v>
      </c>
      <c r="S83" s="86">
        <v>0</v>
      </c>
      <c r="T83" s="86">
        <v>4.37</v>
      </c>
      <c r="U83" s="88">
        <v>0.19150354523968199</v>
      </c>
      <c r="V83" s="89">
        <v>4.0599999999999996</v>
      </c>
      <c r="W83" s="85">
        <v>57.716626659791601</v>
      </c>
      <c r="X83" s="88">
        <v>40.866666666699999</v>
      </c>
      <c r="Y83" s="85">
        <v>-97.8</v>
      </c>
      <c r="Z83" s="88"/>
      <c r="AA83" s="85">
        <v>0.05</v>
      </c>
      <c r="AB83" s="91">
        <v>0.05</v>
      </c>
      <c r="AC83" s="86">
        <v>0</v>
      </c>
      <c r="AD83" s="86">
        <v>0</v>
      </c>
      <c r="AE83" s="86">
        <v>0</v>
      </c>
      <c r="AF83" s="88">
        <v>11.4982004215</v>
      </c>
      <c r="AG83" s="85">
        <v>0</v>
      </c>
      <c r="AH83" s="86">
        <v>0.56840400000000002</v>
      </c>
      <c r="AI83" s="88">
        <v>4.4982000063800001E-2</v>
      </c>
      <c r="AJ83" s="149">
        <v>1.51</v>
      </c>
      <c r="AK83" s="150">
        <v>0</v>
      </c>
    </row>
    <row r="84" spans="1:37" x14ac:dyDescent="0.2">
      <c r="A84" s="148" t="s">
        <v>504</v>
      </c>
      <c r="B84" s="66" t="s">
        <v>505</v>
      </c>
      <c r="C84" s="67">
        <v>66</v>
      </c>
      <c r="D84" s="84" t="s">
        <v>343</v>
      </c>
      <c r="E84" s="85">
        <v>65.292090813260103</v>
      </c>
      <c r="F84" s="91">
        <v>65.292090813260103</v>
      </c>
      <c r="G84" s="86">
        <v>6.0196038326594197</v>
      </c>
      <c r="H84" s="86">
        <v>6.0196038326594197</v>
      </c>
      <c r="I84" s="86">
        <v>84.87</v>
      </c>
      <c r="J84" s="86">
        <v>205.68</v>
      </c>
      <c r="K84" s="87">
        <v>0</v>
      </c>
      <c r="L84" s="85">
        <v>0.120000000107</v>
      </c>
      <c r="M84" s="86">
        <v>3.2127530113884302E-3</v>
      </c>
      <c r="N84" s="86">
        <v>64.758708701611795</v>
      </c>
      <c r="O84" s="86">
        <v>19.218489481712702</v>
      </c>
      <c r="P84" s="86">
        <v>6.0620000000000003</v>
      </c>
      <c r="Q84" s="88">
        <v>2.3250000000000002</v>
      </c>
      <c r="R84" s="85">
        <v>6.3051702395964707E-2</v>
      </c>
      <c r="S84" s="86">
        <v>0</v>
      </c>
      <c r="T84" s="86">
        <v>8.92</v>
      </c>
      <c r="U84" s="88">
        <v>0.63562988719142799</v>
      </c>
      <c r="V84" s="89">
        <v>3.63</v>
      </c>
      <c r="W84" s="85">
        <v>49.000065383810202</v>
      </c>
      <c r="X84" s="88">
        <v>30.833333333300001</v>
      </c>
      <c r="Y84" s="85">
        <v>-100</v>
      </c>
      <c r="Z84" s="88"/>
      <c r="AA84" s="85">
        <v>0.17</v>
      </c>
      <c r="AB84" s="91">
        <v>0.17</v>
      </c>
      <c r="AC84" s="86">
        <v>0</v>
      </c>
      <c r="AD84" s="86">
        <v>0</v>
      </c>
      <c r="AE84" s="86">
        <v>0</v>
      </c>
      <c r="AF84" s="88">
        <v>19.228799837099999</v>
      </c>
      <c r="AG84" s="85">
        <v>6.9000000067199999E-5</v>
      </c>
      <c r="AH84" s="86">
        <v>0.86949799999999999</v>
      </c>
      <c r="AI84" s="88">
        <v>0.23793500023200001</v>
      </c>
      <c r="AJ84" s="149">
        <v>1.32</v>
      </c>
      <c r="AK84" s="150">
        <v>0</v>
      </c>
    </row>
    <row r="85" spans="1:37" x14ac:dyDescent="0.2">
      <c r="A85" s="148" t="s">
        <v>506</v>
      </c>
      <c r="B85" s="66" t="s">
        <v>507</v>
      </c>
      <c r="C85" s="67">
        <v>67</v>
      </c>
      <c r="D85" s="84" t="s">
        <v>343</v>
      </c>
      <c r="E85" s="85">
        <v>90.800156345971303</v>
      </c>
      <c r="F85" s="91">
        <v>90.765536880897898</v>
      </c>
      <c r="G85" s="86">
        <v>15.442514936624001</v>
      </c>
      <c r="H85" s="86">
        <v>15.4369311519348</v>
      </c>
      <c r="I85" s="86">
        <v>9.07</v>
      </c>
      <c r="J85" s="86">
        <v>3.22</v>
      </c>
      <c r="K85" s="87">
        <v>0</v>
      </c>
      <c r="L85" s="85">
        <v>0.169999976931</v>
      </c>
      <c r="M85" s="86">
        <v>0</v>
      </c>
      <c r="N85" s="86">
        <v>89.716973753310199</v>
      </c>
      <c r="O85" s="86">
        <v>38.820163258436402</v>
      </c>
      <c r="P85" s="86">
        <v>8.8999999999999996E-2</v>
      </c>
      <c r="Q85" s="88">
        <v>1.8240000000000001</v>
      </c>
      <c r="R85" s="85">
        <v>0</v>
      </c>
      <c r="S85" s="86">
        <v>0</v>
      </c>
      <c r="T85" s="86">
        <v>3.77</v>
      </c>
      <c r="U85" s="88">
        <v>6.0304874644033703E-2</v>
      </c>
      <c r="V85" s="89">
        <v>4.78</v>
      </c>
      <c r="W85" s="85">
        <v>75.676477775029895</v>
      </c>
      <c r="X85" s="88">
        <v>82.266666666700004</v>
      </c>
      <c r="Y85" s="85">
        <v>100</v>
      </c>
      <c r="Z85" s="88"/>
      <c r="AA85" s="85">
        <v>0</v>
      </c>
      <c r="AB85" s="91">
        <v>0.01</v>
      </c>
      <c r="AC85" s="86">
        <v>0</v>
      </c>
      <c r="AD85" s="86">
        <v>0</v>
      </c>
      <c r="AE85" s="86">
        <v>0</v>
      </c>
      <c r="AF85" s="88">
        <v>0</v>
      </c>
      <c r="AG85" s="85">
        <v>1.4674749731000001E-9</v>
      </c>
      <c r="AH85" s="86">
        <v>1.9317000000000001E-2</v>
      </c>
      <c r="AI85" s="88">
        <v>6.5844995406500004E-2</v>
      </c>
      <c r="AJ85" s="149">
        <v>1.1599999999999999</v>
      </c>
      <c r="AK85" s="150">
        <v>0</v>
      </c>
    </row>
    <row r="86" spans="1:37" x14ac:dyDescent="0.2">
      <c r="A86" s="148" t="s">
        <v>508</v>
      </c>
      <c r="B86" s="66" t="s">
        <v>509</v>
      </c>
      <c r="C86" s="67">
        <v>67</v>
      </c>
      <c r="D86" s="84" t="s">
        <v>343</v>
      </c>
      <c r="E86" s="85">
        <v>86.258467066449796</v>
      </c>
      <c r="F86" s="91">
        <v>85.890650416373305</v>
      </c>
      <c r="G86" s="86">
        <v>11.126757143897599</v>
      </c>
      <c r="H86" s="86">
        <v>11.1170458132026</v>
      </c>
      <c r="I86" s="86">
        <v>10.88</v>
      </c>
      <c r="J86" s="86">
        <v>6.04</v>
      </c>
      <c r="K86" s="87">
        <v>0</v>
      </c>
      <c r="L86" s="85">
        <v>0.34999986492399998</v>
      </c>
      <c r="M86" s="86">
        <v>0</v>
      </c>
      <c r="N86" s="86">
        <v>84.993259900659396</v>
      </c>
      <c r="O86" s="86">
        <v>34.787329799545702</v>
      </c>
      <c r="P86" s="86">
        <v>0.16900000000000001</v>
      </c>
      <c r="Q86" s="88">
        <v>3.2641</v>
      </c>
      <c r="R86" s="85">
        <v>0</v>
      </c>
      <c r="S86" s="86">
        <v>0</v>
      </c>
      <c r="T86" s="86">
        <v>5.68</v>
      </c>
      <c r="U86" s="88">
        <v>7.1621063876277605E-2</v>
      </c>
      <c r="V86" s="89">
        <v>4.6399999999999997</v>
      </c>
      <c r="W86" s="85">
        <v>77.804509558608004</v>
      </c>
      <c r="X86" s="88">
        <v>81</v>
      </c>
      <c r="Y86" s="85">
        <v>-99.74</v>
      </c>
      <c r="Z86" s="88"/>
      <c r="AA86" s="85">
        <v>0.09</v>
      </c>
      <c r="AB86" s="91">
        <v>0.4</v>
      </c>
      <c r="AC86" s="86">
        <v>0</v>
      </c>
      <c r="AD86" s="86">
        <v>0</v>
      </c>
      <c r="AE86" s="86">
        <v>0</v>
      </c>
      <c r="AF86" s="88">
        <v>1.0684002361099999E-8</v>
      </c>
      <c r="AG86" s="85">
        <v>0</v>
      </c>
      <c r="AH86" s="86">
        <v>3.2731000000000003E-2</v>
      </c>
      <c r="AI86" s="88">
        <v>0</v>
      </c>
      <c r="AJ86" s="149">
        <v>1.17</v>
      </c>
      <c r="AK86" s="150">
        <v>0</v>
      </c>
    </row>
    <row r="87" spans="1:37" x14ac:dyDescent="0.2">
      <c r="A87" s="148" t="s">
        <v>510</v>
      </c>
      <c r="B87" s="66" t="s">
        <v>511</v>
      </c>
      <c r="C87" s="67">
        <v>67</v>
      </c>
      <c r="D87" s="84" t="s">
        <v>343</v>
      </c>
      <c r="E87" s="85">
        <v>91.378902977754507</v>
      </c>
      <c r="F87" s="91">
        <v>91.373175149818493</v>
      </c>
      <c r="G87" s="86">
        <v>7.8113253477865499</v>
      </c>
      <c r="H87" s="86">
        <v>7.8091774123105404</v>
      </c>
      <c r="I87" s="86">
        <v>32.85</v>
      </c>
      <c r="J87" s="86">
        <v>5.39</v>
      </c>
      <c r="K87" s="87">
        <v>0</v>
      </c>
      <c r="L87" s="85">
        <v>0.120000038345</v>
      </c>
      <c r="M87" s="86">
        <v>0</v>
      </c>
      <c r="N87" s="86">
        <v>89.812295778094494</v>
      </c>
      <c r="O87" s="86">
        <v>39.015735883986402</v>
      </c>
      <c r="P87" s="86">
        <v>0.22900000000000001</v>
      </c>
      <c r="Q87" s="88">
        <v>1.1535</v>
      </c>
      <c r="R87" s="85">
        <v>0</v>
      </c>
      <c r="S87" s="86">
        <v>0</v>
      </c>
      <c r="T87" s="86">
        <v>4.05</v>
      </c>
      <c r="U87" s="88">
        <v>0.14033178443319599</v>
      </c>
      <c r="V87" s="89">
        <v>4.75</v>
      </c>
      <c r="W87" s="85">
        <v>81.358805894958707</v>
      </c>
      <c r="X87" s="88">
        <v>84.566666666700002</v>
      </c>
      <c r="Y87" s="85">
        <v>43.66</v>
      </c>
      <c r="Z87" s="88"/>
      <c r="AA87" s="85">
        <v>0</v>
      </c>
      <c r="AB87" s="91">
        <v>0</v>
      </c>
      <c r="AC87" s="86">
        <v>0</v>
      </c>
      <c r="AD87" s="86">
        <v>0</v>
      </c>
      <c r="AE87" s="86">
        <v>0</v>
      </c>
      <c r="AF87" s="88">
        <v>1.4551885098200001E-6</v>
      </c>
      <c r="AG87" s="85">
        <v>0</v>
      </c>
      <c r="AH87" s="86">
        <v>5.0547000000000002E-2</v>
      </c>
      <c r="AI87" s="88">
        <v>0</v>
      </c>
      <c r="AJ87" s="149">
        <v>1.1499999999999999</v>
      </c>
      <c r="AK87" s="150">
        <v>0</v>
      </c>
    </row>
    <row r="88" spans="1:37" x14ac:dyDescent="0.2">
      <c r="A88" s="148" t="s">
        <v>512</v>
      </c>
      <c r="B88" s="66" t="s">
        <v>513</v>
      </c>
      <c r="C88" s="67">
        <v>67</v>
      </c>
      <c r="D88" s="84" t="s">
        <v>343</v>
      </c>
      <c r="E88" s="85">
        <v>94.327761266586407</v>
      </c>
      <c r="F88" s="91">
        <v>94.308979019124706</v>
      </c>
      <c r="G88" s="86">
        <v>16.583619670537299</v>
      </c>
      <c r="H88" s="86">
        <v>16.583619670537299</v>
      </c>
      <c r="I88" s="86">
        <v>6.8</v>
      </c>
      <c r="J88" s="86">
        <v>3.51</v>
      </c>
      <c r="K88" s="87">
        <v>0</v>
      </c>
      <c r="L88" s="85">
        <v>0</v>
      </c>
      <c r="M88" s="86">
        <v>0</v>
      </c>
      <c r="N88" s="86">
        <v>92.380457150443604</v>
      </c>
      <c r="O88" s="86">
        <v>42.988391763401999</v>
      </c>
      <c r="P88" s="86">
        <v>8.8999999999999996E-2</v>
      </c>
      <c r="Q88" s="88">
        <v>1.5959000000000001</v>
      </c>
      <c r="R88" s="85">
        <v>0</v>
      </c>
      <c r="S88" s="86">
        <v>0</v>
      </c>
      <c r="T88" s="86">
        <v>3.2</v>
      </c>
      <c r="U88" s="88">
        <v>0.120427351371656</v>
      </c>
      <c r="V88" s="89">
        <v>4.8</v>
      </c>
      <c r="W88" s="85">
        <v>70.967847154242605</v>
      </c>
      <c r="X88" s="88">
        <v>80.266666666700004</v>
      </c>
      <c r="Y88" s="85">
        <v>100</v>
      </c>
      <c r="Z88" s="88"/>
      <c r="AA88" s="85">
        <v>0</v>
      </c>
      <c r="AB88" s="91">
        <v>0</v>
      </c>
      <c r="AC88" s="86">
        <v>0</v>
      </c>
      <c r="AD88" s="86">
        <v>0</v>
      </c>
      <c r="AE88" s="86">
        <v>0</v>
      </c>
      <c r="AF88" s="88">
        <v>0</v>
      </c>
      <c r="AG88" s="85">
        <v>0</v>
      </c>
      <c r="AH88" s="86">
        <v>2.2148000000000001E-2</v>
      </c>
      <c r="AI88" s="88">
        <v>0</v>
      </c>
      <c r="AJ88" s="149">
        <v>1.1100000000000001</v>
      </c>
      <c r="AK88" s="150">
        <v>0</v>
      </c>
    </row>
    <row r="89" spans="1:37" x14ac:dyDescent="0.2">
      <c r="A89" s="148" t="s">
        <v>514</v>
      </c>
      <c r="B89" s="66" t="s">
        <v>515</v>
      </c>
      <c r="C89" s="67">
        <v>67</v>
      </c>
      <c r="D89" s="84" t="s">
        <v>343</v>
      </c>
      <c r="E89" s="85">
        <v>90.421004635610601</v>
      </c>
      <c r="F89" s="91">
        <v>90.421004635610601</v>
      </c>
      <c r="G89" s="86">
        <v>10.8205410745497</v>
      </c>
      <c r="H89" s="86">
        <v>10.8205410745497</v>
      </c>
      <c r="I89" s="86">
        <v>32.14</v>
      </c>
      <c r="J89" s="86">
        <v>8.9600000000000009</v>
      </c>
      <c r="K89" s="87">
        <v>0</v>
      </c>
      <c r="L89" s="85">
        <v>0.29000000000999998</v>
      </c>
      <c r="M89" s="86">
        <v>1.0750327219162499E-2</v>
      </c>
      <c r="N89" s="86">
        <v>89.168617152861003</v>
      </c>
      <c r="O89" s="86">
        <v>29.661263709599101</v>
      </c>
      <c r="P89" s="86">
        <v>0.221</v>
      </c>
      <c r="Q89" s="88">
        <v>1.1716</v>
      </c>
      <c r="R89" s="85">
        <v>5.1347881899871599E-2</v>
      </c>
      <c r="S89" s="86">
        <v>0</v>
      </c>
      <c r="T89" s="86">
        <v>3.89</v>
      </c>
      <c r="U89" s="88">
        <v>0.22228132836841699</v>
      </c>
      <c r="V89" s="89">
        <v>4.68</v>
      </c>
      <c r="W89" s="85">
        <v>75.270303582041805</v>
      </c>
      <c r="X89" s="88">
        <v>79.400000000000006</v>
      </c>
      <c r="Y89" s="85">
        <v>100</v>
      </c>
      <c r="Z89" s="88">
        <v>100</v>
      </c>
      <c r="AA89" s="85">
        <v>0</v>
      </c>
      <c r="AB89" s="91">
        <v>0</v>
      </c>
      <c r="AC89" s="86">
        <v>0</v>
      </c>
      <c r="AD89" s="86">
        <v>0</v>
      </c>
      <c r="AE89" s="86">
        <v>0</v>
      </c>
      <c r="AF89" s="88">
        <v>0</v>
      </c>
      <c r="AG89" s="85">
        <v>0</v>
      </c>
      <c r="AH89" s="86">
        <v>6.2387999999999999E-2</v>
      </c>
      <c r="AI89" s="88">
        <v>0</v>
      </c>
      <c r="AJ89" s="149">
        <v>1.17</v>
      </c>
      <c r="AK89" s="150">
        <v>0</v>
      </c>
    </row>
    <row r="90" spans="1:37" x14ac:dyDescent="0.2">
      <c r="A90" s="148" t="s">
        <v>516</v>
      </c>
      <c r="B90" s="66" t="s">
        <v>517</v>
      </c>
      <c r="C90" s="67">
        <v>67</v>
      </c>
      <c r="D90" s="84" t="s">
        <v>343</v>
      </c>
      <c r="E90" s="85">
        <v>86.520468796165602</v>
      </c>
      <c r="F90" s="91">
        <v>86.499677182845801</v>
      </c>
      <c r="G90" s="86">
        <v>10.192267708435899</v>
      </c>
      <c r="H90" s="86">
        <v>10.192267708435899</v>
      </c>
      <c r="I90" s="86">
        <v>37.950000000000003</v>
      </c>
      <c r="J90" s="86">
        <v>10.73</v>
      </c>
      <c r="K90" s="87">
        <v>0</v>
      </c>
      <c r="L90" s="85">
        <v>0.65000000029000005</v>
      </c>
      <c r="M90" s="86">
        <v>0</v>
      </c>
      <c r="N90" s="86">
        <v>85.187355572017694</v>
      </c>
      <c r="O90" s="86">
        <v>24.6030082890938</v>
      </c>
      <c r="P90" s="86">
        <v>0.313</v>
      </c>
      <c r="Q90" s="88">
        <v>2.1886000000000001</v>
      </c>
      <c r="R90" s="85">
        <v>0</v>
      </c>
      <c r="S90" s="86">
        <v>0</v>
      </c>
      <c r="T90" s="86">
        <v>4.12</v>
      </c>
      <c r="U90" s="88">
        <v>0.350174540122342</v>
      </c>
      <c r="V90" s="89">
        <v>4.49</v>
      </c>
      <c r="W90" s="85">
        <v>74.679557132492207</v>
      </c>
      <c r="X90" s="88">
        <v>82.833333333300004</v>
      </c>
      <c r="Y90" s="85">
        <v>100</v>
      </c>
      <c r="Z90" s="88"/>
      <c r="AA90" s="85">
        <v>0</v>
      </c>
      <c r="AB90" s="91">
        <v>0</v>
      </c>
      <c r="AC90" s="86">
        <v>0</v>
      </c>
      <c r="AD90" s="86">
        <v>0</v>
      </c>
      <c r="AE90" s="86">
        <v>0</v>
      </c>
      <c r="AF90" s="88">
        <v>0</v>
      </c>
      <c r="AG90" s="85">
        <v>0</v>
      </c>
      <c r="AH90" s="86">
        <v>6.5864000000000006E-2</v>
      </c>
      <c r="AI90" s="88">
        <v>0.13168999998100001</v>
      </c>
      <c r="AJ90" s="149">
        <v>1.34</v>
      </c>
      <c r="AK90" s="150">
        <v>0</v>
      </c>
    </row>
    <row r="91" spans="1:37" x14ac:dyDescent="0.2">
      <c r="A91" s="148" t="s">
        <v>518</v>
      </c>
      <c r="B91" s="66" t="s">
        <v>519</v>
      </c>
      <c r="C91" s="67">
        <v>67</v>
      </c>
      <c r="D91" s="84" t="s">
        <v>343</v>
      </c>
      <c r="E91" s="85">
        <v>29.612314346595401</v>
      </c>
      <c r="F91" s="91">
        <v>29.612314346595401</v>
      </c>
      <c r="G91" s="86">
        <v>3.86095474350412</v>
      </c>
      <c r="H91" s="86">
        <v>3.86095474350412</v>
      </c>
      <c r="I91" s="86">
        <v>147.01</v>
      </c>
      <c r="J91" s="86">
        <v>77.22</v>
      </c>
      <c r="K91" s="87">
        <v>0</v>
      </c>
      <c r="L91" s="85">
        <v>1.88999999575</v>
      </c>
      <c r="M91" s="86">
        <v>0</v>
      </c>
      <c r="N91" s="86">
        <v>29.9878084945138</v>
      </c>
      <c r="O91" s="86">
        <v>4.5464346729917597</v>
      </c>
      <c r="P91" s="86">
        <v>3.4580000000000002</v>
      </c>
      <c r="Q91" s="88">
        <v>1.1660999999999999</v>
      </c>
      <c r="R91" s="85">
        <v>0</v>
      </c>
      <c r="S91" s="86">
        <v>0</v>
      </c>
      <c r="T91" s="86">
        <v>3.82</v>
      </c>
      <c r="U91" s="88">
        <v>0.24806793244919401</v>
      </c>
      <c r="V91" s="89">
        <v>3.46</v>
      </c>
      <c r="W91" s="85">
        <v>51.133333333300001</v>
      </c>
      <c r="X91" s="88">
        <v>51.133333333300001</v>
      </c>
      <c r="Y91" s="85">
        <v>-100</v>
      </c>
      <c r="Z91" s="88"/>
      <c r="AA91" s="85">
        <v>0.36</v>
      </c>
      <c r="AB91" s="91">
        <v>0.36</v>
      </c>
      <c r="AC91" s="86">
        <v>0</v>
      </c>
      <c r="AD91" s="86">
        <v>0</v>
      </c>
      <c r="AE91" s="86">
        <v>0.31</v>
      </c>
      <c r="AF91" s="88">
        <v>1.6300000213700001E-2</v>
      </c>
      <c r="AG91" s="85">
        <v>3.64179999807E-2</v>
      </c>
      <c r="AH91" s="86">
        <v>0.32283699999999999</v>
      </c>
      <c r="AI91" s="88">
        <v>0.39506999979000001</v>
      </c>
      <c r="AJ91" s="149">
        <v>1.29</v>
      </c>
      <c r="AK91" s="150">
        <v>0</v>
      </c>
    </row>
    <row r="92" spans="1:37" x14ac:dyDescent="0.2">
      <c r="A92" s="148" t="s">
        <v>520</v>
      </c>
      <c r="B92" s="66" t="s">
        <v>521</v>
      </c>
      <c r="C92" s="67">
        <v>67</v>
      </c>
      <c r="D92" s="84" t="s">
        <v>343</v>
      </c>
      <c r="E92" s="85">
        <v>59.460908559173298</v>
      </c>
      <c r="F92" s="91">
        <v>59.4235393514005</v>
      </c>
      <c r="G92" s="86">
        <v>10.2765321375187</v>
      </c>
      <c r="H92" s="86">
        <v>10.2716578930266</v>
      </c>
      <c r="I92" s="86">
        <v>13.38</v>
      </c>
      <c r="J92" s="86">
        <v>14.37</v>
      </c>
      <c r="K92" s="87">
        <v>0</v>
      </c>
      <c r="L92" s="85">
        <v>1.96000000588</v>
      </c>
      <c r="M92" s="86">
        <v>0</v>
      </c>
      <c r="N92" s="86">
        <v>59.712975292202998</v>
      </c>
      <c r="O92" s="86">
        <v>16.054357272655398</v>
      </c>
      <c r="P92" s="86">
        <v>0.46300000000000002</v>
      </c>
      <c r="Q92" s="88">
        <v>2.1663000000000001</v>
      </c>
      <c r="R92" s="85">
        <v>0</v>
      </c>
      <c r="S92" s="86">
        <v>0</v>
      </c>
      <c r="T92" s="86">
        <v>3.48</v>
      </c>
      <c r="U92" s="88">
        <v>0.50367193085071804</v>
      </c>
      <c r="V92" s="89">
        <v>4.09</v>
      </c>
      <c r="W92" s="85">
        <v>66.829010299382304</v>
      </c>
      <c r="X92" s="88">
        <v>65.133333333300001</v>
      </c>
      <c r="Y92" s="85">
        <v>-100</v>
      </c>
      <c r="Z92" s="88"/>
      <c r="AA92" s="85">
        <v>0</v>
      </c>
      <c r="AB92" s="91">
        <v>0</v>
      </c>
      <c r="AC92" s="86">
        <v>0</v>
      </c>
      <c r="AD92" s="86">
        <v>0</v>
      </c>
      <c r="AE92" s="86">
        <v>0</v>
      </c>
      <c r="AF92" s="88">
        <v>2.7467000566899999</v>
      </c>
      <c r="AG92" s="85">
        <v>0</v>
      </c>
      <c r="AH92" s="86">
        <v>5.7798000000000002E-2</v>
      </c>
      <c r="AI92" s="88">
        <v>0</v>
      </c>
      <c r="AJ92" s="149">
        <v>1.28</v>
      </c>
      <c r="AK92" s="150">
        <v>1</v>
      </c>
    </row>
    <row r="93" spans="1:37" x14ac:dyDescent="0.2">
      <c r="A93" s="148" t="s">
        <v>522</v>
      </c>
      <c r="B93" s="66" t="s">
        <v>523</v>
      </c>
      <c r="C93" s="67">
        <v>67</v>
      </c>
      <c r="D93" s="84" t="s">
        <v>343</v>
      </c>
      <c r="E93" s="85">
        <v>42.649249100161299</v>
      </c>
      <c r="F93" s="91">
        <v>42.644594762318498</v>
      </c>
      <c r="G93" s="86">
        <v>5.9218691820776996</v>
      </c>
      <c r="H93" s="86">
        <v>5.9218691820776996</v>
      </c>
      <c r="I93" s="86">
        <v>13.72</v>
      </c>
      <c r="J93" s="86">
        <v>25.3</v>
      </c>
      <c r="K93" s="87">
        <v>0</v>
      </c>
      <c r="L93" s="85">
        <v>2.0299999953499999</v>
      </c>
      <c r="M93" s="86">
        <v>0</v>
      </c>
      <c r="N93" s="86">
        <v>42.517001509516199</v>
      </c>
      <c r="O93" s="86">
        <v>11.5971160874477</v>
      </c>
      <c r="P93" s="86">
        <v>1.2330000000000001</v>
      </c>
      <c r="Q93" s="88">
        <v>1.2067000000000001</v>
      </c>
      <c r="R93" s="85">
        <v>0</v>
      </c>
      <c r="S93" s="86">
        <v>0</v>
      </c>
      <c r="T93" s="86">
        <v>4.4800000000000004</v>
      </c>
      <c r="U93" s="88">
        <v>0.51352860866327399</v>
      </c>
      <c r="V93" s="89">
        <v>3.27</v>
      </c>
      <c r="W93" s="85">
        <v>62.264511656906599</v>
      </c>
      <c r="X93" s="88">
        <v>56.9</v>
      </c>
      <c r="Y93" s="85">
        <v>3.0999999999999943</v>
      </c>
      <c r="Z93" s="88"/>
      <c r="AA93" s="85">
        <v>0</v>
      </c>
      <c r="AB93" s="91">
        <v>0</v>
      </c>
      <c r="AC93" s="86">
        <v>0</v>
      </c>
      <c r="AD93" s="86">
        <v>0</v>
      </c>
      <c r="AE93" s="86">
        <v>0</v>
      </c>
      <c r="AF93" s="88">
        <v>1.64110004526</v>
      </c>
      <c r="AG93" s="85">
        <v>0</v>
      </c>
      <c r="AH93" s="86">
        <v>0.107375</v>
      </c>
      <c r="AI93" s="88">
        <v>0.13168999973000001</v>
      </c>
      <c r="AJ93" s="149">
        <v>1.62</v>
      </c>
      <c r="AK93" s="150">
        <v>2</v>
      </c>
    </row>
    <row r="94" spans="1:37" x14ac:dyDescent="0.2">
      <c r="A94" s="148" t="s">
        <v>524</v>
      </c>
      <c r="B94" s="66" t="s">
        <v>525</v>
      </c>
      <c r="C94" s="67">
        <v>67</v>
      </c>
      <c r="D94" s="84" t="s">
        <v>343</v>
      </c>
      <c r="E94" s="85">
        <v>56.728716628745602</v>
      </c>
      <c r="F94" s="91">
        <v>56.728716628745602</v>
      </c>
      <c r="G94" s="86">
        <v>5.90250630309313</v>
      </c>
      <c r="H94" s="86">
        <v>5.90250630309313</v>
      </c>
      <c r="I94" s="86">
        <v>20.67</v>
      </c>
      <c r="J94" s="86">
        <v>31</v>
      </c>
      <c r="K94" s="87">
        <v>0</v>
      </c>
      <c r="L94" s="85">
        <v>1.7800000010899999</v>
      </c>
      <c r="M94" s="86">
        <v>0</v>
      </c>
      <c r="N94" s="86">
        <v>56.742142913847701</v>
      </c>
      <c r="O94" s="86">
        <v>15.7813411078717</v>
      </c>
      <c r="P94" s="86">
        <v>1.3520000000000001</v>
      </c>
      <c r="Q94" s="88">
        <v>0.43919999999999998</v>
      </c>
      <c r="R94" s="85">
        <v>0</v>
      </c>
      <c r="S94" s="86">
        <v>0</v>
      </c>
      <c r="T94" s="86">
        <v>3.21</v>
      </c>
      <c r="U94" s="88">
        <v>1.4257728426730401</v>
      </c>
      <c r="V94" s="89">
        <v>3.36</v>
      </c>
      <c r="W94" s="85">
        <v>63.633995642746598</v>
      </c>
      <c r="X94" s="88">
        <v>69.366666666699999</v>
      </c>
      <c r="Y94" s="85">
        <v>-99.74</v>
      </c>
      <c r="Z94" s="88"/>
      <c r="AA94" s="85">
        <v>0</v>
      </c>
      <c r="AB94" s="91">
        <v>0</v>
      </c>
      <c r="AC94" s="86">
        <v>0</v>
      </c>
      <c r="AD94" s="86">
        <v>0</v>
      </c>
      <c r="AE94" s="86">
        <v>0</v>
      </c>
      <c r="AF94" s="88">
        <v>0.996299982679</v>
      </c>
      <c r="AG94" s="85">
        <v>2.5960000039100001E-2</v>
      </c>
      <c r="AH94" s="86">
        <v>0.23300999999999999</v>
      </c>
      <c r="AI94" s="88">
        <v>2.29760000346E-2</v>
      </c>
      <c r="AJ94" s="149">
        <v>1.36</v>
      </c>
      <c r="AK94" s="150">
        <v>1</v>
      </c>
    </row>
    <row r="95" spans="1:37" x14ac:dyDescent="0.2">
      <c r="A95" s="148" t="s">
        <v>526</v>
      </c>
      <c r="B95" s="66" t="s">
        <v>527</v>
      </c>
      <c r="C95" s="67">
        <v>67</v>
      </c>
      <c r="D95" s="84" t="s">
        <v>343</v>
      </c>
      <c r="E95" s="85">
        <v>45.575834236838901</v>
      </c>
      <c r="F95" s="91">
        <v>45.566799180821597</v>
      </c>
      <c r="G95" s="86">
        <v>5.5339718106252302</v>
      </c>
      <c r="H95" s="86">
        <v>5.52945428261655</v>
      </c>
      <c r="I95" s="86">
        <v>52.01</v>
      </c>
      <c r="J95" s="86">
        <v>38.36</v>
      </c>
      <c r="K95" s="87">
        <v>1.67E-2</v>
      </c>
      <c r="L95" s="85">
        <v>0.16000000000600001</v>
      </c>
      <c r="M95" s="86">
        <v>0</v>
      </c>
      <c r="N95" s="86">
        <v>45.2735470476131</v>
      </c>
      <c r="O95" s="86">
        <v>13.3179393263795</v>
      </c>
      <c r="P95" s="86">
        <v>0.99099999999999999</v>
      </c>
      <c r="Q95" s="88">
        <v>1.4723999999999999</v>
      </c>
      <c r="R95" s="85">
        <v>0</v>
      </c>
      <c r="S95" s="86">
        <v>0</v>
      </c>
      <c r="T95" s="86">
        <v>5</v>
      </c>
      <c r="U95" s="88">
        <v>0.94265751114323604</v>
      </c>
      <c r="V95" s="89">
        <v>4.0199999999999996</v>
      </c>
      <c r="W95" s="85">
        <v>64.193050280095704</v>
      </c>
      <c r="X95" s="88">
        <v>67.133333333300001</v>
      </c>
      <c r="Y95" s="85">
        <v>9.1200000000000045</v>
      </c>
      <c r="Z95" s="88"/>
      <c r="AA95" s="85">
        <v>0.01</v>
      </c>
      <c r="AB95" s="91">
        <v>0.01</v>
      </c>
      <c r="AC95" s="86">
        <v>0</v>
      </c>
      <c r="AD95" s="86">
        <v>0</v>
      </c>
      <c r="AE95" s="86">
        <v>0.01</v>
      </c>
      <c r="AF95" s="88">
        <v>0.797500014338</v>
      </c>
      <c r="AG95" s="85">
        <v>0</v>
      </c>
      <c r="AH95" s="86">
        <v>0.17092499999999999</v>
      </c>
      <c r="AI95" s="88">
        <v>0.395070000335</v>
      </c>
      <c r="AJ95" s="149">
        <v>1.33</v>
      </c>
      <c r="AK95" s="150">
        <v>1</v>
      </c>
    </row>
    <row r="96" spans="1:37" x14ac:dyDescent="0.2">
      <c r="A96" s="148" t="s">
        <v>528</v>
      </c>
      <c r="B96" s="66" t="s">
        <v>529</v>
      </c>
      <c r="C96" s="67">
        <v>67</v>
      </c>
      <c r="D96" s="84" t="s">
        <v>343</v>
      </c>
      <c r="E96" s="85">
        <v>21.942343477999898</v>
      </c>
      <c r="F96" s="91">
        <v>21.624197130680098</v>
      </c>
      <c r="G96" s="86">
        <v>2.40785761450267</v>
      </c>
      <c r="H96" s="86">
        <v>2.2833003181463498</v>
      </c>
      <c r="I96" s="86">
        <v>59.56</v>
      </c>
      <c r="J96" s="86">
        <v>63.62</v>
      </c>
      <c r="K96" s="87">
        <v>8.3000000000000001E-3</v>
      </c>
      <c r="L96" s="85">
        <v>2.8799999979000002</v>
      </c>
      <c r="M96" s="86">
        <v>0</v>
      </c>
      <c r="N96" s="86">
        <v>21.931641033993301</v>
      </c>
      <c r="O96" s="86">
        <v>5.2773032862672604</v>
      </c>
      <c r="P96" s="86">
        <v>2.3250000000000002</v>
      </c>
      <c r="Q96" s="88">
        <v>1.9092</v>
      </c>
      <c r="R96" s="85">
        <v>0</v>
      </c>
      <c r="S96" s="86">
        <v>0</v>
      </c>
      <c r="T96" s="86">
        <v>5.49</v>
      </c>
      <c r="U96" s="88">
        <v>0.89141004862236595</v>
      </c>
      <c r="V96" s="89">
        <v>3.38</v>
      </c>
      <c r="W96" s="85">
        <v>51.462634277979198</v>
      </c>
      <c r="X96" s="88">
        <v>43.4666666667</v>
      </c>
      <c r="Y96" s="85">
        <v>-100</v>
      </c>
      <c r="Z96" s="88">
        <v>-100</v>
      </c>
      <c r="AA96" s="85">
        <v>0.06</v>
      </c>
      <c r="AB96" s="91">
        <v>0.08</v>
      </c>
      <c r="AC96" s="86">
        <v>0</v>
      </c>
      <c r="AD96" s="86">
        <v>0</v>
      </c>
      <c r="AE96" s="86">
        <v>0.13</v>
      </c>
      <c r="AF96" s="88">
        <v>2.9100000837100001E-2</v>
      </c>
      <c r="AG96" s="85">
        <v>2.4824000021699998E-2</v>
      </c>
      <c r="AH96" s="86">
        <v>0.55907499999999999</v>
      </c>
      <c r="AI96" s="88">
        <v>0.92183000080400002</v>
      </c>
      <c r="AJ96" s="149">
        <v>1.49</v>
      </c>
      <c r="AK96" s="150">
        <v>1</v>
      </c>
    </row>
    <row r="97" spans="1:37" x14ac:dyDescent="0.2">
      <c r="A97" s="148" t="s">
        <v>530</v>
      </c>
      <c r="B97" s="66" t="s">
        <v>531</v>
      </c>
      <c r="C97" s="67">
        <v>67</v>
      </c>
      <c r="D97" s="84" t="s">
        <v>343</v>
      </c>
      <c r="E97" s="85">
        <v>20.4599839615076</v>
      </c>
      <c r="F97" s="91">
        <v>20.451643945469101</v>
      </c>
      <c r="G97" s="86">
        <v>2.5090617481956698</v>
      </c>
      <c r="H97" s="86">
        <v>2.5090617481956698</v>
      </c>
      <c r="I97" s="86">
        <v>58.94</v>
      </c>
      <c r="J97" s="86">
        <v>59.14</v>
      </c>
      <c r="K97" s="87">
        <v>0</v>
      </c>
      <c r="L97" s="85">
        <v>1.8400000019</v>
      </c>
      <c r="M97" s="86">
        <v>0</v>
      </c>
      <c r="N97" s="86">
        <v>20.150449077526702</v>
      </c>
      <c r="O97" s="86">
        <v>5.7808724570656604</v>
      </c>
      <c r="P97" s="86">
        <v>2.25</v>
      </c>
      <c r="Q97" s="88">
        <v>0.84109999999999996</v>
      </c>
      <c r="R97" s="85">
        <v>0</v>
      </c>
      <c r="S97" s="86">
        <v>0</v>
      </c>
      <c r="T97" s="86">
        <v>4.18</v>
      </c>
      <c r="U97" s="88">
        <v>1.6186046511627901</v>
      </c>
      <c r="V97" s="89">
        <v>3.52</v>
      </c>
      <c r="W97" s="85">
        <v>63.752357790724297</v>
      </c>
      <c r="X97" s="88">
        <v>68.033333333300007</v>
      </c>
      <c r="Y97" s="85">
        <v>-83.6</v>
      </c>
      <c r="Z97" s="88"/>
      <c r="AA97" s="85">
        <v>0.13</v>
      </c>
      <c r="AB97" s="91">
        <v>0.13</v>
      </c>
      <c r="AC97" s="86">
        <v>0</v>
      </c>
      <c r="AD97" s="86">
        <v>0</v>
      </c>
      <c r="AE97" s="86">
        <v>0</v>
      </c>
      <c r="AF97" s="88">
        <v>1.4867999569000001</v>
      </c>
      <c r="AG97" s="85">
        <v>0.10079600002399999</v>
      </c>
      <c r="AH97" s="86">
        <v>0.61112100000000003</v>
      </c>
      <c r="AI97" s="88">
        <v>0.773330000184</v>
      </c>
      <c r="AJ97" s="149">
        <v>1.42</v>
      </c>
      <c r="AK97" s="150">
        <v>0</v>
      </c>
    </row>
    <row r="98" spans="1:37" x14ac:dyDescent="0.2">
      <c r="A98" s="148" t="s">
        <v>532</v>
      </c>
      <c r="B98" s="66" t="s">
        <v>533</v>
      </c>
      <c r="C98" s="67">
        <v>67</v>
      </c>
      <c r="D98" s="84" t="s">
        <v>343</v>
      </c>
      <c r="E98" s="85">
        <v>25.2552984413358</v>
      </c>
      <c r="F98" s="91">
        <v>25.033047166659401</v>
      </c>
      <c r="G98" s="86">
        <v>3.4950102409901098</v>
      </c>
      <c r="H98" s="86">
        <v>3.41366336921311</v>
      </c>
      <c r="I98" s="86">
        <v>12.95</v>
      </c>
      <c r="J98" s="86">
        <v>18.78</v>
      </c>
      <c r="K98" s="87">
        <v>1.61E-2</v>
      </c>
      <c r="L98" s="85">
        <v>1.0799999984999999</v>
      </c>
      <c r="M98" s="86">
        <v>5.8500077102540001E-4</v>
      </c>
      <c r="N98" s="86">
        <v>24.823162426958401</v>
      </c>
      <c r="O98" s="86">
        <v>6.7339918856941301</v>
      </c>
      <c r="P98" s="86">
        <v>1.3759999999999999</v>
      </c>
      <c r="Q98" s="88">
        <v>0.66180000000000005</v>
      </c>
      <c r="R98" s="85">
        <v>4.4483985765124599E-2</v>
      </c>
      <c r="S98" s="86">
        <v>0</v>
      </c>
      <c r="T98" s="86">
        <v>2.81</v>
      </c>
      <c r="U98" s="88">
        <v>1.3030025711422</v>
      </c>
      <c r="V98" s="89">
        <v>3.42</v>
      </c>
      <c r="W98" s="85">
        <v>58.310987292989502</v>
      </c>
      <c r="X98" s="88">
        <v>65.433333333299998</v>
      </c>
      <c r="Y98" s="85">
        <v>-99.92</v>
      </c>
      <c r="Z98" s="88"/>
      <c r="AA98" s="85">
        <v>0.09</v>
      </c>
      <c r="AB98" s="91">
        <v>0.09</v>
      </c>
      <c r="AC98" s="86">
        <v>0</v>
      </c>
      <c r="AD98" s="86">
        <v>0</v>
      </c>
      <c r="AE98" s="86">
        <v>0</v>
      </c>
      <c r="AF98" s="88">
        <v>1.9980000229699999</v>
      </c>
      <c r="AG98" s="85">
        <v>3.0328000015800001E-2</v>
      </c>
      <c r="AH98" s="86">
        <v>9.2243000000000006E-2</v>
      </c>
      <c r="AI98" s="88">
        <v>9.1904000047699996E-2</v>
      </c>
      <c r="AJ98" s="149">
        <v>1.35</v>
      </c>
      <c r="AK98" s="150">
        <v>1</v>
      </c>
    </row>
    <row r="99" spans="1:37" x14ac:dyDescent="0.2">
      <c r="A99" s="148" t="s">
        <v>534</v>
      </c>
      <c r="B99" s="66" t="s">
        <v>535</v>
      </c>
      <c r="C99" s="67">
        <v>67</v>
      </c>
      <c r="D99" s="84" t="s">
        <v>343</v>
      </c>
      <c r="E99" s="85">
        <v>52.095893378754901</v>
      </c>
      <c r="F99" s="91">
        <v>52.095893378754901</v>
      </c>
      <c r="G99" s="86">
        <v>5.4498457308919201</v>
      </c>
      <c r="H99" s="86">
        <v>5.4498457308919201</v>
      </c>
      <c r="I99" s="86">
        <v>19.53</v>
      </c>
      <c r="J99" s="86">
        <v>18.510000000000002</v>
      </c>
      <c r="K99" s="87">
        <v>0</v>
      </c>
      <c r="L99" s="85">
        <v>0.46999999992699998</v>
      </c>
      <c r="M99" s="86">
        <v>0</v>
      </c>
      <c r="N99" s="86">
        <v>51.6240787160013</v>
      </c>
      <c r="O99" s="86">
        <v>11.919393149950199</v>
      </c>
      <c r="P99" s="86">
        <v>0.76300000000000001</v>
      </c>
      <c r="Q99" s="88">
        <v>1.5356000000000001</v>
      </c>
      <c r="R99" s="85">
        <v>0</v>
      </c>
      <c r="S99" s="86">
        <v>0</v>
      </c>
      <c r="T99" s="86">
        <v>5.33</v>
      </c>
      <c r="U99" s="88">
        <v>0.254002405552194</v>
      </c>
      <c r="V99" s="89">
        <v>3.86</v>
      </c>
      <c r="W99" s="85">
        <v>64.566453603425899</v>
      </c>
      <c r="X99" s="88">
        <v>54.233333333300003</v>
      </c>
      <c r="Y99" s="85">
        <v>-60.86</v>
      </c>
      <c r="Z99" s="88"/>
      <c r="AA99" s="85">
        <v>7.0000000000000007E-2</v>
      </c>
      <c r="AB99" s="91">
        <v>7.0000000000000007E-2</v>
      </c>
      <c r="AC99" s="86">
        <v>0</v>
      </c>
      <c r="AD99" s="86">
        <v>0</v>
      </c>
      <c r="AE99" s="86">
        <v>0</v>
      </c>
      <c r="AF99" s="88">
        <v>0.96439999327100001</v>
      </c>
      <c r="AG99" s="85">
        <v>2.0399999999500001E-4</v>
      </c>
      <c r="AH99" s="86">
        <v>0.164268</v>
      </c>
      <c r="AI99" s="88">
        <v>6.8927999998300002E-2</v>
      </c>
      <c r="AJ99" s="149">
        <v>1.43</v>
      </c>
      <c r="AK99" s="150">
        <v>1</v>
      </c>
    </row>
    <row r="100" spans="1:37" x14ac:dyDescent="0.2">
      <c r="A100" s="148" t="s">
        <v>536</v>
      </c>
      <c r="B100" s="66" t="s">
        <v>537</v>
      </c>
      <c r="C100" s="67">
        <v>67</v>
      </c>
      <c r="D100" s="84" t="s">
        <v>343</v>
      </c>
      <c r="E100" s="85">
        <v>50.1824538123916</v>
      </c>
      <c r="F100" s="91">
        <v>50.179902010819603</v>
      </c>
      <c r="G100" s="86">
        <v>5.8423496988874204</v>
      </c>
      <c r="H100" s="86">
        <v>5.8423496988874204</v>
      </c>
      <c r="I100" s="86">
        <v>57.93</v>
      </c>
      <c r="J100" s="86">
        <v>32.93</v>
      </c>
      <c r="K100" s="87">
        <v>0</v>
      </c>
      <c r="L100" s="85">
        <v>0.290000000418</v>
      </c>
      <c r="M100" s="86">
        <v>0</v>
      </c>
      <c r="N100" s="86">
        <v>50.465919119555601</v>
      </c>
      <c r="O100" s="86">
        <v>11.979825226896001</v>
      </c>
      <c r="P100" s="86">
        <v>1.9279999999999999</v>
      </c>
      <c r="Q100" s="88">
        <v>0.26939999999999997</v>
      </c>
      <c r="R100" s="85">
        <v>0</v>
      </c>
      <c r="S100" s="86">
        <v>0</v>
      </c>
      <c r="T100" s="86">
        <v>3.38</v>
      </c>
      <c r="U100" s="88">
        <v>1.20062263958355</v>
      </c>
      <c r="V100" s="89">
        <v>3.53</v>
      </c>
      <c r="W100" s="85">
        <v>65.694160361870701</v>
      </c>
      <c r="X100" s="88">
        <v>65.8</v>
      </c>
      <c r="Y100" s="85">
        <v>99.68</v>
      </c>
      <c r="Z100" s="88"/>
      <c r="AA100" s="85">
        <v>0.01</v>
      </c>
      <c r="AB100" s="91">
        <v>0.01</v>
      </c>
      <c r="AC100" s="86">
        <v>0</v>
      </c>
      <c r="AD100" s="86">
        <v>0</v>
      </c>
      <c r="AE100" s="86">
        <v>0</v>
      </c>
      <c r="AF100" s="88">
        <v>0.72560000524099999</v>
      </c>
      <c r="AG100" s="85">
        <v>4.7667999996500003E-2</v>
      </c>
      <c r="AH100" s="86">
        <v>0.171934</v>
      </c>
      <c r="AI100" s="88">
        <v>0.20678399998499999</v>
      </c>
      <c r="AJ100" s="149">
        <v>1.2</v>
      </c>
      <c r="AK100" s="150">
        <v>0</v>
      </c>
    </row>
    <row r="101" spans="1:37" x14ac:dyDescent="0.2">
      <c r="A101" s="148" t="s">
        <v>538</v>
      </c>
      <c r="B101" s="66" t="s">
        <v>539</v>
      </c>
      <c r="C101" s="67">
        <v>67</v>
      </c>
      <c r="D101" s="84" t="s">
        <v>343</v>
      </c>
      <c r="E101" s="85">
        <v>84.939363043653202</v>
      </c>
      <c r="F101" s="91">
        <v>84.909178718038206</v>
      </c>
      <c r="G101" s="86">
        <v>11.420407287167</v>
      </c>
      <c r="H101" s="86">
        <v>11.417724236001201</v>
      </c>
      <c r="I101" s="86">
        <v>16.07</v>
      </c>
      <c r="J101" s="86">
        <v>14.75</v>
      </c>
      <c r="K101" s="87">
        <v>0</v>
      </c>
      <c r="L101" s="85">
        <v>0.75999997354600002</v>
      </c>
      <c r="M101" s="86">
        <v>2.5945629076937399E-2</v>
      </c>
      <c r="N101" s="86">
        <v>83.779110061433101</v>
      </c>
      <c r="O101" s="86">
        <v>23.968003086900701</v>
      </c>
      <c r="P101" s="86">
        <v>0.46</v>
      </c>
      <c r="Q101" s="88">
        <v>1.2148000000000001</v>
      </c>
      <c r="R101" s="85">
        <v>3.4722222222222203E-2</v>
      </c>
      <c r="S101" s="86">
        <v>0</v>
      </c>
      <c r="T101" s="86">
        <v>3.97</v>
      </c>
      <c r="U101" s="88">
        <v>8.6528400096589797E-2</v>
      </c>
      <c r="V101" s="89">
        <v>4.45</v>
      </c>
      <c r="W101" s="85">
        <v>68.103846719106002</v>
      </c>
      <c r="X101" s="88">
        <v>70.599999999999994</v>
      </c>
      <c r="Y101" s="85">
        <v>-20.400000000000006</v>
      </c>
      <c r="Z101" s="88">
        <v>100</v>
      </c>
      <c r="AA101" s="85">
        <v>0</v>
      </c>
      <c r="AB101" s="91">
        <v>0.01</v>
      </c>
      <c r="AC101" s="86">
        <v>0</v>
      </c>
      <c r="AD101" s="86">
        <v>0</v>
      </c>
      <c r="AE101" s="86">
        <v>0</v>
      </c>
      <c r="AF101" s="88">
        <v>1.6898000555399999</v>
      </c>
      <c r="AG101" s="85">
        <v>0</v>
      </c>
      <c r="AH101" s="86">
        <v>0.145871</v>
      </c>
      <c r="AI101" s="88">
        <v>6.8928026679299995E-2</v>
      </c>
      <c r="AJ101" s="149">
        <v>1.35</v>
      </c>
      <c r="AK101" s="150">
        <v>0</v>
      </c>
    </row>
    <row r="102" spans="1:37" x14ac:dyDescent="0.2">
      <c r="A102" s="148" t="s">
        <v>540</v>
      </c>
      <c r="B102" s="66" t="s">
        <v>541</v>
      </c>
      <c r="C102" s="67">
        <v>67</v>
      </c>
      <c r="D102" s="84" t="s">
        <v>343</v>
      </c>
      <c r="E102" s="85">
        <v>94.500653726239605</v>
      </c>
      <c r="F102" s="91">
        <v>94.500653726239605</v>
      </c>
      <c r="G102" s="86">
        <v>11.785175500352</v>
      </c>
      <c r="H102" s="86">
        <v>11.785175500352</v>
      </c>
      <c r="I102" s="86">
        <v>7.16</v>
      </c>
      <c r="J102" s="86">
        <v>3.63</v>
      </c>
      <c r="K102" s="87">
        <v>0</v>
      </c>
      <c r="L102" s="85">
        <v>9.0000042189200005E-2</v>
      </c>
      <c r="M102" s="86">
        <v>9.1835497195415098E-4</v>
      </c>
      <c r="N102" s="86">
        <v>92.167180789935301</v>
      </c>
      <c r="O102" s="86">
        <v>24.537587885343399</v>
      </c>
      <c r="P102" s="86">
        <v>9.9000000000000005E-2</v>
      </c>
      <c r="Q102" s="88">
        <v>0.51400000000000001</v>
      </c>
      <c r="R102" s="85">
        <v>5.60538116591928E-2</v>
      </c>
      <c r="S102" s="86">
        <v>0</v>
      </c>
      <c r="T102" s="86">
        <v>2.88</v>
      </c>
      <c r="U102" s="88">
        <v>6.2355425927788401E-2</v>
      </c>
      <c r="V102" s="89">
        <v>4.7699999999999996</v>
      </c>
      <c r="W102" s="85">
        <v>69.915463939157803</v>
      </c>
      <c r="X102" s="88">
        <v>73.8</v>
      </c>
      <c r="Y102" s="85">
        <v>46.28</v>
      </c>
      <c r="Z102" s="88">
        <v>-100</v>
      </c>
      <c r="AA102" s="85">
        <v>0</v>
      </c>
      <c r="AB102" s="91">
        <v>0</v>
      </c>
      <c r="AC102" s="86">
        <v>0</v>
      </c>
      <c r="AD102" s="86">
        <v>0</v>
      </c>
      <c r="AE102" s="86">
        <v>0</v>
      </c>
      <c r="AF102" s="88">
        <v>7.82005591399E-8</v>
      </c>
      <c r="AG102" s="85">
        <v>0</v>
      </c>
      <c r="AH102" s="86">
        <v>1.2116E-2</v>
      </c>
      <c r="AI102" s="88">
        <v>1.4349400478700001E-7</v>
      </c>
      <c r="AJ102" s="149">
        <v>1.23</v>
      </c>
      <c r="AK102" s="150">
        <v>0</v>
      </c>
    </row>
    <row r="103" spans="1:37" x14ac:dyDescent="0.2">
      <c r="A103" s="148" t="s">
        <v>542</v>
      </c>
      <c r="B103" s="66" t="s">
        <v>543</v>
      </c>
      <c r="C103" s="67">
        <v>67</v>
      </c>
      <c r="D103" s="84" t="s">
        <v>343</v>
      </c>
      <c r="E103" s="85">
        <v>36.631611991838</v>
      </c>
      <c r="F103" s="91">
        <v>36.624548736462103</v>
      </c>
      <c r="G103" s="86">
        <v>6.11285512478418</v>
      </c>
      <c r="H103" s="86">
        <v>6.10579186940826</v>
      </c>
      <c r="I103" s="86">
        <v>67.790000000000006</v>
      </c>
      <c r="J103" s="86">
        <v>41.53</v>
      </c>
      <c r="K103" s="87">
        <v>8.6999999999999994E-3</v>
      </c>
      <c r="L103" s="85">
        <v>1.7000000024499999</v>
      </c>
      <c r="M103" s="86">
        <v>0</v>
      </c>
      <c r="N103" s="86">
        <v>36.176410385602502</v>
      </c>
      <c r="O103" s="86">
        <v>7.44792040658385</v>
      </c>
      <c r="P103" s="86">
        <v>1.5129999999999999</v>
      </c>
      <c r="Q103" s="88">
        <v>1.3429</v>
      </c>
      <c r="R103" s="85">
        <v>0</v>
      </c>
      <c r="S103" s="86">
        <v>0</v>
      </c>
      <c r="T103" s="86">
        <v>4.47</v>
      </c>
      <c r="U103" s="88">
        <v>1.0359441218019101</v>
      </c>
      <c r="V103" s="89">
        <v>3.77</v>
      </c>
      <c r="W103" s="85">
        <v>59.5350115364107</v>
      </c>
      <c r="X103" s="88">
        <v>60.2</v>
      </c>
      <c r="Y103" s="85">
        <v>-81.239999999999995</v>
      </c>
      <c r="Z103" s="88"/>
      <c r="AA103" s="85">
        <v>7.0000000000000007E-2</v>
      </c>
      <c r="AB103" s="91">
        <v>7.0000000000000007E-2</v>
      </c>
      <c r="AC103" s="86">
        <v>0</v>
      </c>
      <c r="AD103" s="86">
        <v>0</v>
      </c>
      <c r="AE103" s="86">
        <v>0</v>
      </c>
      <c r="AF103" s="88">
        <v>0.93159997597499999</v>
      </c>
      <c r="AG103" s="85">
        <v>6.7523999981800004E-2</v>
      </c>
      <c r="AH103" s="86">
        <v>0.353209</v>
      </c>
      <c r="AI103" s="88">
        <v>0.229759999938</v>
      </c>
      <c r="AJ103" s="149">
        <v>1.49</v>
      </c>
      <c r="AK103" s="150">
        <v>1</v>
      </c>
    </row>
    <row r="104" spans="1:37" x14ac:dyDescent="0.2">
      <c r="A104" s="148" t="s">
        <v>544</v>
      </c>
      <c r="B104" s="66" t="s">
        <v>545</v>
      </c>
      <c r="C104" s="67">
        <v>67</v>
      </c>
      <c r="D104" s="84" t="s">
        <v>343</v>
      </c>
      <c r="E104" s="85">
        <v>45.866031868970502</v>
      </c>
      <c r="F104" s="91">
        <v>45.866031868970502</v>
      </c>
      <c r="G104" s="86">
        <v>7.81461781154254</v>
      </c>
      <c r="H104" s="86">
        <v>7.81461781154254</v>
      </c>
      <c r="I104" s="86">
        <v>42.06</v>
      </c>
      <c r="J104" s="86">
        <v>64.650000000000006</v>
      </c>
      <c r="K104" s="87">
        <v>0</v>
      </c>
      <c r="L104" s="85">
        <v>1.66999999779</v>
      </c>
      <c r="M104" s="86">
        <v>1.30657487454252E-3</v>
      </c>
      <c r="N104" s="86">
        <v>45.718574674270897</v>
      </c>
      <c r="O104" s="86">
        <v>10.6859422858897</v>
      </c>
      <c r="P104" s="86">
        <v>2.5590000000000002</v>
      </c>
      <c r="Q104" s="88">
        <v>1.2085999999999999</v>
      </c>
      <c r="R104" s="85">
        <v>3.7183936539415E-2</v>
      </c>
      <c r="S104" s="86">
        <v>0</v>
      </c>
      <c r="T104" s="86">
        <v>2.98</v>
      </c>
      <c r="U104" s="88">
        <v>0.91973529847261304</v>
      </c>
      <c r="V104" s="89">
        <v>3.93</v>
      </c>
      <c r="W104" s="85">
        <v>64.1697974442516</v>
      </c>
      <c r="X104" s="88">
        <v>74.066666666700002</v>
      </c>
      <c r="Y104" s="85">
        <v>73.06</v>
      </c>
      <c r="Z104" s="88"/>
      <c r="AA104" s="85">
        <v>0.18</v>
      </c>
      <c r="AB104" s="91">
        <v>0.18</v>
      </c>
      <c r="AC104" s="86">
        <v>0.02</v>
      </c>
      <c r="AD104" s="86">
        <v>0.02</v>
      </c>
      <c r="AE104" s="86">
        <v>0</v>
      </c>
      <c r="AF104" s="88">
        <v>1.3867000323000001</v>
      </c>
      <c r="AG104" s="85">
        <v>1.00640000015E-2</v>
      </c>
      <c r="AH104" s="86">
        <v>0.74296300000000004</v>
      </c>
      <c r="AI104" s="88">
        <v>0.36761600005599998</v>
      </c>
      <c r="AJ104" s="149">
        <v>1.35</v>
      </c>
      <c r="AK104" s="150">
        <v>0</v>
      </c>
    </row>
    <row r="105" spans="1:37" x14ac:dyDescent="0.2">
      <c r="A105" s="148" t="s">
        <v>546</v>
      </c>
      <c r="B105" s="66" t="s">
        <v>547</v>
      </c>
      <c r="C105" s="67">
        <v>67</v>
      </c>
      <c r="D105" s="84" t="s">
        <v>343</v>
      </c>
      <c r="E105" s="85">
        <v>47.164997942668997</v>
      </c>
      <c r="F105" s="91">
        <v>47.164997942668997</v>
      </c>
      <c r="G105" s="86">
        <v>8.9370456727472192</v>
      </c>
      <c r="H105" s="86">
        <v>8.9370456727472192</v>
      </c>
      <c r="I105" s="86">
        <v>40.68</v>
      </c>
      <c r="J105" s="86">
        <v>45.24</v>
      </c>
      <c r="K105" s="87">
        <v>0</v>
      </c>
      <c r="L105" s="85">
        <v>2.1500000040199998</v>
      </c>
      <c r="M105" s="86">
        <v>0</v>
      </c>
      <c r="N105" s="86">
        <v>46.537749607359203</v>
      </c>
      <c r="O105" s="86">
        <v>9.5570379023085703</v>
      </c>
      <c r="P105" s="86">
        <v>1.4530000000000001</v>
      </c>
      <c r="Q105" s="88">
        <v>2.4077999999999999</v>
      </c>
      <c r="R105" s="85">
        <v>0</v>
      </c>
      <c r="S105" s="86">
        <v>0</v>
      </c>
      <c r="T105" s="86">
        <v>3.8</v>
      </c>
      <c r="U105" s="88">
        <v>0.471814565903168</v>
      </c>
      <c r="V105" s="89">
        <v>3.86</v>
      </c>
      <c r="W105" s="85">
        <v>61.538824868832798</v>
      </c>
      <c r="X105" s="88">
        <v>73.333333333300004</v>
      </c>
      <c r="Y105" s="85">
        <v>40.419999999999987</v>
      </c>
      <c r="Z105" s="88"/>
      <c r="AA105" s="85">
        <v>0</v>
      </c>
      <c r="AB105" s="91">
        <v>0</v>
      </c>
      <c r="AC105" s="86">
        <v>0</v>
      </c>
      <c r="AD105" s="86">
        <v>0</v>
      </c>
      <c r="AE105" s="86">
        <v>0</v>
      </c>
      <c r="AF105" s="88">
        <v>8.4034004368699993</v>
      </c>
      <c r="AG105" s="85">
        <v>0</v>
      </c>
      <c r="AH105" s="86">
        <v>0.21384300000000001</v>
      </c>
      <c r="AI105" s="88">
        <v>4.5952000124599997E-2</v>
      </c>
      <c r="AJ105" s="149">
        <v>1.79</v>
      </c>
      <c r="AK105" s="150">
        <v>1</v>
      </c>
    </row>
    <row r="106" spans="1:37" x14ac:dyDescent="0.2">
      <c r="A106" s="148" t="s">
        <v>548</v>
      </c>
      <c r="B106" s="66" t="s">
        <v>549</v>
      </c>
      <c r="C106" s="67">
        <v>67</v>
      </c>
      <c r="D106" s="84" t="s">
        <v>343</v>
      </c>
      <c r="E106" s="85">
        <v>51.154857919232199</v>
      </c>
      <c r="F106" s="91">
        <v>51.136549783674901</v>
      </c>
      <c r="G106" s="86">
        <v>9.1646672255465909</v>
      </c>
      <c r="H106" s="86">
        <v>9.1637036394646305</v>
      </c>
      <c r="I106" s="86">
        <v>26.51</v>
      </c>
      <c r="J106" s="86">
        <v>91.15</v>
      </c>
      <c r="K106" s="87">
        <v>0</v>
      </c>
      <c r="L106" s="85">
        <v>1.5100000013199999</v>
      </c>
      <c r="M106" s="86">
        <v>0</v>
      </c>
      <c r="N106" s="86">
        <v>50.7961360077989</v>
      </c>
      <c r="O106" s="86">
        <v>10.139149975151801</v>
      </c>
      <c r="P106" s="86">
        <v>2.7930000000000001</v>
      </c>
      <c r="Q106" s="88">
        <v>1.4775</v>
      </c>
      <c r="R106" s="85">
        <v>0</v>
      </c>
      <c r="S106" s="86">
        <v>0</v>
      </c>
      <c r="T106" s="86">
        <v>2.52</v>
      </c>
      <c r="U106" s="88">
        <v>0.89324429797936</v>
      </c>
      <c r="V106" s="89">
        <v>4.09</v>
      </c>
      <c r="W106" s="85">
        <v>59.826836084900798</v>
      </c>
      <c r="X106" s="88">
        <v>61.3</v>
      </c>
      <c r="Y106" s="85">
        <v>51.639999999999986</v>
      </c>
      <c r="Z106" s="88"/>
      <c r="AA106" s="85">
        <v>0.6</v>
      </c>
      <c r="AB106" s="91">
        <v>0.6</v>
      </c>
      <c r="AC106" s="86">
        <v>0.05</v>
      </c>
      <c r="AD106" s="86">
        <v>0.05</v>
      </c>
      <c r="AE106" s="86">
        <v>0</v>
      </c>
      <c r="AF106" s="88">
        <v>5.0366001173099999</v>
      </c>
      <c r="AG106" s="85">
        <v>1.0335999998999999E-2</v>
      </c>
      <c r="AH106" s="86">
        <v>0.61966299999999996</v>
      </c>
      <c r="AI106" s="88">
        <v>0.436543999957</v>
      </c>
      <c r="AJ106" s="149">
        <v>1.89</v>
      </c>
      <c r="AK106" s="150">
        <v>1</v>
      </c>
    </row>
    <row r="107" spans="1:37" x14ac:dyDescent="0.2">
      <c r="A107" s="148" t="s">
        <v>550</v>
      </c>
      <c r="B107" s="66" t="s">
        <v>551</v>
      </c>
      <c r="C107" s="67">
        <v>67</v>
      </c>
      <c r="D107" s="84" t="s">
        <v>343</v>
      </c>
      <c r="E107" s="85">
        <v>93.701060686864594</v>
      </c>
      <c r="F107" s="91">
        <v>93.611329794888704</v>
      </c>
      <c r="G107" s="86">
        <v>15.559844579323</v>
      </c>
      <c r="H107" s="86">
        <v>15.5564585079276</v>
      </c>
      <c r="I107" s="86">
        <v>2.19</v>
      </c>
      <c r="J107" s="86">
        <v>2.16</v>
      </c>
      <c r="K107" s="87">
        <v>0</v>
      </c>
      <c r="L107" s="85">
        <v>0.49999996815999997</v>
      </c>
      <c r="M107" s="86">
        <v>0</v>
      </c>
      <c r="N107" s="86">
        <v>93.242372881355905</v>
      </c>
      <c r="O107" s="86">
        <v>27.446730429597</v>
      </c>
      <c r="P107" s="86">
        <v>6.3E-2</v>
      </c>
      <c r="Q107" s="88">
        <v>0.98760000000000003</v>
      </c>
      <c r="R107" s="85">
        <v>0</v>
      </c>
      <c r="S107" s="86">
        <v>0</v>
      </c>
      <c r="T107" s="86">
        <v>2.52</v>
      </c>
      <c r="U107" s="88">
        <v>5.9256249418018998E-2</v>
      </c>
      <c r="V107" s="89">
        <v>4.8499999999999996</v>
      </c>
      <c r="W107" s="85">
        <v>71.770664681879396</v>
      </c>
      <c r="X107" s="88">
        <v>77.3</v>
      </c>
      <c r="Y107" s="85">
        <v>71.34</v>
      </c>
      <c r="Z107" s="88"/>
      <c r="AA107" s="85">
        <v>0</v>
      </c>
      <c r="AB107" s="91">
        <v>0.09</v>
      </c>
      <c r="AC107" s="86">
        <v>0</v>
      </c>
      <c r="AD107" s="86">
        <v>0</v>
      </c>
      <c r="AE107" s="86">
        <v>0</v>
      </c>
      <c r="AF107" s="88">
        <v>8.7530811029799993E-9</v>
      </c>
      <c r="AG107" s="85">
        <v>0</v>
      </c>
      <c r="AH107" s="86">
        <v>1.6128E-2</v>
      </c>
      <c r="AI107" s="88">
        <v>2.2976036565E-2</v>
      </c>
      <c r="AJ107" s="149">
        <v>1.31</v>
      </c>
      <c r="AK107" s="150">
        <v>0</v>
      </c>
    </row>
    <row r="108" spans="1:37" x14ac:dyDescent="0.2">
      <c r="A108" s="148" t="s">
        <v>552</v>
      </c>
      <c r="B108" s="66" t="s">
        <v>553</v>
      </c>
      <c r="C108" s="67">
        <v>67</v>
      </c>
      <c r="D108" s="84" t="s">
        <v>343</v>
      </c>
      <c r="E108" s="85">
        <v>85.422782791489993</v>
      </c>
      <c r="F108" s="91">
        <v>85.410701557271096</v>
      </c>
      <c r="G108" s="86">
        <v>20.143041813151601</v>
      </c>
      <c r="H108" s="86">
        <v>20.143041813151601</v>
      </c>
      <c r="I108" s="86">
        <v>16.61</v>
      </c>
      <c r="J108" s="86">
        <v>10.07</v>
      </c>
      <c r="K108" s="87">
        <v>0</v>
      </c>
      <c r="L108" s="85">
        <v>0.11000001227800001</v>
      </c>
      <c r="M108" s="86">
        <v>9.5543002344798103E-4</v>
      </c>
      <c r="N108" s="86">
        <v>84.411469482035102</v>
      </c>
      <c r="O108" s="86">
        <v>16.2500569139007</v>
      </c>
      <c r="P108" s="86">
        <v>0.247</v>
      </c>
      <c r="Q108" s="88">
        <v>3.0606</v>
      </c>
      <c r="R108" s="85">
        <v>1.3550135501355001E-2</v>
      </c>
      <c r="S108" s="86">
        <v>0</v>
      </c>
      <c r="T108" s="86">
        <v>3.48</v>
      </c>
      <c r="U108" s="88">
        <v>0.30807147258163903</v>
      </c>
      <c r="V108" s="89">
        <v>4.4800000000000004</v>
      </c>
      <c r="W108" s="85">
        <v>72.563912153088907</v>
      </c>
      <c r="X108" s="88">
        <v>81.066666666700002</v>
      </c>
      <c r="Y108" s="85">
        <v>99.66</v>
      </c>
      <c r="Z108" s="88"/>
      <c r="AA108" s="85">
        <v>0.04</v>
      </c>
      <c r="AB108" s="91">
        <v>0.04</v>
      </c>
      <c r="AC108" s="86">
        <v>0.04</v>
      </c>
      <c r="AD108" s="86">
        <v>0.04</v>
      </c>
      <c r="AE108" s="86">
        <v>0.05</v>
      </c>
      <c r="AF108" s="88">
        <v>0</v>
      </c>
      <c r="AG108" s="85">
        <v>0</v>
      </c>
      <c r="AH108" s="86">
        <v>5.3617999999999999E-2</v>
      </c>
      <c r="AI108" s="88">
        <v>2.7299999768300002E-4</v>
      </c>
      <c r="AJ108" s="149">
        <v>1.89</v>
      </c>
      <c r="AK108" s="150">
        <v>0</v>
      </c>
    </row>
    <row r="109" spans="1:37" x14ac:dyDescent="0.2">
      <c r="A109" s="148" t="s">
        <v>554</v>
      </c>
      <c r="B109" s="66" t="s">
        <v>555</v>
      </c>
      <c r="C109" s="67">
        <v>67</v>
      </c>
      <c r="D109" s="84" t="s">
        <v>343</v>
      </c>
      <c r="E109" s="85">
        <v>85.170081559578307</v>
      </c>
      <c r="F109" s="91">
        <v>85.170081559578307</v>
      </c>
      <c r="G109" s="86">
        <v>23.067435846429301</v>
      </c>
      <c r="H109" s="86">
        <v>23.067435846429301</v>
      </c>
      <c r="I109" s="86">
        <v>12.45</v>
      </c>
      <c r="J109" s="86">
        <v>31.44</v>
      </c>
      <c r="K109" s="87">
        <v>0</v>
      </c>
      <c r="L109" s="85">
        <v>3.26569213823E-8</v>
      </c>
      <c r="M109" s="86">
        <v>9.0626740033408707E-3</v>
      </c>
      <c r="N109" s="86">
        <v>84.819581936105706</v>
      </c>
      <c r="O109" s="86">
        <v>19.452048544575199</v>
      </c>
      <c r="P109" s="86">
        <v>0.28499999999999998</v>
      </c>
      <c r="Q109" s="88">
        <v>4.4427000000000003</v>
      </c>
      <c r="R109" s="85">
        <v>2.05044084478163E-2</v>
      </c>
      <c r="S109" s="86">
        <v>0</v>
      </c>
      <c r="T109" s="86">
        <v>3.99</v>
      </c>
      <c r="U109" s="88">
        <v>5.9677740202904297E-2</v>
      </c>
      <c r="V109" s="89">
        <v>4.3600000000000003</v>
      </c>
      <c r="W109" s="85">
        <v>57.830966138485302</v>
      </c>
      <c r="X109" s="88">
        <v>67.533333333300007</v>
      </c>
      <c r="Y109" s="85"/>
      <c r="Z109" s="88"/>
      <c r="AA109" s="85">
        <v>0.12</v>
      </c>
      <c r="AB109" s="91">
        <v>0.12</v>
      </c>
      <c r="AC109" s="86">
        <v>0</v>
      </c>
      <c r="AD109" s="86">
        <v>0</v>
      </c>
      <c r="AE109" s="86">
        <v>0.95</v>
      </c>
      <c r="AF109" s="88">
        <v>1.79200026545</v>
      </c>
      <c r="AG109" s="85">
        <v>0</v>
      </c>
      <c r="AH109" s="86">
        <v>0.105332</v>
      </c>
      <c r="AI109" s="88">
        <v>5.4600053326800001E-4</v>
      </c>
      <c r="AJ109" s="149">
        <v>1.78</v>
      </c>
      <c r="AK109" s="150">
        <v>0</v>
      </c>
    </row>
    <row r="110" spans="1:37" x14ac:dyDescent="0.2">
      <c r="A110" s="148" t="s">
        <v>556</v>
      </c>
      <c r="B110" s="66" t="s">
        <v>557</v>
      </c>
      <c r="C110" s="67">
        <v>67</v>
      </c>
      <c r="D110" s="84" t="s">
        <v>343</v>
      </c>
      <c r="E110" s="85">
        <v>63.492162520470998</v>
      </c>
      <c r="F110" s="91">
        <v>63.484364033377503</v>
      </c>
      <c r="G110" s="86">
        <v>16.846291819387002</v>
      </c>
      <c r="H110" s="86">
        <v>16.846291819387002</v>
      </c>
      <c r="I110" s="86">
        <v>14.18</v>
      </c>
      <c r="J110" s="86">
        <v>21.66</v>
      </c>
      <c r="K110" s="87">
        <v>0</v>
      </c>
      <c r="L110" s="85">
        <v>0.15000000015199999</v>
      </c>
      <c r="M110" s="86">
        <v>1.9861044295615702E-3</v>
      </c>
      <c r="N110" s="86">
        <v>63.096470588235299</v>
      </c>
      <c r="O110" s="86">
        <v>13.4336589977939</v>
      </c>
      <c r="P110" s="86">
        <v>0.216</v>
      </c>
      <c r="Q110" s="88">
        <v>1.577</v>
      </c>
      <c r="R110" s="85">
        <v>4.2007981516488102E-2</v>
      </c>
      <c r="S110" s="86">
        <v>0</v>
      </c>
      <c r="T110" s="86">
        <v>2.35</v>
      </c>
      <c r="U110" s="88">
        <v>0.16220853154487999</v>
      </c>
      <c r="V110" s="89">
        <v>4.3899999999999997</v>
      </c>
      <c r="W110" s="85">
        <v>61.140973011382897</v>
      </c>
      <c r="X110" s="88">
        <v>76.966666666699993</v>
      </c>
      <c r="Y110" s="85">
        <v>-100</v>
      </c>
      <c r="Z110" s="88"/>
      <c r="AA110" s="85">
        <v>0.34</v>
      </c>
      <c r="AB110" s="91">
        <v>0.34</v>
      </c>
      <c r="AC110" s="86">
        <v>0.04</v>
      </c>
      <c r="AD110" s="86">
        <v>0.04</v>
      </c>
      <c r="AE110" s="86">
        <v>0.12</v>
      </c>
      <c r="AF110" s="88">
        <v>0</v>
      </c>
      <c r="AG110" s="85">
        <v>0</v>
      </c>
      <c r="AH110" s="86">
        <v>9.0472999999999998E-2</v>
      </c>
      <c r="AI110" s="88">
        <v>2.7300000096800001E-4</v>
      </c>
      <c r="AJ110" s="149">
        <v>1.9</v>
      </c>
      <c r="AK110" s="150">
        <v>0</v>
      </c>
    </row>
    <row r="111" spans="1:37" x14ac:dyDescent="0.2">
      <c r="A111" s="148" t="s">
        <v>558</v>
      </c>
      <c r="B111" s="66" t="s">
        <v>559</v>
      </c>
      <c r="C111" s="67">
        <v>67</v>
      </c>
      <c r="D111" s="84" t="s">
        <v>343</v>
      </c>
      <c r="E111" s="85">
        <v>37.528053863417803</v>
      </c>
      <c r="F111" s="91">
        <v>37.076277361625202</v>
      </c>
      <c r="G111" s="86">
        <v>10.799644408172799</v>
      </c>
      <c r="H111" s="86">
        <v>10.524935148211799</v>
      </c>
      <c r="I111" s="86">
        <v>43.67</v>
      </c>
      <c r="J111" s="86">
        <v>40.64</v>
      </c>
      <c r="K111" s="87">
        <v>2.4299999999999999E-2</v>
      </c>
      <c r="L111" s="85">
        <v>0.48999999992999999</v>
      </c>
      <c r="M111" s="86">
        <v>0</v>
      </c>
      <c r="N111" s="86">
        <v>36.643566321018902</v>
      </c>
      <c r="O111" s="86">
        <v>6.6430429373845499</v>
      </c>
      <c r="P111" s="86">
        <v>1.4419999999999999</v>
      </c>
      <c r="Q111" s="88">
        <v>3.7324000000000002</v>
      </c>
      <c r="R111" s="85">
        <v>0</v>
      </c>
      <c r="S111" s="86">
        <v>0</v>
      </c>
      <c r="T111" s="86">
        <v>4.01</v>
      </c>
      <c r="U111" s="88">
        <v>1.5892331458218001</v>
      </c>
      <c r="V111" s="89">
        <v>3.84</v>
      </c>
      <c r="W111" s="85">
        <v>55.076496542652102</v>
      </c>
      <c r="X111" s="88">
        <v>62.4</v>
      </c>
      <c r="Y111" s="85">
        <v>-63.86</v>
      </c>
      <c r="Z111" s="88"/>
      <c r="AA111" s="85">
        <v>0.25</v>
      </c>
      <c r="AB111" s="91">
        <v>0.24</v>
      </c>
      <c r="AC111" s="86">
        <v>0</v>
      </c>
      <c r="AD111" s="86">
        <v>0</v>
      </c>
      <c r="AE111" s="86">
        <v>0.27</v>
      </c>
      <c r="AF111" s="88">
        <v>9.3098001466699998</v>
      </c>
      <c r="AG111" s="85">
        <v>3.4679999945499999E-3</v>
      </c>
      <c r="AH111" s="86">
        <v>0.36513899999999999</v>
      </c>
      <c r="AI111" s="88">
        <v>0.221483999652</v>
      </c>
      <c r="AJ111" s="149">
        <v>2.04</v>
      </c>
      <c r="AK111" s="150">
        <v>1</v>
      </c>
    </row>
    <row r="112" spans="1:37" x14ac:dyDescent="0.2">
      <c r="A112" s="148" t="s">
        <v>560</v>
      </c>
      <c r="B112" s="66" t="s">
        <v>561</v>
      </c>
      <c r="C112" s="67">
        <v>67</v>
      </c>
      <c r="D112" s="84" t="s">
        <v>343</v>
      </c>
      <c r="E112" s="85">
        <v>89.571724137931</v>
      </c>
      <c r="F112" s="91">
        <v>89.557931034482806</v>
      </c>
      <c r="G112" s="86">
        <v>11.570344827586201</v>
      </c>
      <c r="H112" s="86">
        <v>11.570344827586201</v>
      </c>
      <c r="I112" s="86">
        <v>10.59</v>
      </c>
      <c r="J112" s="86">
        <v>6.95</v>
      </c>
      <c r="K112" s="87">
        <v>0</v>
      </c>
      <c r="L112" s="85">
        <v>0.23999999989500001</v>
      </c>
      <c r="M112" s="86">
        <v>0</v>
      </c>
      <c r="N112" s="86">
        <v>87.459704974839298</v>
      </c>
      <c r="O112" s="86">
        <v>25.731824827219601</v>
      </c>
      <c r="P112" s="86">
        <v>0.19900000000000001</v>
      </c>
      <c r="Q112" s="88">
        <v>1.0267999999999999</v>
      </c>
      <c r="R112" s="85">
        <v>0</v>
      </c>
      <c r="S112" s="86">
        <v>0</v>
      </c>
      <c r="T112" s="86">
        <v>3.71</v>
      </c>
      <c r="U112" s="88">
        <v>0.109655172413793</v>
      </c>
      <c r="V112" s="89">
        <v>4.2699999999999996</v>
      </c>
      <c r="W112" s="85">
        <v>78.607109825686095</v>
      </c>
      <c r="X112" s="88">
        <v>83.866666666699999</v>
      </c>
      <c r="Y112" s="85">
        <v>38.240000000000009</v>
      </c>
      <c r="Z112" s="88"/>
      <c r="AA112" s="85">
        <v>0.05</v>
      </c>
      <c r="AB112" s="91">
        <v>0.06</v>
      </c>
      <c r="AC112" s="86">
        <v>0</v>
      </c>
      <c r="AD112" s="86">
        <v>0</v>
      </c>
      <c r="AE112" s="86">
        <v>0</v>
      </c>
      <c r="AF112" s="88">
        <v>0.48019999244599998</v>
      </c>
      <c r="AG112" s="85">
        <v>0</v>
      </c>
      <c r="AH112" s="86">
        <v>6.7133999999999999E-2</v>
      </c>
      <c r="AI112" s="88">
        <v>4.5951999971299999E-2</v>
      </c>
      <c r="AJ112" s="149">
        <v>1.23</v>
      </c>
      <c r="AK112" s="150">
        <v>0</v>
      </c>
    </row>
    <row r="113" spans="1:37" x14ac:dyDescent="0.2">
      <c r="A113" s="148" t="s">
        <v>562</v>
      </c>
      <c r="B113" s="66" t="s">
        <v>563</v>
      </c>
      <c r="C113" s="67">
        <v>67</v>
      </c>
      <c r="D113" s="84" t="s">
        <v>343</v>
      </c>
      <c r="E113" s="85">
        <v>83.465394416234204</v>
      </c>
      <c r="F113" s="91">
        <v>83.459814370477801</v>
      </c>
      <c r="G113" s="86">
        <v>11.940367911016899</v>
      </c>
      <c r="H113" s="86">
        <v>11.940367911016899</v>
      </c>
      <c r="I113" s="86">
        <v>13.07</v>
      </c>
      <c r="J113" s="86">
        <v>10.06</v>
      </c>
      <c r="K113" s="87">
        <v>0</v>
      </c>
      <c r="L113" s="85">
        <v>0.58000000014200004</v>
      </c>
      <c r="M113" s="86">
        <v>2.7587862367336202E-3</v>
      </c>
      <c r="N113" s="86">
        <v>82.199919785846902</v>
      </c>
      <c r="O113" s="86">
        <v>15.2085046832226</v>
      </c>
      <c r="P113" s="86">
        <v>0.29499999999999998</v>
      </c>
      <c r="Q113" s="88">
        <v>0.9093</v>
      </c>
      <c r="R113" s="85">
        <v>4.2835724994645497E-2</v>
      </c>
      <c r="S113" s="86">
        <v>0</v>
      </c>
      <c r="T113" s="86">
        <v>3.53</v>
      </c>
      <c r="U113" s="88">
        <v>2.69702211558135E-2</v>
      </c>
      <c r="V113" s="89">
        <v>4.4000000000000004</v>
      </c>
      <c r="W113" s="85">
        <v>80.912601028951201</v>
      </c>
      <c r="X113" s="88">
        <v>83.5</v>
      </c>
      <c r="Y113" s="85">
        <v>-61.46</v>
      </c>
      <c r="Z113" s="88"/>
      <c r="AA113" s="85">
        <v>0</v>
      </c>
      <c r="AB113" s="91">
        <v>0</v>
      </c>
      <c r="AC113" s="86">
        <v>0</v>
      </c>
      <c r="AD113" s="86">
        <v>0</v>
      </c>
      <c r="AE113" s="86">
        <v>0</v>
      </c>
      <c r="AF113" s="88">
        <v>0.396600008108</v>
      </c>
      <c r="AG113" s="85">
        <v>0</v>
      </c>
      <c r="AH113" s="86">
        <v>7.0458000000000007E-2</v>
      </c>
      <c r="AI113" s="88">
        <v>3.9977000025000001E-2</v>
      </c>
      <c r="AJ113" s="149">
        <v>1.55</v>
      </c>
      <c r="AK113" s="150">
        <v>0</v>
      </c>
    </row>
    <row r="114" spans="1:37" x14ac:dyDescent="0.2">
      <c r="A114" s="148" t="s">
        <v>564</v>
      </c>
      <c r="B114" s="66" t="s">
        <v>565</v>
      </c>
      <c r="C114" s="67">
        <v>67</v>
      </c>
      <c r="D114" s="84" t="s">
        <v>343</v>
      </c>
      <c r="E114" s="85">
        <v>54.158578467970699</v>
      </c>
      <c r="F114" s="91">
        <v>54.055920561445397</v>
      </c>
      <c r="G114" s="86">
        <v>10.3983126773182</v>
      </c>
      <c r="H114" s="86">
        <v>10.3255188890548</v>
      </c>
      <c r="I114" s="86">
        <v>25.89</v>
      </c>
      <c r="J114" s="86">
        <v>63.56</v>
      </c>
      <c r="K114" s="87">
        <v>0</v>
      </c>
      <c r="L114" s="85">
        <v>0.35999999887700002</v>
      </c>
      <c r="M114" s="86">
        <v>1.28270591551022E-4</v>
      </c>
      <c r="N114" s="86">
        <v>53.199636426927597</v>
      </c>
      <c r="O114" s="86">
        <v>15.088226904111799</v>
      </c>
      <c r="P114" s="86">
        <v>2.5640000000000001</v>
      </c>
      <c r="Q114" s="88">
        <v>0.49769999999999998</v>
      </c>
      <c r="R114" s="85">
        <v>3.6643459142543099E-2</v>
      </c>
      <c r="S114" s="86">
        <v>0</v>
      </c>
      <c r="T114" s="86">
        <v>3.36</v>
      </c>
      <c r="U114" s="88">
        <v>0.38263401523070001</v>
      </c>
      <c r="V114" s="89">
        <v>4.24</v>
      </c>
      <c r="W114" s="85">
        <v>61.219075332551697</v>
      </c>
      <c r="X114" s="88">
        <v>57.633333333300001</v>
      </c>
      <c r="Y114" s="85">
        <v>-99.88</v>
      </c>
      <c r="Z114" s="88"/>
      <c r="AA114" s="85">
        <v>0</v>
      </c>
      <c r="AB114" s="91">
        <v>0</v>
      </c>
      <c r="AC114" s="86">
        <v>0</v>
      </c>
      <c r="AD114" s="86">
        <v>0</v>
      </c>
      <c r="AE114" s="86">
        <v>0.32</v>
      </c>
      <c r="AF114" s="88">
        <v>6.1458000945100002</v>
      </c>
      <c r="AG114" s="85">
        <v>0</v>
      </c>
      <c r="AH114" s="86">
        <v>0.220744</v>
      </c>
      <c r="AI114" s="88">
        <v>5.5063999971399998E-2</v>
      </c>
      <c r="AJ114" s="149">
        <v>1.82</v>
      </c>
      <c r="AK114" s="150">
        <v>1</v>
      </c>
    </row>
    <row r="115" spans="1:37" x14ac:dyDescent="0.2">
      <c r="A115" s="148" t="s">
        <v>566</v>
      </c>
      <c r="B115" s="66" t="s">
        <v>567</v>
      </c>
      <c r="C115" s="67">
        <v>67</v>
      </c>
      <c r="D115" s="84" t="s">
        <v>343</v>
      </c>
      <c r="E115" s="85">
        <v>37.375847912773501</v>
      </c>
      <c r="F115" s="91">
        <v>37.230911846500199</v>
      </c>
      <c r="G115" s="86">
        <v>12.7072880034137</v>
      </c>
      <c r="H115" s="86">
        <v>12.6263592354439</v>
      </c>
      <c r="I115" s="86">
        <v>36.880000000000003</v>
      </c>
      <c r="J115" s="86">
        <v>68.73</v>
      </c>
      <c r="K115" s="87">
        <v>1.6299999999999999E-2</v>
      </c>
      <c r="L115" s="85">
        <v>1.0000000001100001E-2</v>
      </c>
      <c r="M115" s="86">
        <v>7.6165204192265495E-2</v>
      </c>
      <c r="N115" s="86">
        <v>36.271864290864798</v>
      </c>
      <c r="O115" s="86">
        <v>8.1435894379209603</v>
      </c>
      <c r="P115" s="86">
        <v>4.1159999999999997</v>
      </c>
      <c r="Q115" s="88">
        <v>2.0764</v>
      </c>
      <c r="R115" s="85">
        <v>1.06292517006803E-2</v>
      </c>
      <c r="S115" s="86">
        <v>0</v>
      </c>
      <c r="T115" s="86">
        <v>2.98</v>
      </c>
      <c r="U115" s="88">
        <v>0.40537955592177899</v>
      </c>
      <c r="V115" s="89">
        <v>3.58</v>
      </c>
      <c r="W115" s="85">
        <v>48.101107710016997</v>
      </c>
      <c r="X115" s="88">
        <v>46.4666666667</v>
      </c>
      <c r="Y115" s="85">
        <v>-22.659999999999997</v>
      </c>
      <c r="Z115" s="88">
        <v>82.860000000000014</v>
      </c>
      <c r="AA115" s="85">
        <v>1.6</v>
      </c>
      <c r="AB115" s="91">
        <v>1.53</v>
      </c>
      <c r="AC115" s="86">
        <v>0.23</v>
      </c>
      <c r="AD115" s="86">
        <v>0.23</v>
      </c>
      <c r="AE115" s="86">
        <v>0.51</v>
      </c>
      <c r="AF115" s="88">
        <v>3.3887000087599999</v>
      </c>
      <c r="AG115" s="85">
        <v>1.9149999987200001E-3</v>
      </c>
      <c r="AH115" s="86">
        <v>0.60482599999999997</v>
      </c>
      <c r="AI115" s="88">
        <v>0.12331799991800001</v>
      </c>
      <c r="AJ115" s="149">
        <v>2.06</v>
      </c>
      <c r="AK115" s="150">
        <v>1</v>
      </c>
    </row>
    <row r="116" spans="1:37" x14ac:dyDescent="0.2">
      <c r="A116" s="148" t="s">
        <v>568</v>
      </c>
      <c r="B116" s="66" t="s">
        <v>569</v>
      </c>
      <c r="C116" s="67">
        <v>67</v>
      </c>
      <c r="D116" s="84" t="s">
        <v>343</v>
      </c>
      <c r="E116" s="85">
        <v>53.497014068620999</v>
      </c>
      <c r="F116" s="91">
        <v>53.436590499400801</v>
      </c>
      <c r="G116" s="86">
        <v>7.4905084643349902</v>
      </c>
      <c r="H116" s="86">
        <v>7.43814137101079</v>
      </c>
      <c r="I116" s="86">
        <v>104.72</v>
      </c>
      <c r="J116" s="86">
        <v>80.89</v>
      </c>
      <c r="K116" s="87">
        <v>1.12E-2</v>
      </c>
      <c r="L116" s="85">
        <v>9.99999999694E-3</v>
      </c>
      <c r="M116" s="86">
        <v>4.2215568665545798E-4</v>
      </c>
      <c r="N116" s="86">
        <v>52.498816458432003</v>
      </c>
      <c r="O116" s="86">
        <v>13.7186846437948</v>
      </c>
      <c r="P116" s="86">
        <v>1.96</v>
      </c>
      <c r="Q116" s="88">
        <v>1.6560999999999999</v>
      </c>
      <c r="R116" s="85">
        <v>2.88850375505488E-2</v>
      </c>
      <c r="S116" s="86">
        <v>0</v>
      </c>
      <c r="T116" s="86">
        <v>6.44</v>
      </c>
      <c r="U116" s="88">
        <v>0.20946837329681101</v>
      </c>
      <c r="V116" s="89">
        <v>3.98</v>
      </c>
      <c r="W116" s="85">
        <v>54.6631710451842</v>
      </c>
      <c r="X116" s="88">
        <v>72</v>
      </c>
      <c r="Y116" s="85">
        <v>-99.82</v>
      </c>
      <c r="Z116" s="88"/>
      <c r="AA116" s="85">
        <v>0.46</v>
      </c>
      <c r="AB116" s="91">
        <v>0.46</v>
      </c>
      <c r="AC116" s="86">
        <v>0</v>
      </c>
      <c r="AD116" s="86">
        <v>0</v>
      </c>
      <c r="AE116" s="86">
        <v>0</v>
      </c>
      <c r="AF116" s="88">
        <v>11.325699802700001</v>
      </c>
      <c r="AG116" s="85">
        <v>0</v>
      </c>
      <c r="AH116" s="86">
        <v>0.52849199999999996</v>
      </c>
      <c r="AI116" s="88">
        <v>0.34192500009400001</v>
      </c>
      <c r="AJ116" s="149">
        <v>1.46</v>
      </c>
      <c r="AK116" s="150">
        <v>0</v>
      </c>
    </row>
    <row r="117" spans="1:37" x14ac:dyDescent="0.2">
      <c r="A117" s="148" t="s">
        <v>570</v>
      </c>
      <c r="B117" s="66" t="s">
        <v>571</v>
      </c>
      <c r="C117" s="67">
        <v>67</v>
      </c>
      <c r="D117" s="84" t="s">
        <v>343</v>
      </c>
      <c r="E117" s="85">
        <v>50.007026090215</v>
      </c>
      <c r="F117" s="91">
        <v>50.007026090215</v>
      </c>
      <c r="G117" s="86">
        <v>8.9821537308539092</v>
      </c>
      <c r="H117" s="86">
        <v>8.9821537308539092</v>
      </c>
      <c r="I117" s="86">
        <v>16.3</v>
      </c>
      <c r="J117" s="86">
        <v>48.48</v>
      </c>
      <c r="K117" s="87">
        <v>0</v>
      </c>
      <c r="L117" s="85">
        <v>0.26000000019199998</v>
      </c>
      <c r="M117" s="86">
        <v>0</v>
      </c>
      <c r="N117" s="86">
        <v>49.071445639187601</v>
      </c>
      <c r="O117" s="86">
        <v>17.6725909441755</v>
      </c>
      <c r="P117" s="86">
        <v>0.56100000000000005</v>
      </c>
      <c r="Q117" s="88">
        <v>1.9360999999999999</v>
      </c>
      <c r="R117" s="85">
        <v>0</v>
      </c>
      <c r="S117" s="86">
        <v>0</v>
      </c>
      <c r="T117" s="86">
        <v>3.87</v>
      </c>
      <c r="U117" s="88">
        <v>0.25012881165394202</v>
      </c>
      <c r="V117" s="89">
        <v>4.13</v>
      </c>
      <c r="W117" s="85">
        <v>57.197006840327298</v>
      </c>
      <c r="X117" s="88">
        <v>74.466666666699993</v>
      </c>
      <c r="Y117" s="85">
        <v>-64.14</v>
      </c>
      <c r="Z117" s="88"/>
      <c r="AA117" s="85">
        <v>0.24</v>
      </c>
      <c r="AB117" s="91">
        <v>0.24</v>
      </c>
      <c r="AC117" s="86">
        <v>0</v>
      </c>
      <c r="AD117" s="86">
        <v>0</v>
      </c>
      <c r="AE117" s="86">
        <v>0.02</v>
      </c>
      <c r="AF117" s="88">
        <v>19.787900939299998</v>
      </c>
      <c r="AG117" s="85">
        <v>0</v>
      </c>
      <c r="AH117" s="86">
        <v>0.336393</v>
      </c>
      <c r="AI117" s="88">
        <v>5.9723000114200002E-2</v>
      </c>
      <c r="AJ117" s="149">
        <v>1.5</v>
      </c>
      <c r="AK117" s="150">
        <v>0</v>
      </c>
    </row>
    <row r="118" spans="1:37" x14ac:dyDescent="0.2">
      <c r="A118" s="148" t="s">
        <v>572</v>
      </c>
      <c r="B118" s="66" t="s">
        <v>573</v>
      </c>
      <c r="C118" s="67">
        <v>66</v>
      </c>
      <c r="D118" s="84" t="s">
        <v>343</v>
      </c>
      <c r="E118" s="85">
        <v>60.357507807889903</v>
      </c>
      <c r="F118" s="91">
        <v>60.357507807889903</v>
      </c>
      <c r="G118" s="86">
        <v>12.7473697845454</v>
      </c>
      <c r="H118" s="86">
        <v>12.7473697845454</v>
      </c>
      <c r="I118" s="86">
        <v>33.97</v>
      </c>
      <c r="J118" s="86">
        <v>13.09</v>
      </c>
      <c r="K118" s="87">
        <v>0</v>
      </c>
      <c r="L118" s="85">
        <v>7.9999999982799996E-2</v>
      </c>
      <c r="M118" s="86">
        <v>0</v>
      </c>
      <c r="N118" s="86">
        <v>58.551967340249597</v>
      </c>
      <c r="O118" s="86">
        <v>19.341556953829301</v>
      </c>
      <c r="P118" s="86">
        <v>0.435</v>
      </c>
      <c r="Q118" s="88">
        <v>3.9979</v>
      </c>
      <c r="R118" s="85">
        <v>0</v>
      </c>
      <c r="S118" s="86">
        <v>0</v>
      </c>
      <c r="T118" s="86">
        <v>5.48</v>
      </c>
      <c r="U118" s="88">
        <v>0.23747499316359899</v>
      </c>
      <c r="V118" s="89">
        <v>4.16</v>
      </c>
      <c r="W118" s="85">
        <v>57.857714542793097</v>
      </c>
      <c r="X118" s="88">
        <v>69.766666666700004</v>
      </c>
      <c r="Y118" s="85">
        <v>-100</v>
      </c>
      <c r="Z118" s="88"/>
      <c r="AA118" s="85">
        <v>0</v>
      </c>
      <c r="AB118" s="91">
        <v>0</v>
      </c>
      <c r="AC118" s="86">
        <v>0</v>
      </c>
      <c r="AD118" s="86">
        <v>0</v>
      </c>
      <c r="AE118" s="86">
        <v>0</v>
      </c>
      <c r="AF118" s="88">
        <v>33.112499229999997</v>
      </c>
      <c r="AG118" s="85">
        <v>0</v>
      </c>
      <c r="AH118" s="86">
        <v>5.9327999999999999E-2</v>
      </c>
      <c r="AI118" s="88">
        <v>7.0590000005600001E-3</v>
      </c>
      <c r="AJ118" s="149">
        <v>1.42</v>
      </c>
      <c r="AK118" s="150">
        <v>0</v>
      </c>
    </row>
    <row r="119" spans="1:37" x14ac:dyDescent="0.2">
      <c r="A119" s="148" t="s">
        <v>574</v>
      </c>
      <c r="B119" s="66" t="s">
        <v>575</v>
      </c>
      <c r="C119" s="67">
        <v>67</v>
      </c>
      <c r="D119" s="84" t="s">
        <v>343</v>
      </c>
      <c r="E119" s="85">
        <v>20.998686365774201</v>
      </c>
      <c r="F119" s="91">
        <v>20.998686365774201</v>
      </c>
      <c r="G119" s="86">
        <v>7.6207002805663198</v>
      </c>
      <c r="H119" s="86">
        <v>7.6207002805663198</v>
      </c>
      <c r="I119" s="86">
        <v>25.53</v>
      </c>
      <c r="J119" s="86">
        <v>27.51</v>
      </c>
      <c r="K119" s="87">
        <v>0</v>
      </c>
      <c r="L119" s="85">
        <v>0</v>
      </c>
      <c r="M119" s="86">
        <v>0</v>
      </c>
      <c r="N119" s="86">
        <v>20.228747566515299</v>
      </c>
      <c r="O119" s="86">
        <v>5.7949383517196598</v>
      </c>
      <c r="P119" s="86">
        <v>1.252</v>
      </c>
      <c r="Q119" s="88">
        <v>3.0632999999999999</v>
      </c>
      <c r="R119" s="85">
        <v>0</v>
      </c>
      <c r="S119" s="86">
        <v>0</v>
      </c>
      <c r="T119" s="86">
        <v>4.08</v>
      </c>
      <c r="U119" s="88">
        <v>0.285431634258283</v>
      </c>
      <c r="V119" s="89">
        <v>3.64</v>
      </c>
      <c r="W119" s="85">
        <v>33.663836028210802</v>
      </c>
      <c r="X119" s="88">
        <v>45.8</v>
      </c>
      <c r="Y119" s="85">
        <v>-100</v>
      </c>
      <c r="Z119" s="88"/>
      <c r="AA119" s="85">
        <v>0</v>
      </c>
      <c r="AB119" s="91">
        <v>0</v>
      </c>
      <c r="AC119" s="86">
        <v>0</v>
      </c>
      <c r="AD119" s="86">
        <v>0</v>
      </c>
      <c r="AE119" s="86">
        <v>0</v>
      </c>
      <c r="AF119" s="88">
        <v>26.820999134200001</v>
      </c>
      <c r="AG119" s="85">
        <v>0</v>
      </c>
      <c r="AH119" s="86">
        <v>0.11215899999999999</v>
      </c>
      <c r="AI119" s="88">
        <v>4.7060000010200002E-3</v>
      </c>
      <c r="AJ119" s="149">
        <v>1.87</v>
      </c>
      <c r="AK119" s="150">
        <v>1</v>
      </c>
    </row>
    <row r="120" spans="1:37" x14ac:dyDescent="0.2">
      <c r="A120" s="148" t="s">
        <v>576</v>
      </c>
      <c r="B120" s="66" t="s">
        <v>577</v>
      </c>
      <c r="C120" s="67">
        <v>67</v>
      </c>
      <c r="D120" s="84" t="s">
        <v>343</v>
      </c>
      <c r="E120" s="85">
        <v>50.995658616476497</v>
      </c>
      <c r="F120" s="91">
        <v>50.995658616476497</v>
      </c>
      <c r="G120" s="86">
        <v>14.235578547846201</v>
      </c>
      <c r="H120" s="86">
        <v>14.235578547846201</v>
      </c>
      <c r="I120" s="86">
        <v>14.9</v>
      </c>
      <c r="J120" s="86">
        <v>17.989999999999998</v>
      </c>
      <c r="K120" s="87">
        <v>0</v>
      </c>
      <c r="L120" s="85">
        <v>3.00000000207E-2</v>
      </c>
      <c r="M120" s="86">
        <v>2.7264144179090001E-5</v>
      </c>
      <c r="N120" s="86">
        <v>49.788034550368302</v>
      </c>
      <c r="O120" s="86">
        <v>18.5731594326848</v>
      </c>
      <c r="P120" s="86">
        <v>0.312</v>
      </c>
      <c r="Q120" s="88">
        <v>2.6141000000000001</v>
      </c>
      <c r="R120" s="85">
        <v>1.6460905349794198E-2</v>
      </c>
      <c r="S120" s="86">
        <v>0</v>
      </c>
      <c r="T120" s="86">
        <v>3.33</v>
      </c>
      <c r="U120" s="88">
        <v>0.82408298021680904</v>
      </c>
      <c r="V120" s="89">
        <v>4.1399999999999997</v>
      </c>
      <c r="W120" s="85">
        <v>55.111703049302598</v>
      </c>
      <c r="X120" s="88">
        <v>71.066666666700002</v>
      </c>
      <c r="Y120" s="85">
        <v>-40.94</v>
      </c>
      <c r="Z120" s="88">
        <v>-100</v>
      </c>
      <c r="AA120" s="85">
        <v>0</v>
      </c>
      <c r="AB120" s="91">
        <v>0</v>
      </c>
      <c r="AC120" s="86">
        <v>0</v>
      </c>
      <c r="AD120" s="86">
        <v>0</v>
      </c>
      <c r="AE120" s="86">
        <v>0</v>
      </c>
      <c r="AF120" s="88">
        <v>13.1618003936</v>
      </c>
      <c r="AG120" s="85">
        <v>0</v>
      </c>
      <c r="AH120" s="86">
        <v>8.6468000000000003E-2</v>
      </c>
      <c r="AI120" s="88">
        <v>4.7059999929700003E-3</v>
      </c>
      <c r="AJ120" s="149">
        <v>1.49</v>
      </c>
      <c r="AK120" s="150">
        <v>0</v>
      </c>
    </row>
    <row r="121" spans="1:37" x14ac:dyDescent="0.2">
      <c r="A121" s="148" t="s">
        <v>578</v>
      </c>
      <c r="B121" s="66" t="s">
        <v>579</v>
      </c>
      <c r="C121" s="67">
        <v>67</v>
      </c>
      <c r="D121" s="84" t="s">
        <v>343</v>
      </c>
      <c r="E121" s="85">
        <v>45.299118188162197</v>
      </c>
      <c r="F121" s="91">
        <v>45.285795851043602</v>
      </c>
      <c r="G121" s="86">
        <v>10.591892406267799</v>
      </c>
      <c r="H121" s="86">
        <v>10.588086024234</v>
      </c>
      <c r="I121" s="86">
        <v>35.159999999999997</v>
      </c>
      <c r="J121" s="86">
        <v>54.62</v>
      </c>
      <c r="K121" s="87">
        <v>7.0000000000000001E-3</v>
      </c>
      <c r="L121" s="85">
        <v>9.0000020790700005E-2</v>
      </c>
      <c r="M121" s="86">
        <v>1.00188534945362E-4</v>
      </c>
      <c r="N121" s="86">
        <v>44.4452409658184</v>
      </c>
      <c r="O121" s="86">
        <v>15.3508832602471</v>
      </c>
      <c r="P121" s="86">
        <v>1.35</v>
      </c>
      <c r="Q121" s="88">
        <v>1.8891</v>
      </c>
      <c r="R121" s="85">
        <v>9.9710838568152407E-3</v>
      </c>
      <c r="S121" s="86">
        <v>0</v>
      </c>
      <c r="T121" s="86">
        <v>3.65</v>
      </c>
      <c r="U121" s="88">
        <v>1.0010784749096</v>
      </c>
      <c r="V121" s="89">
        <v>4.03</v>
      </c>
      <c r="W121" s="85">
        <v>47.230899911669397</v>
      </c>
      <c r="X121" s="88">
        <v>68.433333333299998</v>
      </c>
      <c r="Y121" s="85">
        <v>-60.88</v>
      </c>
      <c r="Z121" s="88"/>
      <c r="AA121" s="85">
        <v>0.27</v>
      </c>
      <c r="AB121" s="91">
        <v>0.27</v>
      </c>
      <c r="AC121" s="86">
        <v>0.02</v>
      </c>
      <c r="AD121" s="86">
        <v>0.02</v>
      </c>
      <c r="AE121" s="86">
        <v>0.01</v>
      </c>
      <c r="AF121" s="88">
        <v>8.6730002143099991</v>
      </c>
      <c r="AG121" s="85">
        <v>4.2611999331600002E-2</v>
      </c>
      <c r="AH121" s="86">
        <v>0.55614399999999997</v>
      </c>
      <c r="AI121" s="88">
        <v>4.9413007351299998E-2</v>
      </c>
      <c r="AJ121" s="149">
        <v>1.47</v>
      </c>
      <c r="AK121" s="150">
        <v>0</v>
      </c>
    </row>
    <row r="122" spans="1:37" x14ac:dyDescent="0.2">
      <c r="A122" s="148" t="s">
        <v>580</v>
      </c>
      <c r="B122" s="66" t="s">
        <v>581</v>
      </c>
      <c r="C122" s="67">
        <v>64</v>
      </c>
      <c r="D122" s="84" t="s">
        <v>343</v>
      </c>
      <c r="E122" s="85">
        <v>41.5771174836445</v>
      </c>
      <c r="F122" s="91">
        <v>41.5771174836445</v>
      </c>
      <c r="G122" s="86">
        <v>12.791962268191099</v>
      </c>
      <c r="H122" s="86">
        <v>12.791962268191099</v>
      </c>
      <c r="I122" s="86">
        <v>83.33</v>
      </c>
      <c r="J122" s="86">
        <v>88.15</v>
      </c>
      <c r="K122" s="87">
        <v>0</v>
      </c>
      <c r="L122" s="85">
        <v>9.00000874038E-2</v>
      </c>
      <c r="M122" s="86">
        <v>1.3978878132611299E-5</v>
      </c>
      <c r="N122" s="86">
        <v>42.847923648032598</v>
      </c>
      <c r="O122" s="86">
        <v>17.879448901141799</v>
      </c>
      <c r="P122" s="86">
        <v>1.871</v>
      </c>
      <c r="Q122" s="88">
        <v>2.9552</v>
      </c>
      <c r="R122" s="85">
        <v>1.45613396432472E-2</v>
      </c>
      <c r="S122" s="86">
        <v>0.1</v>
      </c>
      <c r="T122" s="86">
        <v>2.57</v>
      </c>
      <c r="U122" s="88">
        <v>1.86743152093676</v>
      </c>
      <c r="V122" s="89">
        <v>4</v>
      </c>
      <c r="W122" s="85">
        <v>53.921735804216603</v>
      </c>
      <c r="X122" s="88">
        <v>60.833333333299997</v>
      </c>
      <c r="Y122" s="85">
        <v>-62.82</v>
      </c>
      <c r="Z122" s="88"/>
      <c r="AA122" s="85">
        <v>0.08</v>
      </c>
      <c r="AB122" s="91">
        <v>0.08</v>
      </c>
      <c r="AC122" s="86">
        <v>0</v>
      </c>
      <c r="AD122" s="86">
        <v>0</v>
      </c>
      <c r="AE122" s="86">
        <v>2.4500000000000002</v>
      </c>
      <c r="AF122" s="88">
        <v>5.6096000373499999</v>
      </c>
      <c r="AG122" s="85">
        <v>9.7169991907799999E-2</v>
      </c>
      <c r="AH122" s="86">
        <v>0.93079800000000001</v>
      </c>
      <c r="AI122" s="88">
        <v>4.5149996738300002E-2</v>
      </c>
      <c r="AJ122" s="149">
        <v>1.07</v>
      </c>
      <c r="AK122" s="150">
        <v>0</v>
      </c>
    </row>
    <row r="123" spans="1:37" x14ac:dyDescent="0.2">
      <c r="A123" s="148" t="s">
        <v>582</v>
      </c>
      <c r="B123" s="66" t="s">
        <v>583</v>
      </c>
      <c r="C123" s="67">
        <v>64</v>
      </c>
      <c r="D123" s="84" t="s">
        <v>343</v>
      </c>
      <c r="E123" s="85">
        <v>31.751885588124701</v>
      </c>
      <c r="F123" s="91">
        <v>31.751885588124701</v>
      </c>
      <c r="G123" s="86">
        <v>9.8981813248145194</v>
      </c>
      <c r="H123" s="86">
        <v>9.8981813248145194</v>
      </c>
      <c r="I123" s="86">
        <v>61.15</v>
      </c>
      <c r="J123" s="86">
        <v>69.319999999999993</v>
      </c>
      <c r="K123" s="87">
        <v>0</v>
      </c>
      <c r="L123" s="85">
        <v>1.25999994647</v>
      </c>
      <c r="M123" s="86">
        <v>1.7924257189216301E-2</v>
      </c>
      <c r="N123" s="86">
        <v>31.430728857199401</v>
      </c>
      <c r="O123" s="86">
        <v>15.0190473937013</v>
      </c>
      <c r="P123" s="86">
        <v>1.3620000000000001</v>
      </c>
      <c r="Q123" s="88">
        <v>1.7816000000000001</v>
      </c>
      <c r="R123" s="85">
        <v>3.4153005464480898E-2</v>
      </c>
      <c r="S123" s="86">
        <v>0.2</v>
      </c>
      <c r="T123" s="86">
        <v>2.61</v>
      </c>
      <c r="U123" s="88">
        <v>0.87202669117057596</v>
      </c>
      <c r="V123" s="89">
        <v>3.77</v>
      </c>
      <c r="W123" s="85">
        <v>51.600954186745597</v>
      </c>
      <c r="X123" s="88">
        <v>55.366666666699999</v>
      </c>
      <c r="Y123" s="85">
        <v>-61.76</v>
      </c>
      <c r="Z123" s="88">
        <v>-100</v>
      </c>
      <c r="AA123" s="85">
        <v>0.21</v>
      </c>
      <c r="AB123" s="91">
        <v>0.21</v>
      </c>
      <c r="AC123" s="86">
        <v>0.04</v>
      </c>
      <c r="AD123" s="86">
        <v>0.04</v>
      </c>
      <c r="AE123" s="86">
        <v>3.65</v>
      </c>
      <c r="AF123" s="88">
        <v>5.1549003833600002</v>
      </c>
      <c r="AG123" s="85">
        <v>2.0160014750000002E-3</v>
      </c>
      <c r="AH123" s="86">
        <v>0.73138899999999996</v>
      </c>
      <c r="AI123" s="88">
        <v>5.4240983809799997E-3</v>
      </c>
      <c r="AJ123" s="149">
        <v>1.07</v>
      </c>
      <c r="AK123" s="150">
        <v>0</v>
      </c>
    </row>
    <row r="124" spans="1:37" x14ac:dyDescent="0.2">
      <c r="A124" s="148" t="s">
        <v>584</v>
      </c>
      <c r="B124" s="66" t="s">
        <v>585</v>
      </c>
      <c r="C124" s="67">
        <v>64</v>
      </c>
      <c r="D124" s="84" t="s">
        <v>343</v>
      </c>
      <c r="E124" s="85">
        <v>30.4246621459145</v>
      </c>
      <c r="F124" s="91">
        <v>30.4246621459145</v>
      </c>
      <c r="G124" s="86">
        <v>11.9395950560285</v>
      </c>
      <c r="H124" s="86">
        <v>11.9395950560285</v>
      </c>
      <c r="I124" s="86">
        <v>45.09</v>
      </c>
      <c r="J124" s="86">
        <v>50.95</v>
      </c>
      <c r="K124" s="87">
        <v>0</v>
      </c>
      <c r="L124" s="85">
        <v>1.0400000014199999</v>
      </c>
      <c r="M124" s="86">
        <v>0</v>
      </c>
      <c r="N124" s="86">
        <v>29.988421458896202</v>
      </c>
      <c r="O124" s="86">
        <v>17.0132160508611</v>
      </c>
      <c r="P124" s="86">
        <v>0.49099999999999999</v>
      </c>
      <c r="Q124" s="88">
        <v>1.9237</v>
      </c>
      <c r="R124" s="85">
        <v>0</v>
      </c>
      <c r="S124" s="86">
        <v>0.2</v>
      </c>
      <c r="T124" s="86">
        <v>2.2799999999999998</v>
      </c>
      <c r="U124" s="88">
        <v>0.86375222430625698</v>
      </c>
      <c r="V124" s="89">
        <v>3.89</v>
      </c>
      <c r="W124" s="85">
        <v>45.7202414573661</v>
      </c>
      <c r="X124" s="88">
        <v>64.900000000000006</v>
      </c>
      <c r="Y124" s="85">
        <v>14.620000000000005</v>
      </c>
      <c r="Z124" s="88"/>
      <c r="AA124" s="85">
        <v>0</v>
      </c>
      <c r="AB124" s="91">
        <v>0</v>
      </c>
      <c r="AC124" s="86">
        <v>0</v>
      </c>
      <c r="AD124" s="86">
        <v>0</v>
      </c>
      <c r="AE124" s="86">
        <v>1.57</v>
      </c>
      <c r="AF124" s="88">
        <v>1.7829999948099999</v>
      </c>
      <c r="AG124" s="85">
        <v>0</v>
      </c>
      <c r="AH124" s="86">
        <v>0.34535300000000002</v>
      </c>
      <c r="AI124" s="88">
        <v>1.80800000045E-3</v>
      </c>
      <c r="AJ124" s="149">
        <v>1.07</v>
      </c>
      <c r="AK124" s="150">
        <v>0</v>
      </c>
    </row>
    <row r="125" spans="1:37" x14ac:dyDescent="0.2">
      <c r="A125" s="148" t="s">
        <v>586</v>
      </c>
      <c r="B125" s="66" t="s">
        <v>587</v>
      </c>
      <c r="C125" s="67">
        <v>64</v>
      </c>
      <c r="D125" s="84" t="s">
        <v>343</v>
      </c>
      <c r="E125" s="85">
        <v>33.062137407213598</v>
      </c>
      <c r="F125" s="91">
        <v>33.020739301177002</v>
      </c>
      <c r="G125" s="86">
        <v>15.4064201562778</v>
      </c>
      <c r="H125" s="86">
        <v>15.402970314108099</v>
      </c>
      <c r="I125" s="86">
        <v>24.94</v>
      </c>
      <c r="J125" s="86">
        <v>60.55</v>
      </c>
      <c r="K125" s="87">
        <v>0</v>
      </c>
      <c r="L125" s="85">
        <v>2.8299999948900001</v>
      </c>
      <c r="M125" s="86">
        <v>0</v>
      </c>
      <c r="N125" s="86">
        <v>29.966473117757101</v>
      </c>
      <c r="O125" s="86">
        <v>17.821520678619098</v>
      </c>
      <c r="P125" s="86">
        <v>1.552</v>
      </c>
      <c r="Q125" s="88">
        <v>1.2202</v>
      </c>
      <c r="R125" s="85">
        <v>0</v>
      </c>
      <c r="S125" s="86">
        <v>0.1</v>
      </c>
      <c r="T125" s="86">
        <v>1.46</v>
      </c>
      <c r="U125" s="88">
        <v>5.8497823724564597</v>
      </c>
      <c r="V125" s="89">
        <v>3.65</v>
      </c>
      <c r="W125" s="85">
        <v>46.8886786612319</v>
      </c>
      <c r="X125" s="88">
        <v>33.233333333300003</v>
      </c>
      <c r="Y125" s="85">
        <v>-26.700000000000003</v>
      </c>
      <c r="Z125" s="88"/>
      <c r="AA125" s="85">
        <v>0.33</v>
      </c>
      <c r="AB125" s="91">
        <v>0.34</v>
      </c>
      <c r="AC125" s="86">
        <v>7.0000000000000007E-2</v>
      </c>
      <c r="AD125" s="86">
        <v>7.0000000000000007E-2</v>
      </c>
      <c r="AE125" s="86">
        <v>3.44</v>
      </c>
      <c r="AF125" s="88">
        <v>8.7646999200100009</v>
      </c>
      <c r="AG125" s="85">
        <v>3.23852907723E-12</v>
      </c>
      <c r="AH125" s="86">
        <v>0.78376900000000005</v>
      </c>
      <c r="AI125" s="88">
        <v>3.45599992315E-3</v>
      </c>
      <c r="AJ125" s="149">
        <v>1.02</v>
      </c>
      <c r="AK125" s="150">
        <v>0</v>
      </c>
    </row>
    <row r="126" spans="1:37" x14ac:dyDescent="0.2">
      <c r="A126" s="148" t="s">
        <v>588</v>
      </c>
      <c r="B126" s="66" t="s">
        <v>589</v>
      </c>
      <c r="C126" s="67">
        <v>64</v>
      </c>
      <c r="D126" s="84" t="s">
        <v>343</v>
      </c>
      <c r="E126" s="85">
        <v>71.499298526325504</v>
      </c>
      <c r="F126" s="91">
        <v>71.499298526325504</v>
      </c>
      <c r="G126" s="86">
        <v>10.171948009785799</v>
      </c>
      <c r="H126" s="86">
        <v>10.171948009785799</v>
      </c>
      <c r="I126" s="86">
        <v>20.2</v>
      </c>
      <c r="J126" s="86">
        <v>11.34</v>
      </c>
      <c r="K126" s="87">
        <v>0</v>
      </c>
      <c r="L126" s="85">
        <v>0.40999999979899998</v>
      </c>
      <c r="M126" s="86">
        <v>0</v>
      </c>
      <c r="N126" s="86">
        <v>70.706671930517203</v>
      </c>
      <c r="O126" s="86">
        <v>17.551329219083801</v>
      </c>
      <c r="P126" s="86">
        <v>0.61599999999999999</v>
      </c>
      <c r="Q126" s="88">
        <v>1.7004999999999999</v>
      </c>
      <c r="R126" s="85">
        <v>0</v>
      </c>
      <c r="S126" s="86">
        <v>0</v>
      </c>
      <c r="T126" s="86">
        <v>3.93</v>
      </c>
      <c r="U126" s="88">
        <v>4.7537885375723198E-2</v>
      </c>
      <c r="V126" s="89">
        <v>4.34</v>
      </c>
      <c r="W126" s="85">
        <v>71.214926514496199</v>
      </c>
      <c r="X126" s="88">
        <v>70.900000000000006</v>
      </c>
      <c r="Y126" s="85">
        <v>100</v>
      </c>
      <c r="Z126" s="88"/>
      <c r="AA126" s="85">
        <v>0</v>
      </c>
      <c r="AB126" s="91">
        <v>0</v>
      </c>
      <c r="AC126" s="86">
        <v>0</v>
      </c>
      <c r="AD126" s="86">
        <v>0</v>
      </c>
      <c r="AE126" s="86">
        <v>0</v>
      </c>
      <c r="AF126" s="88">
        <v>20.850599278699999</v>
      </c>
      <c r="AG126" s="85">
        <v>0</v>
      </c>
      <c r="AH126" s="86">
        <v>6.6175999999999999E-2</v>
      </c>
      <c r="AI126" s="88">
        <v>0</v>
      </c>
      <c r="AJ126" s="149">
        <v>1.05</v>
      </c>
      <c r="AK126" s="150">
        <v>0</v>
      </c>
    </row>
    <row r="127" spans="1:37" x14ac:dyDescent="0.2">
      <c r="A127" s="148" t="s">
        <v>590</v>
      </c>
      <c r="B127" s="66" t="s">
        <v>591</v>
      </c>
      <c r="C127" s="67">
        <v>64</v>
      </c>
      <c r="D127" s="84" t="s">
        <v>343</v>
      </c>
      <c r="E127" s="85">
        <v>39.044824943668601</v>
      </c>
      <c r="F127" s="91">
        <v>39.044824943668601</v>
      </c>
      <c r="G127" s="86">
        <v>10.4490500863558</v>
      </c>
      <c r="H127" s="86">
        <v>10.4490500863558</v>
      </c>
      <c r="I127" s="86">
        <v>10.96</v>
      </c>
      <c r="J127" s="86">
        <v>13.87</v>
      </c>
      <c r="K127" s="87">
        <v>0</v>
      </c>
      <c r="L127" s="85">
        <v>1.39000000087</v>
      </c>
      <c r="M127" s="86">
        <v>6.9825341808224103E-3</v>
      </c>
      <c r="N127" s="86">
        <v>38.586145974347801</v>
      </c>
      <c r="O127" s="86">
        <v>13.853041685291201</v>
      </c>
      <c r="P127" s="86">
        <v>0.498</v>
      </c>
      <c r="Q127" s="88">
        <v>2.3828999999999998</v>
      </c>
      <c r="R127" s="85">
        <v>3.53257029814893E-2</v>
      </c>
      <c r="S127" s="86">
        <v>0</v>
      </c>
      <c r="T127" s="86">
        <v>2.95</v>
      </c>
      <c r="U127" s="88">
        <v>0.78292099875327403</v>
      </c>
      <c r="V127" s="89">
        <v>4.05</v>
      </c>
      <c r="W127" s="85">
        <v>57.8868242242837</v>
      </c>
      <c r="X127" s="88">
        <v>70.866666666699999</v>
      </c>
      <c r="Y127" s="85">
        <v>100</v>
      </c>
      <c r="Z127" s="88"/>
      <c r="AA127" s="85">
        <v>0.03</v>
      </c>
      <c r="AB127" s="91">
        <v>0.03</v>
      </c>
      <c r="AC127" s="86">
        <v>0.01</v>
      </c>
      <c r="AD127" s="86">
        <v>0.01</v>
      </c>
      <c r="AE127" s="86">
        <v>0.02</v>
      </c>
      <c r="AF127" s="88">
        <v>29.466899890200001</v>
      </c>
      <c r="AG127" s="85">
        <v>0</v>
      </c>
      <c r="AH127" s="86">
        <v>0.15820200000000001</v>
      </c>
      <c r="AI127" s="88">
        <v>4.8147000025800003E-2</v>
      </c>
      <c r="AJ127" s="149">
        <v>1.06</v>
      </c>
      <c r="AK127" s="150">
        <v>0</v>
      </c>
    </row>
    <row r="128" spans="1:37" x14ac:dyDescent="0.2">
      <c r="A128" s="148" t="s">
        <v>592</v>
      </c>
      <c r="B128" s="66" t="s">
        <v>593</v>
      </c>
      <c r="C128" s="67">
        <v>64</v>
      </c>
      <c r="D128" s="84" t="s">
        <v>343</v>
      </c>
      <c r="E128" s="85">
        <v>36.846263232738202</v>
      </c>
      <c r="F128" s="91">
        <v>36.846263232738202</v>
      </c>
      <c r="G128" s="86">
        <v>10.025888158294499</v>
      </c>
      <c r="H128" s="86">
        <v>10.025888158294499</v>
      </c>
      <c r="I128" s="86">
        <v>12.86</v>
      </c>
      <c r="J128" s="86">
        <v>9.8699999999999992</v>
      </c>
      <c r="K128" s="87">
        <v>0</v>
      </c>
      <c r="L128" s="85">
        <v>1.97999999978</v>
      </c>
      <c r="M128" s="86">
        <v>3.57798986337504E-3</v>
      </c>
      <c r="N128" s="86">
        <v>36.580958659927198</v>
      </c>
      <c r="O128" s="86">
        <v>12.4300565781886</v>
      </c>
      <c r="P128" s="86">
        <v>0.56000000000000005</v>
      </c>
      <c r="Q128" s="88">
        <v>2.0527000000000002</v>
      </c>
      <c r="R128" s="85">
        <v>1.6170763260025901E-2</v>
      </c>
      <c r="S128" s="86">
        <v>0.1</v>
      </c>
      <c r="T128" s="86">
        <v>2.29</v>
      </c>
      <c r="U128" s="88">
        <v>0.22120398167166999</v>
      </c>
      <c r="V128" s="89">
        <v>4.0999999999999996</v>
      </c>
      <c r="W128" s="85">
        <v>51.5224907437795</v>
      </c>
      <c r="X128" s="88">
        <v>63.9666666667</v>
      </c>
      <c r="Y128" s="85">
        <v>100</v>
      </c>
      <c r="Z128" s="88"/>
      <c r="AA128" s="85">
        <v>0</v>
      </c>
      <c r="AB128" s="91">
        <v>0</v>
      </c>
      <c r="AC128" s="86">
        <v>0</v>
      </c>
      <c r="AD128" s="86">
        <v>0</v>
      </c>
      <c r="AE128" s="86">
        <v>0.18</v>
      </c>
      <c r="AF128" s="88">
        <v>40.732101435899999</v>
      </c>
      <c r="AG128" s="85">
        <v>1.6799999989000001E-4</v>
      </c>
      <c r="AH128" s="86">
        <v>5.2422999999999997E-2</v>
      </c>
      <c r="AI128" s="88">
        <v>2.02419999867E-2</v>
      </c>
      <c r="AJ128" s="149">
        <v>1.1299999999999999</v>
      </c>
      <c r="AK128" s="150">
        <v>0</v>
      </c>
    </row>
    <row r="129" spans="1:37" x14ac:dyDescent="0.2">
      <c r="A129" s="148" t="s">
        <v>594</v>
      </c>
      <c r="B129" s="66" t="s">
        <v>595</v>
      </c>
      <c r="C129" s="67">
        <v>64</v>
      </c>
      <c r="D129" s="84" t="s">
        <v>343</v>
      </c>
      <c r="E129" s="85">
        <v>27.774810776965399</v>
      </c>
      <c r="F129" s="91">
        <v>27.774810776965399</v>
      </c>
      <c r="G129" s="86">
        <v>10.635163256661899</v>
      </c>
      <c r="H129" s="86">
        <v>10.635163256661899</v>
      </c>
      <c r="I129" s="86">
        <v>7.94</v>
      </c>
      <c r="J129" s="86">
        <v>13.21</v>
      </c>
      <c r="K129" s="87">
        <v>0</v>
      </c>
      <c r="L129" s="85">
        <v>1.16000000056</v>
      </c>
      <c r="M129" s="86">
        <v>0</v>
      </c>
      <c r="N129" s="86">
        <v>27.4083247079698</v>
      </c>
      <c r="O129" s="86">
        <v>14.979554747841901</v>
      </c>
      <c r="P129" s="86">
        <v>0.35699999999999998</v>
      </c>
      <c r="Q129" s="88">
        <v>2.0257000000000001</v>
      </c>
      <c r="R129" s="85">
        <v>0</v>
      </c>
      <c r="S129" s="86">
        <v>0</v>
      </c>
      <c r="T129" s="86">
        <v>2.6</v>
      </c>
      <c r="U129" s="88">
        <v>0.59483250768862495</v>
      </c>
      <c r="V129" s="89">
        <v>3.99</v>
      </c>
      <c r="W129" s="85">
        <v>48.856194001396901</v>
      </c>
      <c r="X129" s="88">
        <v>55.333333333299997</v>
      </c>
      <c r="Y129" s="85">
        <v>7.7000000000000028</v>
      </c>
      <c r="Z129" s="88"/>
      <c r="AA129" s="85">
        <v>0</v>
      </c>
      <c r="AB129" s="91">
        <v>0</v>
      </c>
      <c r="AC129" s="86">
        <v>0</v>
      </c>
      <c r="AD129" s="86">
        <v>0</v>
      </c>
      <c r="AE129" s="86">
        <v>0.32</v>
      </c>
      <c r="AF129" s="88">
        <v>60.774799376300003</v>
      </c>
      <c r="AG129" s="85">
        <v>0</v>
      </c>
      <c r="AH129" s="86">
        <v>4.6952000000000001E-2</v>
      </c>
      <c r="AI129" s="88">
        <v>6.7154000042000006E-2</v>
      </c>
      <c r="AJ129" s="149">
        <v>1.05</v>
      </c>
      <c r="AK129" s="150">
        <v>1</v>
      </c>
    </row>
    <row r="130" spans="1:37" x14ac:dyDescent="0.2">
      <c r="A130" s="148" t="s">
        <v>596</v>
      </c>
      <c r="B130" s="66" t="s">
        <v>597</v>
      </c>
      <c r="C130" s="67">
        <v>64</v>
      </c>
      <c r="D130" s="84" t="s">
        <v>343</v>
      </c>
      <c r="E130" s="85">
        <v>39.3714325012035</v>
      </c>
      <c r="F130" s="91">
        <v>39.3714325012035</v>
      </c>
      <c r="G130" s="86">
        <v>15.4230566444307</v>
      </c>
      <c r="H130" s="86">
        <v>15.4230566444307</v>
      </c>
      <c r="I130" s="86">
        <v>10.050000000000001</v>
      </c>
      <c r="J130" s="86">
        <v>25.98</v>
      </c>
      <c r="K130" s="87">
        <v>0</v>
      </c>
      <c r="L130" s="85">
        <v>0.41000000044899998</v>
      </c>
      <c r="M130" s="86">
        <v>2.02617948640602E-3</v>
      </c>
      <c r="N130" s="86">
        <v>38.719403431648999</v>
      </c>
      <c r="O130" s="86">
        <v>24.904846178089201</v>
      </c>
      <c r="P130" s="86">
        <v>0.80600000000000005</v>
      </c>
      <c r="Q130" s="88">
        <v>1.9484999999999999</v>
      </c>
      <c r="R130" s="85">
        <v>2.90317898098418E-2</v>
      </c>
      <c r="S130" s="86">
        <v>0.1</v>
      </c>
      <c r="T130" s="86">
        <v>1.8</v>
      </c>
      <c r="U130" s="88">
        <v>0.19370515553721701</v>
      </c>
      <c r="V130" s="89">
        <v>4.07</v>
      </c>
      <c r="W130" s="85">
        <v>55.567420055211997</v>
      </c>
      <c r="X130" s="88">
        <v>70.166666666699996</v>
      </c>
      <c r="Y130" s="85">
        <v>50.759999999999991</v>
      </c>
      <c r="Z130" s="88"/>
      <c r="AA130" s="85">
        <v>0</v>
      </c>
      <c r="AB130" s="91">
        <v>0</v>
      </c>
      <c r="AC130" s="86">
        <v>0</v>
      </c>
      <c r="AD130" s="86">
        <v>0</v>
      </c>
      <c r="AE130" s="86">
        <v>4.79</v>
      </c>
      <c r="AF130" s="88">
        <v>26.842100172799999</v>
      </c>
      <c r="AG130" s="85">
        <v>0</v>
      </c>
      <c r="AH130" s="86">
        <v>0.14766599999999999</v>
      </c>
      <c r="AI130" s="88">
        <v>4.06800000714E-3</v>
      </c>
      <c r="AJ130" s="149">
        <v>1.05</v>
      </c>
      <c r="AK130" s="150">
        <v>0</v>
      </c>
    </row>
    <row r="131" spans="1:37" x14ac:dyDescent="0.2">
      <c r="A131" s="148" t="s">
        <v>598</v>
      </c>
      <c r="B131" s="66" t="s">
        <v>599</v>
      </c>
      <c r="C131" s="67">
        <v>64</v>
      </c>
      <c r="D131" s="84" t="s">
        <v>343</v>
      </c>
      <c r="E131" s="85">
        <v>33.1226468465305</v>
      </c>
      <c r="F131" s="91">
        <v>33.1226468465305</v>
      </c>
      <c r="G131" s="86">
        <v>12.632085471085899</v>
      </c>
      <c r="H131" s="86">
        <v>12.632085471085899</v>
      </c>
      <c r="I131" s="86">
        <v>23.53</v>
      </c>
      <c r="J131" s="86">
        <v>28.44</v>
      </c>
      <c r="K131" s="87">
        <v>0</v>
      </c>
      <c r="L131" s="85">
        <v>0.50999999873599999</v>
      </c>
      <c r="M131" s="86">
        <v>9.6254575452833606E-3</v>
      </c>
      <c r="N131" s="86">
        <v>33.004401022763702</v>
      </c>
      <c r="O131" s="86">
        <v>17.389876624290501</v>
      </c>
      <c r="P131" s="86">
        <v>0.379</v>
      </c>
      <c r="Q131" s="88">
        <v>1.38</v>
      </c>
      <c r="R131" s="85">
        <v>3.4402683409305898E-2</v>
      </c>
      <c r="S131" s="86">
        <v>0.1</v>
      </c>
      <c r="T131" s="86">
        <v>1.93</v>
      </c>
      <c r="U131" s="88">
        <v>0.421372973605665</v>
      </c>
      <c r="V131" s="89">
        <v>3.95</v>
      </c>
      <c r="W131" s="85">
        <v>48.752980298224998</v>
      </c>
      <c r="X131" s="88">
        <v>59.7</v>
      </c>
      <c r="Y131" s="85">
        <v>-39.619999999999997</v>
      </c>
      <c r="Z131" s="88"/>
      <c r="AA131" s="85">
        <v>0</v>
      </c>
      <c r="AB131" s="91">
        <v>0</v>
      </c>
      <c r="AC131" s="86">
        <v>0</v>
      </c>
      <c r="AD131" s="86">
        <v>0</v>
      </c>
      <c r="AE131" s="86">
        <v>0.89</v>
      </c>
      <c r="AF131" s="88">
        <v>14.943900084399999</v>
      </c>
      <c r="AG131" s="85">
        <v>8.9930724831E-11</v>
      </c>
      <c r="AH131" s="86">
        <v>0.28706799999999999</v>
      </c>
      <c r="AI131" s="88">
        <v>2.2600001042999999E-3</v>
      </c>
      <c r="AJ131" s="149">
        <v>1.08</v>
      </c>
      <c r="AK131" s="150">
        <v>0</v>
      </c>
    </row>
    <row r="132" spans="1:37" x14ac:dyDescent="0.2">
      <c r="A132" s="148" t="s">
        <v>600</v>
      </c>
      <c r="B132" s="66" t="s">
        <v>601</v>
      </c>
      <c r="C132" s="67">
        <v>64</v>
      </c>
      <c r="D132" s="84" t="s">
        <v>343</v>
      </c>
      <c r="E132" s="85">
        <v>33.095598918868198</v>
      </c>
      <c r="F132" s="91">
        <v>33.095598918868198</v>
      </c>
      <c r="G132" s="86">
        <v>10.175449560204401</v>
      </c>
      <c r="H132" s="86">
        <v>10.175449560204401</v>
      </c>
      <c r="I132" s="86">
        <v>88.14</v>
      </c>
      <c r="J132" s="86">
        <v>134.69999999999999</v>
      </c>
      <c r="K132" s="87">
        <v>0</v>
      </c>
      <c r="L132" s="85">
        <v>0.78999998695600004</v>
      </c>
      <c r="M132" s="86">
        <v>4.0296017470041703E-2</v>
      </c>
      <c r="N132" s="86">
        <v>33.086474395959598</v>
      </c>
      <c r="O132" s="86">
        <v>15.572161575811799</v>
      </c>
      <c r="P132" s="86">
        <v>2.093</v>
      </c>
      <c r="Q132" s="88">
        <v>1.8922000000000001</v>
      </c>
      <c r="R132" s="85">
        <v>8.7022734689437595E-2</v>
      </c>
      <c r="S132" s="86">
        <v>0.1</v>
      </c>
      <c r="T132" s="86">
        <v>2.97</v>
      </c>
      <c r="U132" s="88">
        <v>0.60149671129720195</v>
      </c>
      <c r="V132" s="89">
        <v>3.75</v>
      </c>
      <c r="W132" s="85">
        <v>44.3661722404484</v>
      </c>
      <c r="X132" s="88">
        <v>57.4</v>
      </c>
      <c r="Y132" s="85">
        <v>-76.88</v>
      </c>
      <c r="Z132" s="88">
        <v>-100</v>
      </c>
      <c r="AA132" s="85">
        <v>0.44</v>
      </c>
      <c r="AB132" s="91">
        <v>0.44</v>
      </c>
      <c r="AC132" s="86">
        <v>0.14000000000000001</v>
      </c>
      <c r="AD132" s="86">
        <v>0.14000000000000001</v>
      </c>
      <c r="AE132" s="86">
        <v>5.9</v>
      </c>
      <c r="AF132" s="88">
        <v>7.2184000517899998</v>
      </c>
      <c r="AG132" s="85">
        <v>1.1200000629E-2</v>
      </c>
      <c r="AH132" s="86">
        <v>1.1182479999999999</v>
      </c>
      <c r="AI132" s="88">
        <v>2.9380029057700001E-3</v>
      </c>
      <c r="AJ132" s="149">
        <v>1.07</v>
      </c>
      <c r="AK132" s="150">
        <v>0</v>
      </c>
    </row>
    <row r="133" spans="1:37" x14ac:dyDescent="0.2">
      <c r="A133" s="148" t="s">
        <v>434</v>
      </c>
      <c r="B133" s="66" t="s">
        <v>602</v>
      </c>
      <c r="C133" s="67">
        <v>64</v>
      </c>
      <c r="D133" s="84" t="s">
        <v>343</v>
      </c>
      <c r="E133" s="85">
        <v>40.241761422629402</v>
      </c>
      <c r="F133" s="91">
        <v>40.239244385433899</v>
      </c>
      <c r="G133" s="86">
        <v>10.882410314818401</v>
      </c>
      <c r="H133" s="86">
        <v>10.8798932776229</v>
      </c>
      <c r="I133" s="86">
        <v>22.61</v>
      </c>
      <c r="J133" s="86">
        <v>18.16</v>
      </c>
      <c r="K133" s="87">
        <v>0</v>
      </c>
      <c r="L133" s="85">
        <v>2.9599999972900002</v>
      </c>
      <c r="M133" s="86">
        <v>6.92564389178909E-3</v>
      </c>
      <c r="N133" s="86">
        <v>39.568003947942799</v>
      </c>
      <c r="O133" s="86">
        <v>23.577264279953699</v>
      </c>
      <c r="P133" s="86">
        <v>0.47699999999999998</v>
      </c>
      <c r="Q133" s="88">
        <v>1.8179000000000001</v>
      </c>
      <c r="R133" s="85">
        <v>4.5657930782576898E-2</v>
      </c>
      <c r="S133" s="86">
        <v>0.1</v>
      </c>
      <c r="T133" s="86">
        <v>2.84</v>
      </c>
      <c r="U133" s="88">
        <v>1.8808560443502</v>
      </c>
      <c r="V133" s="89">
        <v>4.05</v>
      </c>
      <c r="W133" s="85">
        <v>54.766594549000601</v>
      </c>
      <c r="X133" s="88">
        <v>67.333333333300004</v>
      </c>
      <c r="Y133" s="85">
        <v>69.180000000000007</v>
      </c>
      <c r="Z133" s="88"/>
      <c r="AA133" s="85">
        <v>0.05</v>
      </c>
      <c r="AB133" s="91">
        <v>0.05</v>
      </c>
      <c r="AC133" s="86">
        <v>0</v>
      </c>
      <c r="AD133" s="86">
        <v>0</v>
      </c>
      <c r="AE133" s="86">
        <v>0.67</v>
      </c>
      <c r="AF133" s="88">
        <v>42.795700033999999</v>
      </c>
      <c r="AG133" s="85">
        <v>4.18269999783E-2</v>
      </c>
      <c r="AH133" s="86">
        <v>0.187303</v>
      </c>
      <c r="AI133" s="88">
        <v>4.2266999978100003E-2</v>
      </c>
      <c r="AJ133" s="149">
        <v>1.03</v>
      </c>
      <c r="AK133" s="150">
        <v>0</v>
      </c>
    </row>
    <row r="134" spans="1:37" x14ac:dyDescent="0.2">
      <c r="A134" s="148" t="s">
        <v>603</v>
      </c>
      <c r="B134" s="66" t="s">
        <v>604</v>
      </c>
      <c r="C134" s="67">
        <v>64</v>
      </c>
      <c r="D134" s="84" t="s">
        <v>343</v>
      </c>
      <c r="E134" s="85">
        <v>42.147109353150299</v>
      </c>
      <c r="F134" s="91">
        <v>41.000439490191397</v>
      </c>
      <c r="G134" s="86">
        <v>17.078855194640902</v>
      </c>
      <c r="H134" s="86">
        <v>16.911049848842001</v>
      </c>
      <c r="I134" s="86">
        <v>42.99</v>
      </c>
      <c r="J134" s="86">
        <v>99.56</v>
      </c>
      <c r="K134" s="87">
        <v>0</v>
      </c>
      <c r="L134" s="85">
        <v>7.7500000018100001</v>
      </c>
      <c r="M134" s="86">
        <v>1.6945407249805301E-2</v>
      </c>
      <c r="N134" s="86">
        <v>39.054691249964698</v>
      </c>
      <c r="O134" s="86">
        <v>26.2240796565269</v>
      </c>
      <c r="P134" s="86">
        <v>3.2029999999999998</v>
      </c>
      <c r="Q134" s="88">
        <v>1.2282</v>
      </c>
      <c r="R134" s="85">
        <v>8.8841506751954499E-2</v>
      </c>
      <c r="S134" s="86">
        <v>0.1</v>
      </c>
      <c r="T134" s="86">
        <v>2.02</v>
      </c>
      <c r="U134" s="88">
        <v>5.7559897185931002</v>
      </c>
      <c r="V134" s="89">
        <v>3.76</v>
      </c>
      <c r="W134" s="85">
        <v>46.446335492712898</v>
      </c>
      <c r="X134" s="88">
        <v>36.4666666667</v>
      </c>
      <c r="Y134" s="85">
        <v>50.460000000000008</v>
      </c>
      <c r="Z134" s="88"/>
      <c r="AA134" s="85">
        <v>2.62</v>
      </c>
      <c r="AB134" s="91">
        <v>2.86</v>
      </c>
      <c r="AC134" s="86">
        <v>0.24</v>
      </c>
      <c r="AD134" s="86">
        <v>0.24</v>
      </c>
      <c r="AE134" s="86">
        <v>3.64</v>
      </c>
      <c r="AF134" s="88">
        <v>2.78069996899</v>
      </c>
      <c r="AG134" s="85">
        <v>1.95999999823E-3</v>
      </c>
      <c r="AH134" s="86">
        <v>0.471416</v>
      </c>
      <c r="AI134" s="88">
        <v>1.1299999989800001E-3</v>
      </c>
      <c r="AJ134" s="149">
        <v>1.02</v>
      </c>
      <c r="AK134" s="150">
        <v>0</v>
      </c>
    </row>
    <row r="135" spans="1:37" x14ac:dyDescent="0.2">
      <c r="A135" s="148" t="s">
        <v>605</v>
      </c>
      <c r="B135" s="66" t="s">
        <v>606</v>
      </c>
      <c r="C135" s="67">
        <v>64</v>
      </c>
      <c r="D135" s="84" t="s">
        <v>343</v>
      </c>
      <c r="E135" s="85">
        <v>31.8207658261258</v>
      </c>
      <c r="F135" s="91">
        <v>31.8167052422138</v>
      </c>
      <c r="G135" s="86">
        <v>11.061030576196901</v>
      </c>
      <c r="H135" s="86">
        <v>11.061030576196901</v>
      </c>
      <c r="I135" s="86">
        <v>42.88</v>
      </c>
      <c r="J135" s="86">
        <v>84.25</v>
      </c>
      <c r="K135" s="87">
        <v>0</v>
      </c>
      <c r="L135" s="85">
        <v>6.7499999973199998</v>
      </c>
      <c r="M135" s="86">
        <v>0</v>
      </c>
      <c r="N135" s="86">
        <v>28.244604316546798</v>
      </c>
      <c r="O135" s="86">
        <v>17.266032128860001</v>
      </c>
      <c r="P135" s="86">
        <v>3.843</v>
      </c>
      <c r="Q135" s="88">
        <v>2.0979999999999999</v>
      </c>
      <c r="R135" s="85">
        <v>0</v>
      </c>
      <c r="S135" s="86">
        <v>0.2</v>
      </c>
      <c r="T135" s="86">
        <v>2.63</v>
      </c>
      <c r="U135" s="88">
        <v>4.1722499695456197</v>
      </c>
      <c r="V135" s="89">
        <v>3.46</v>
      </c>
      <c r="W135" s="85">
        <v>38.528196892005298</v>
      </c>
      <c r="X135" s="88">
        <v>27.133333333300001</v>
      </c>
      <c r="Y135" s="85">
        <v>-100</v>
      </c>
      <c r="Z135" s="88"/>
      <c r="AA135" s="85">
        <v>0.2</v>
      </c>
      <c r="AB135" s="91">
        <v>0.21</v>
      </c>
      <c r="AC135" s="86">
        <v>0.02</v>
      </c>
      <c r="AD135" s="86">
        <v>0.02</v>
      </c>
      <c r="AE135" s="86">
        <v>6.69</v>
      </c>
      <c r="AF135" s="88">
        <v>0.467000007444</v>
      </c>
      <c r="AG135" s="85">
        <v>4.3120000030299997E-3</v>
      </c>
      <c r="AH135" s="86">
        <v>0.266928</v>
      </c>
      <c r="AI135" s="88">
        <v>3.1640000022199999E-3</v>
      </c>
      <c r="AJ135" s="149">
        <v>1.05</v>
      </c>
      <c r="AK135" s="150">
        <v>0</v>
      </c>
    </row>
    <row r="136" spans="1:37" x14ac:dyDescent="0.2">
      <c r="A136" s="148" t="s">
        <v>607</v>
      </c>
      <c r="B136" s="66" t="s">
        <v>608</v>
      </c>
      <c r="C136" s="67">
        <v>64</v>
      </c>
      <c r="D136" s="84" t="s">
        <v>343</v>
      </c>
      <c r="E136" s="85">
        <v>24.405679513184602</v>
      </c>
      <c r="F136" s="91">
        <v>23.248681541582201</v>
      </c>
      <c r="G136" s="86">
        <v>9.8498985801216996</v>
      </c>
      <c r="H136" s="86">
        <v>9.3273833671399604</v>
      </c>
      <c r="I136" s="86">
        <v>689.59</v>
      </c>
      <c r="J136" s="86">
        <v>989.41</v>
      </c>
      <c r="K136" s="87">
        <v>3.61E-2</v>
      </c>
      <c r="L136" s="85">
        <v>1.9999999966999999</v>
      </c>
      <c r="M136" s="86">
        <v>1.1150015798442901E-4</v>
      </c>
      <c r="N136" s="86">
        <v>20.752552292906799</v>
      </c>
      <c r="O136" s="86">
        <v>8.2816300193577206</v>
      </c>
      <c r="P136" s="86">
        <v>20.108000000000001</v>
      </c>
      <c r="Q136" s="88">
        <v>3.1913</v>
      </c>
      <c r="R136" s="85">
        <v>2.1092596498629001E-2</v>
      </c>
      <c r="S136" s="86">
        <v>0.1</v>
      </c>
      <c r="T136" s="86">
        <v>5.08</v>
      </c>
      <c r="U136" s="88">
        <v>2.92089249492901</v>
      </c>
      <c r="V136" s="89">
        <v>2.5099999999999998</v>
      </c>
      <c r="W136" s="85">
        <v>25.6087341732295</v>
      </c>
      <c r="X136" s="88">
        <v>26.3</v>
      </c>
      <c r="Y136" s="85">
        <v>-1.1200000000000045</v>
      </c>
      <c r="Z136" s="88"/>
      <c r="AA136" s="85">
        <v>6.6</v>
      </c>
      <c r="AB136" s="91">
        <v>6.41</v>
      </c>
      <c r="AC136" s="86">
        <v>1.01</v>
      </c>
      <c r="AD136" s="86">
        <v>0.91</v>
      </c>
      <c r="AE136" s="86">
        <v>17.16</v>
      </c>
      <c r="AF136" s="88">
        <v>3.65790008896</v>
      </c>
      <c r="AG136" s="85">
        <v>8.0640000036000005E-3</v>
      </c>
      <c r="AH136" s="86">
        <v>3.9310230000000002</v>
      </c>
      <c r="AI136" s="88">
        <v>1.7402000007800001E-2</v>
      </c>
      <c r="AJ136" s="149">
        <v>1.08</v>
      </c>
      <c r="AK136" s="150">
        <v>0</v>
      </c>
    </row>
    <row r="137" spans="1:37" x14ac:dyDescent="0.2">
      <c r="A137" s="148" t="s">
        <v>609</v>
      </c>
      <c r="B137" s="66" t="s">
        <v>610</v>
      </c>
      <c r="C137" s="67">
        <v>64</v>
      </c>
      <c r="D137" s="84" t="s">
        <v>343</v>
      </c>
      <c r="E137" s="85">
        <v>35.660342604531202</v>
      </c>
      <c r="F137" s="91">
        <v>35.111701707759899</v>
      </c>
      <c r="G137" s="86">
        <v>18.111728021472</v>
      </c>
      <c r="H137" s="86">
        <v>17.838065415888199</v>
      </c>
      <c r="I137" s="86">
        <v>239.73</v>
      </c>
      <c r="J137" s="86">
        <v>323.87</v>
      </c>
      <c r="K137" s="87">
        <v>0</v>
      </c>
      <c r="L137" s="85">
        <v>8.4699999961699994</v>
      </c>
      <c r="M137" s="86">
        <v>4.15161967935288E-3</v>
      </c>
      <c r="N137" s="86">
        <v>31.788990825688099</v>
      </c>
      <c r="O137" s="86">
        <v>16.937647477130898</v>
      </c>
      <c r="P137" s="86">
        <v>9.2409999999999997</v>
      </c>
      <c r="Q137" s="88">
        <v>2.2513000000000001</v>
      </c>
      <c r="R137" s="85">
        <v>1.4448779078167899E-2</v>
      </c>
      <c r="S137" s="86">
        <v>0.2</v>
      </c>
      <c r="T137" s="86">
        <v>3.85</v>
      </c>
      <c r="U137" s="88">
        <v>5.9574244138620598</v>
      </c>
      <c r="V137" s="89">
        <v>3.19</v>
      </c>
      <c r="W137" s="85">
        <v>21.998771914152499</v>
      </c>
      <c r="X137" s="88">
        <v>14.766666666700001</v>
      </c>
      <c r="Y137" s="85">
        <v>57.66</v>
      </c>
      <c r="Z137" s="88"/>
      <c r="AA137" s="85">
        <v>5.35</v>
      </c>
      <c r="AB137" s="91">
        <v>6.45</v>
      </c>
      <c r="AC137" s="86">
        <v>0.36</v>
      </c>
      <c r="AD137" s="86">
        <v>0.89</v>
      </c>
      <c r="AE137" s="86">
        <v>1.94</v>
      </c>
      <c r="AF137" s="88">
        <v>0</v>
      </c>
      <c r="AG137" s="85">
        <v>3.4159999937600001E-2</v>
      </c>
      <c r="AH137" s="86">
        <v>1.5824769999999999</v>
      </c>
      <c r="AI137" s="88">
        <v>3.3899999938099999E-3</v>
      </c>
      <c r="AJ137" s="149">
        <v>1</v>
      </c>
      <c r="AK137" s="150">
        <v>0</v>
      </c>
    </row>
    <row r="138" spans="1:37" x14ac:dyDescent="0.2">
      <c r="A138" s="148" t="s">
        <v>611</v>
      </c>
      <c r="B138" s="66" t="s">
        <v>612</v>
      </c>
      <c r="C138" s="67">
        <v>64</v>
      </c>
      <c r="D138" s="84" t="s">
        <v>343</v>
      </c>
      <c r="E138" s="85">
        <v>18.9213786624391</v>
      </c>
      <c r="F138" s="91">
        <v>18.8964241676942</v>
      </c>
      <c r="G138" s="86">
        <v>13.7660736304386</v>
      </c>
      <c r="H138" s="86">
        <v>13.7572661617051</v>
      </c>
      <c r="I138" s="86">
        <v>571.61</v>
      </c>
      <c r="J138" s="86">
        <v>948.47</v>
      </c>
      <c r="K138" s="87">
        <v>1.6299999999999999E-2</v>
      </c>
      <c r="L138" s="85">
        <v>2.5000000019300002</v>
      </c>
      <c r="M138" s="86">
        <v>1.1974588164738601E-2</v>
      </c>
      <c r="N138" s="86">
        <v>15.610808527330599</v>
      </c>
      <c r="O138" s="86">
        <v>7.3039176573845097</v>
      </c>
      <c r="P138" s="86">
        <v>31.332999999999998</v>
      </c>
      <c r="Q138" s="88">
        <v>3.2783000000000002</v>
      </c>
      <c r="R138" s="85">
        <v>4.5495905368516797E-2</v>
      </c>
      <c r="S138" s="86">
        <v>0</v>
      </c>
      <c r="T138" s="86">
        <v>5.4</v>
      </c>
      <c r="U138" s="88">
        <v>4.1571252422053897</v>
      </c>
      <c r="V138" s="89">
        <v>2.0299999999999998</v>
      </c>
      <c r="W138" s="85">
        <v>13.8626055597622</v>
      </c>
      <c r="X138" s="88">
        <v>11.2</v>
      </c>
      <c r="Y138" s="85">
        <v>99.22</v>
      </c>
      <c r="Z138" s="88"/>
      <c r="AA138" s="85">
        <v>5.92</v>
      </c>
      <c r="AB138" s="91">
        <v>5.99</v>
      </c>
      <c r="AC138" s="86">
        <v>1.1299999999999999</v>
      </c>
      <c r="AD138" s="86">
        <v>1.1299999999999999</v>
      </c>
      <c r="AE138" s="86">
        <v>8.59</v>
      </c>
      <c r="AF138" s="88">
        <v>2.7948000452700001</v>
      </c>
      <c r="AG138" s="85">
        <v>1.6428000092E-2</v>
      </c>
      <c r="AH138" s="86">
        <v>4.1723600000000003</v>
      </c>
      <c r="AI138" s="88">
        <v>2.5464000142599998E-2</v>
      </c>
      <c r="AJ138" s="149">
        <v>1</v>
      </c>
      <c r="AK138" s="150">
        <v>0</v>
      </c>
    </row>
    <row r="139" spans="1:37" x14ac:dyDescent="0.2">
      <c r="A139" s="148" t="s">
        <v>613</v>
      </c>
      <c r="B139" s="66" t="s">
        <v>614</v>
      </c>
      <c r="C139" s="67">
        <v>64</v>
      </c>
      <c r="D139" s="84" t="s">
        <v>343</v>
      </c>
      <c r="E139" s="85">
        <v>14.5572149243295</v>
      </c>
      <c r="F139" s="91">
        <v>14.5222516357824</v>
      </c>
      <c r="G139" s="86">
        <v>9.3052295090155308</v>
      </c>
      <c r="H139" s="86">
        <v>9.2727635982218697</v>
      </c>
      <c r="I139" s="86">
        <v>1026.5899999999999</v>
      </c>
      <c r="J139" s="86">
        <v>1178.32</v>
      </c>
      <c r="K139" s="87">
        <v>0</v>
      </c>
      <c r="L139" s="85">
        <v>4.6100000002700003</v>
      </c>
      <c r="M139" s="86">
        <v>2.8849907816644099E-3</v>
      </c>
      <c r="N139" s="86">
        <v>11.8297295915759</v>
      </c>
      <c r="O139" s="86">
        <v>6.87866520956148</v>
      </c>
      <c r="P139" s="86">
        <v>28.256</v>
      </c>
      <c r="Q139" s="88">
        <v>3.8847999999999998</v>
      </c>
      <c r="R139" s="85">
        <v>2.9625240705080699E-2</v>
      </c>
      <c r="S139" s="86">
        <v>0.1</v>
      </c>
      <c r="T139" s="86">
        <v>7.1</v>
      </c>
      <c r="U139" s="88">
        <v>6.4020278707357301</v>
      </c>
      <c r="V139" s="89">
        <v>2.25</v>
      </c>
      <c r="W139" s="85">
        <v>12.1709714692938</v>
      </c>
      <c r="X139" s="88">
        <v>16.833333333300001</v>
      </c>
      <c r="Y139" s="85">
        <v>-38.520000000000003</v>
      </c>
      <c r="Z139" s="88"/>
      <c r="AA139" s="85">
        <v>6.05</v>
      </c>
      <c r="AB139" s="91">
        <v>5.99</v>
      </c>
      <c r="AC139" s="86">
        <v>1.75</v>
      </c>
      <c r="AD139" s="86">
        <v>1.75</v>
      </c>
      <c r="AE139" s="86">
        <v>16.53</v>
      </c>
      <c r="AF139" s="88">
        <v>4.2091999056400002</v>
      </c>
      <c r="AG139" s="85">
        <v>4.3287999991999997E-2</v>
      </c>
      <c r="AH139" s="86">
        <v>5.9985090000000003</v>
      </c>
      <c r="AI139" s="88">
        <v>2.4181999995600001E-2</v>
      </c>
      <c r="AJ139" s="149">
        <v>1</v>
      </c>
      <c r="AK139" s="150">
        <v>0</v>
      </c>
    </row>
    <row r="140" spans="1:37" x14ac:dyDescent="0.2">
      <c r="A140" s="148" t="s">
        <v>615</v>
      </c>
      <c r="B140" s="66" t="s">
        <v>616</v>
      </c>
      <c r="C140" s="67">
        <v>64</v>
      </c>
      <c r="D140" s="84" t="s">
        <v>343</v>
      </c>
      <c r="E140" s="85">
        <v>19.7570391249732</v>
      </c>
      <c r="F140" s="91">
        <v>19.753975305615999</v>
      </c>
      <c r="G140" s="86">
        <v>12.4973191580624</v>
      </c>
      <c r="H140" s="86">
        <v>12.4973191580624</v>
      </c>
      <c r="I140" s="86">
        <v>1126.1300000000001</v>
      </c>
      <c r="J140" s="86">
        <v>1644.68</v>
      </c>
      <c r="K140" s="87">
        <v>0</v>
      </c>
      <c r="L140" s="85">
        <v>0.150000011727</v>
      </c>
      <c r="M140" s="86">
        <v>9.8332080605763404E-4</v>
      </c>
      <c r="N140" s="86">
        <v>16.596469495199798</v>
      </c>
      <c r="O140" s="86">
        <v>7.9902168470515704</v>
      </c>
      <c r="P140" s="86">
        <v>25.265999999999998</v>
      </c>
      <c r="Q140" s="88">
        <v>3.4382999999999999</v>
      </c>
      <c r="R140" s="85">
        <v>1.8577001671930101E-2</v>
      </c>
      <c r="S140" s="86">
        <v>0</v>
      </c>
      <c r="T140" s="86">
        <v>7.05</v>
      </c>
      <c r="U140" s="88">
        <v>3.0730108152823301</v>
      </c>
      <c r="V140" s="89">
        <v>1.77</v>
      </c>
      <c r="W140" s="85">
        <v>8.0932425743952905</v>
      </c>
      <c r="X140" s="88">
        <v>12.666666666699999</v>
      </c>
      <c r="Y140" s="85">
        <v>-100</v>
      </c>
      <c r="Z140" s="88"/>
      <c r="AA140" s="85">
        <v>1.53</v>
      </c>
      <c r="AB140" s="91">
        <v>1.53</v>
      </c>
      <c r="AC140" s="86">
        <v>0.36</v>
      </c>
      <c r="AD140" s="86">
        <v>0.36</v>
      </c>
      <c r="AE140" s="86">
        <v>11.89</v>
      </c>
      <c r="AF140" s="88">
        <v>6.1400999889000003</v>
      </c>
      <c r="AG140" s="85">
        <v>1.2630003061300001E-3</v>
      </c>
      <c r="AH140" s="86">
        <v>6.711322</v>
      </c>
      <c r="AI140" s="88">
        <v>1.44939985979E-2</v>
      </c>
      <c r="AJ140" s="149">
        <v>1</v>
      </c>
      <c r="AK140" s="150">
        <v>0</v>
      </c>
    </row>
    <row r="141" spans="1:37" x14ac:dyDescent="0.2">
      <c r="A141" s="148" t="s">
        <v>617</v>
      </c>
      <c r="B141" s="66" t="s">
        <v>618</v>
      </c>
      <c r="C141" s="67">
        <v>45</v>
      </c>
      <c r="D141" s="84" t="s">
        <v>343</v>
      </c>
      <c r="E141" s="85">
        <v>44.406460119441803</v>
      </c>
      <c r="F141" s="91">
        <v>44.386175296665499</v>
      </c>
      <c r="G141" s="86">
        <v>19.1214285288134</v>
      </c>
      <c r="H141" s="86">
        <v>19.110689504990699</v>
      </c>
      <c r="I141" s="86">
        <v>606.98</v>
      </c>
      <c r="J141" s="86">
        <v>899.52</v>
      </c>
      <c r="K141" s="87">
        <v>0</v>
      </c>
      <c r="L141" s="85">
        <v>2.99999999989E-2</v>
      </c>
      <c r="M141" s="86">
        <v>3.9290496848399199E-2</v>
      </c>
      <c r="N141" s="86">
        <v>32.899637272385398</v>
      </c>
      <c r="O141" s="86">
        <v>17.649901211236099</v>
      </c>
      <c r="P141" s="86">
        <v>11.765000000000001</v>
      </c>
      <c r="Q141" s="88">
        <v>2.3997000000000002</v>
      </c>
      <c r="R141" s="85">
        <v>5.5222467655411799E-2</v>
      </c>
      <c r="S141" s="86">
        <v>0</v>
      </c>
      <c r="T141" s="86">
        <v>5.12</v>
      </c>
      <c r="U141" s="88">
        <v>1.00529195229487</v>
      </c>
      <c r="V141" s="89">
        <v>2.78</v>
      </c>
      <c r="W141" s="85">
        <v>14.128975705797499</v>
      </c>
      <c r="X141" s="88">
        <v>23.7</v>
      </c>
      <c r="Y141" s="85">
        <v>-40.86</v>
      </c>
      <c r="Z141" s="88"/>
      <c r="AA141" s="85">
        <v>1.56</v>
      </c>
      <c r="AB141" s="91">
        <v>1.52</v>
      </c>
      <c r="AC141" s="86">
        <v>0.23</v>
      </c>
      <c r="AD141" s="86">
        <v>0.22</v>
      </c>
      <c r="AE141" s="86">
        <v>12.4</v>
      </c>
      <c r="AF141" s="88">
        <v>9.8393001552600001</v>
      </c>
      <c r="AG141" s="85">
        <v>4.1790000000399997E-3</v>
      </c>
      <c r="AH141" s="86">
        <v>9.5019410000000004</v>
      </c>
      <c r="AI141" s="88">
        <v>2.08840000002E-2</v>
      </c>
      <c r="AJ141" s="149">
        <v>1</v>
      </c>
      <c r="AK141" s="150">
        <v>0</v>
      </c>
    </row>
    <row r="142" spans="1:37" x14ac:dyDescent="0.2">
      <c r="A142" s="148" t="s">
        <v>619</v>
      </c>
      <c r="B142" s="66" t="s">
        <v>620</v>
      </c>
      <c r="C142" s="67">
        <v>64</v>
      </c>
      <c r="D142" s="84" t="s">
        <v>343</v>
      </c>
      <c r="E142" s="85">
        <v>48.341673938724803</v>
      </c>
      <c r="F142" s="91">
        <v>48.275186550551197</v>
      </c>
      <c r="G142" s="86">
        <v>19.400070049212498</v>
      </c>
      <c r="H142" s="86">
        <v>19.333582661038999</v>
      </c>
      <c r="I142" s="86">
        <v>350.73</v>
      </c>
      <c r="J142" s="86">
        <v>749.12</v>
      </c>
      <c r="K142" s="87">
        <v>0</v>
      </c>
      <c r="L142" s="85">
        <v>0.200000000072</v>
      </c>
      <c r="M142" s="86">
        <v>1.35728060767163E-4</v>
      </c>
      <c r="N142" s="86">
        <v>40.887717158203301</v>
      </c>
      <c r="O142" s="86">
        <v>30.669730638933</v>
      </c>
      <c r="P142" s="86">
        <v>9.0709999999999997</v>
      </c>
      <c r="Q142" s="88">
        <v>1.8403</v>
      </c>
      <c r="R142" s="85">
        <v>2.0795785387494801E-2</v>
      </c>
      <c r="S142" s="86">
        <v>0</v>
      </c>
      <c r="T142" s="86">
        <v>3.25</v>
      </c>
      <c r="U142" s="88">
        <v>0.83999691308554902</v>
      </c>
      <c r="V142" s="89">
        <v>3.26</v>
      </c>
      <c r="W142" s="85">
        <v>23.663471570183901</v>
      </c>
      <c r="X142" s="88">
        <v>25.0333333333</v>
      </c>
      <c r="Y142" s="85">
        <v>-98.78</v>
      </c>
      <c r="Z142" s="88">
        <v>-100</v>
      </c>
      <c r="AA142" s="85">
        <v>0.85</v>
      </c>
      <c r="AB142" s="91">
        <v>0.85</v>
      </c>
      <c r="AC142" s="86">
        <v>0.19</v>
      </c>
      <c r="AD142" s="86">
        <v>0.19</v>
      </c>
      <c r="AE142" s="86">
        <v>6.94</v>
      </c>
      <c r="AF142" s="88">
        <v>15.6710996712</v>
      </c>
      <c r="AG142" s="85">
        <v>1.19699964835E-3</v>
      </c>
      <c r="AH142" s="86">
        <v>14.847434</v>
      </c>
      <c r="AI142" s="88">
        <v>8.8644974123500003E-2</v>
      </c>
      <c r="AJ142" s="149">
        <v>1</v>
      </c>
      <c r="AK142" s="150">
        <v>0</v>
      </c>
    </row>
    <row r="143" spans="1:37" x14ac:dyDescent="0.2">
      <c r="A143" s="148" t="s">
        <v>621</v>
      </c>
      <c r="B143" s="66" t="s">
        <v>622</v>
      </c>
      <c r="C143" s="67">
        <v>64</v>
      </c>
      <c r="D143" s="84" t="s">
        <v>343</v>
      </c>
      <c r="E143" s="85">
        <v>14.239132495402799</v>
      </c>
      <c r="F143" s="91">
        <v>14.232497298527001</v>
      </c>
      <c r="G143" s="86">
        <v>5.5887315399344102</v>
      </c>
      <c r="H143" s="86">
        <v>5.5820963430586401</v>
      </c>
      <c r="I143" s="86">
        <v>418.61</v>
      </c>
      <c r="J143" s="86">
        <v>2847.01</v>
      </c>
      <c r="K143" s="87">
        <v>0</v>
      </c>
      <c r="L143" s="85">
        <v>1.00000899082E-2</v>
      </c>
      <c r="M143" s="86">
        <v>0</v>
      </c>
      <c r="N143" s="86">
        <v>12.6048560468743</v>
      </c>
      <c r="O143" s="86">
        <v>13.152514651764999</v>
      </c>
      <c r="P143" s="86">
        <v>30.632000000000001</v>
      </c>
      <c r="Q143" s="88">
        <v>1.5482</v>
      </c>
      <c r="R143" s="85">
        <v>0</v>
      </c>
      <c r="S143" s="86">
        <v>0</v>
      </c>
      <c r="T143" s="86">
        <v>7.31</v>
      </c>
      <c r="U143" s="88">
        <v>1.5223037403552699</v>
      </c>
      <c r="V143" s="89">
        <v>1.9</v>
      </c>
      <c r="W143" s="85">
        <v>42.3799362484379</v>
      </c>
      <c r="X143" s="88">
        <v>41.066666666700002</v>
      </c>
      <c r="Y143" s="85">
        <v>-100</v>
      </c>
      <c r="Z143" s="88"/>
      <c r="AA143" s="85">
        <v>0.8</v>
      </c>
      <c r="AB143" s="91">
        <v>0.78</v>
      </c>
      <c r="AC143" s="86">
        <v>7.0000000000000007E-2</v>
      </c>
      <c r="AD143" s="86">
        <v>0.06</v>
      </c>
      <c r="AE143" s="86">
        <v>4.47</v>
      </c>
      <c r="AF143" s="88">
        <v>10.3349024099</v>
      </c>
      <c r="AG143" s="85">
        <v>7.8369898214799994E-3</v>
      </c>
      <c r="AH143" s="86">
        <v>23.912928999999998</v>
      </c>
      <c r="AI143" s="88">
        <v>0.936230767706</v>
      </c>
      <c r="AJ143" s="149">
        <v>1</v>
      </c>
      <c r="AK143" s="150">
        <v>0</v>
      </c>
    </row>
    <row r="144" spans="1:37" x14ac:dyDescent="0.2">
      <c r="A144" s="148" t="s">
        <v>623</v>
      </c>
      <c r="B144" s="66" t="s">
        <v>624</v>
      </c>
      <c r="C144" s="67">
        <v>65</v>
      </c>
      <c r="D144" s="84" t="s">
        <v>343</v>
      </c>
      <c r="E144" s="85">
        <v>9.4434435495266396</v>
      </c>
      <c r="F144" s="91">
        <v>9.4354952663557992</v>
      </c>
      <c r="G144" s="86">
        <v>4.4227780132824597</v>
      </c>
      <c r="H144" s="86">
        <v>4.4148297301116299</v>
      </c>
      <c r="I144" s="86">
        <v>2115.08</v>
      </c>
      <c r="J144" s="86">
        <v>3138.96</v>
      </c>
      <c r="K144" s="87">
        <v>0</v>
      </c>
      <c r="L144" s="85">
        <v>1.99999875083E-2</v>
      </c>
      <c r="M144" s="86">
        <v>0</v>
      </c>
      <c r="N144" s="86">
        <v>9.4635533865201609</v>
      </c>
      <c r="O144" s="86">
        <v>12.077877325982101</v>
      </c>
      <c r="P144" s="86">
        <v>34.286000000000001</v>
      </c>
      <c r="Q144" s="88">
        <v>3.0714000000000001</v>
      </c>
      <c r="R144" s="85">
        <v>0</v>
      </c>
      <c r="S144" s="86">
        <v>0</v>
      </c>
      <c r="T144" s="86">
        <v>6.8</v>
      </c>
      <c r="U144" s="88">
        <v>3.6208845556026601</v>
      </c>
      <c r="V144" s="89">
        <v>1.89</v>
      </c>
      <c r="W144" s="85">
        <v>44.591562495396303</v>
      </c>
      <c r="X144" s="88">
        <v>36.266666666699997</v>
      </c>
      <c r="Y144" s="85">
        <v>-25.739999999999995</v>
      </c>
      <c r="Z144" s="88"/>
      <c r="AA144" s="85">
        <v>0.4</v>
      </c>
      <c r="AB144" s="91">
        <v>0.4</v>
      </c>
      <c r="AC144" s="86">
        <v>0.04</v>
      </c>
      <c r="AD144" s="86">
        <v>0.04</v>
      </c>
      <c r="AE144" s="86">
        <v>1.04</v>
      </c>
      <c r="AF144" s="88">
        <v>9.7442005034800001</v>
      </c>
      <c r="AG144" s="85">
        <v>1.1639010521499999E-2</v>
      </c>
      <c r="AH144" s="86">
        <v>26.250285999999999</v>
      </c>
      <c r="AI144" s="88">
        <v>0.140417257451</v>
      </c>
      <c r="AJ144" s="149">
        <v>1.1100000000000001</v>
      </c>
      <c r="AK144" s="150">
        <v>0</v>
      </c>
    </row>
    <row r="145" spans="1:37" x14ac:dyDescent="0.2">
      <c r="A145" s="148" t="s">
        <v>625</v>
      </c>
      <c r="B145" s="66" t="s">
        <v>626</v>
      </c>
      <c r="C145" s="67">
        <v>65</v>
      </c>
      <c r="D145" s="84" t="s">
        <v>343</v>
      </c>
      <c r="E145" s="85">
        <v>16.319887087962101</v>
      </c>
      <c r="F145" s="91">
        <v>16.305469556243601</v>
      </c>
      <c r="G145" s="86">
        <v>6.5698415589145904</v>
      </c>
      <c r="H145" s="86">
        <v>6.5577004795726301</v>
      </c>
      <c r="I145" s="86">
        <v>1418.59</v>
      </c>
      <c r="J145" s="86">
        <v>2311.41</v>
      </c>
      <c r="K145" s="87">
        <v>0</v>
      </c>
      <c r="L145" s="85">
        <v>9.9999999975999999E-3</v>
      </c>
      <c r="M145" s="86">
        <v>7.1485763699602203E-2</v>
      </c>
      <c r="N145" s="86">
        <v>14.9166788989408</v>
      </c>
      <c r="O145" s="86">
        <v>23.898513163279201</v>
      </c>
      <c r="P145" s="86">
        <v>29.422000000000001</v>
      </c>
      <c r="Q145" s="88">
        <v>3.8025000000000002</v>
      </c>
      <c r="R145" s="85">
        <v>1.5370427297878899E-2</v>
      </c>
      <c r="S145" s="86">
        <v>0</v>
      </c>
      <c r="T145" s="86">
        <v>10.54</v>
      </c>
      <c r="U145" s="88">
        <v>3.1528865416135501</v>
      </c>
      <c r="V145" s="89">
        <v>2.08</v>
      </c>
      <c r="W145" s="85">
        <v>49.115407802944802</v>
      </c>
      <c r="X145" s="88">
        <v>50</v>
      </c>
      <c r="Y145" s="85">
        <v>-46.94</v>
      </c>
      <c r="Z145" s="88"/>
      <c r="AA145" s="85">
        <v>1.46</v>
      </c>
      <c r="AB145" s="91">
        <v>1.46</v>
      </c>
      <c r="AC145" s="86">
        <v>0.39</v>
      </c>
      <c r="AD145" s="86">
        <v>0.39</v>
      </c>
      <c r="AE145" s="86">
        <v>6.37</v>
      </c>
      <c r="AF145" s="88">
        <v>4.8724999416100001</v>
      </c>
      <c r="AG145" s="85">
        <v>2.1360000005700001E-3</v>
      </c>
      <c r="AH145" s="86">
        <v>19.846549</v>
      </c>
      <c r="AI145" s="88">
        <v>6.1353000016199997E-2</v>
      </c>
      <c r="AJ145" s="149">
        <v>1.07</v>
      </c>
      <c r="AK145" s="150">
        <v>0</v>
      </c>
    </row>
    <row r="146" spans="1:37" x14ac:dyDescent="0.2">
      <c r="A146" s="148" t="s">
        <v>627</v>
      </c>
      <c r="B146" s="66" t="s">
        <v>628</v>
      </c>
      <c r="C146" s="67">
        <v>65</v>
      </c>
      <c r="D146" s="84" t="s">
        <v>343</v>
      </c>
      <c r="E146" s="85">
        <v>34.7628667628668</v>
      </c>
      <c r="F146" s="91">
        <v>34.718614718614702</v>
      </c>
      <c r="G146" s="86">
        <v>24.1808561808562</v>
      </c>
      <c r="H146" s="86">
        <v>24.175084175084201</v>
      </c>
      <c r="I146" s="86">
        <v>723.89</v>
      </c>
      <c r="J146" s="86">
        <v>1437.67</v>
      </c>
      <c r="K146" s="87">
        <v>0</v>
      </c>
      <c r="L146" s="85">
        <v>0.27000000028799997</v>
      </c>
      <c r="M146" s="86">
        <v>1.2092593744882399E-2</v>
      </c>
      <c r="N146" s="86">
        <v>32.488091327201097</v>
      </c>
      <c r="O146" s="86">
        <v>26.326941413285301</v>
      </c>
      <c r="P146" s="86">
        <v>17.623000000000001</v>
      </c>
      <c r="Q146" s="88">
        <v>2.1377999999999999</v>
      </c>
      <c r="R146" s="85">
        <v>2.9481132075471699E-2</v>
      </c>
      <c r="S146" s="86">
        <v>0</v>
      </c>
      <c r="T146" s="86">
        <v>4.45</v>
      </c>
      <c r="U146" s="88">
        <v>2.0048100048099999</v>
      </c>
      <c r="V146" s="89">
        <v>3.55</v>
      </c>
      <c r="W146" s="85">
        <v>44.917005305956003</v>
      </c>
      <c r="X146" s="88">
        <v>45.333333333299997</v>
      </c>
      <c r="Y146" s="85">
        <v>-42.44</v>
      </c>
      <c r="Z146" s="88"/>
      <c r="AA146" s="85">
        <v>1.29</v>
      </c>
      <c r="AB146" s="91">
        <v>1.32</v>
      </c>
      <c r="AC146" s="86">
        <v>0.39</v>
      </c>
      <c r="AD146" s="86">
        <v>0.39</v>
      </c>
      <c r="AE146" s="86">
        <v>7.82</v>
      </c>
      <c r="AF146" s="88">
        <v>36.842998543900002</v>
      </c>
      <c r="AG146" s="85">
        <v>3.41699859553E-3</v>
      </c>
      <c r="AH146" s="86">
        <v>4.1784869999999996</v>
      </c>
      <c r="AI146" s="88">
        <v>2.8159988425600002E-3</v>
      </c>
      <c r="AJ146" s="149">
        <v>1.1000000000000001</v>
      </c>
      <c r="AK146" s="150">
        <v>0</v>
      </c>
    </row>
    <row r="147" spans="1:37" x14ac:dyDescent="0.2">
      <c r="A147" s="148" t="s">
        <v>629</v>
      </c>
      <c r="B147" s="66" t="s">
        <v>630</v>
      </c>
      <c r="C147" s="67">
        <v>45</v>
      </c>
      <c r="D147" s="84" t="s">
        <v>343</v>
      </c>
      <c r="E147" s="85">
        <v>35.207245584604102</v>
      </c>
      <c r="F147" s="91">
        <v>35.178029517652199</v>
      </c>
      <c r="G147" s="86">
        <v>18.569166682374199</v>
      </c>
      <c r="H147" s="86">
        <v>18.5522025144667</v>
      </c>
      <c r="I147" s="86">
        <v>716.94</v>
      </c>
      <c r="J147" s="86">
        <v>1582.95</v>
      </c>
      <c r="K147" s="87">
        <v>0</v>
      </c>
      <c r="L147" s="85">
        <v>6.00000000385E-2</v>
      </c>
      <c r="M147" s="86">
        <v>0.169222394115255</v>
      </c>
      <c r="N147" s="86">
        <v>31.583194732853698</v>
      </c>
      <c r="O147" s="86">
        <v>67.033866765909906</v>
      </c>
      <c r="P147" s="86">
        <v>15.734999999999999</v>
      </c>
      <c r="Q147" s="88">
        <v>1.9162999999999999</v>
      </c>
      <c r="R147" s="85">
        <v>8.8484388825685795E-2</v>
      </c>
      <c r="S147" s="86">
        <v>0</v>
      </c>
      <c r="T147" s="86">
        <v>4.6900000000000004</v>
      </c>
      <c r="U147" s="88">
        <v>1.24686634120596</v>
      </c>
      <c r="V147" s="89">
        <v>2.29</v>
      </c>
      <c r="W147" s="85">
        <v>54.758220609711202</v>
      </c>
      <c r="X147" s="88">
        <v>57.366666666699999</v>
      </c>
      <c r="Y147" s="85">
        <v>-100</v>
      </c>
      <c r="Z147" s="88"/>
      <c r="AA147" s="85">
        <v>1.88</v>
      </c>
      <c r="AB147" s="91">
        <v>1.9</v>
      </c>
      <c r="AC147" s="86">
        <v>0.24</v>
      </c>
      <c r="AD147" s="86">
        <v>0.25</v>
      </c>
      <c r="AE147" s="86">
        <v>7.94</v>
      </c>
      <c r="AF147" s="88">
        <v>20.8738002911</v>
      </c>
      <c r="AG147" s="85">
        <v>1.13900000093E-3</v>
      </c>
      <c r="AH147" s="86">
        <v>10.417939000000001</v>
      </c>
      <c r="AI147" s="88">
        <v>8.5020000069300009E-3</v>
      </c>
      <c r="AJ147" s="149">
        <v>1.04</v>
      </c>
      <c r="AK147" s="150">
        <v>0</v>
      </c>
    </row>
    <row r="148" spans="1:37" x14ac:dyDescent="0.2">
      <c r="A148" s="148" t="s">
        <v>631</v>
      </c>
      <c r="B148" s="66" t="s">
        <v>632</v>
      </c>
      <c r="C148" s="67">
        <v>45</v>
      </c>
      <c r="D148" s="84" t="s">
        <v>343</v>
      </c>
      <c r="E148" s="85">
        <v>27.7344161681287</v>
      </c>
      <c r="F148" s="91">
        <v>27.624686153559999</v>
      </c>
      <c r="G148" s="86">
        <v>14.6455472551998</v>
      </c>
      <c r="H148" s="86">
        <v>14.6126902451877</v>
      </c>
      <c r="I148" s="86">
        <v>719.39</v>
      </c>
      <c r="J148" s="86">
        <v>1439.72</v>
      </c>
      <c r="K148" s="87">
        <v>0</v>
      </c>
      <c r="L148" s="85">
        <v>5.9999999988199999E-2</v>
      </c>
      <c r="M148" s="86">
        <v>9.1759865124667796E-3</v>
      </c>
      <c r="N148" s="86">
        <v>23.983915543505301</v>
      </c>
      <c r="O148" s="86">
        <v>20.040539117616099</v>
      </c>
      <c r="P148" s="86">
        <v>22.428000000000001</v>
      </c>
      <c r="Q148" s="88">
        <v>3.1341999999999999</v>
      </c>
      <c r="R148" s="85">
        <v>8.6445366528354103E-3</v>
      </c>
      <c r="S148" s="86">
        <v>0</v>
      </c>
      <c r="T148" s="86">
        <v>6.07</v>
      </c>
      <c r="U148" s="88">
        <v>2.33098788010291</v>
      </c>
      <c r="V148" s="89">
        <v>2.17</v>
      </c>
      <c r="W148" s="85">
        <v>49.959377163203101</v>
      </c>
      <c r="X148" s="88">
        <v>54.9</v>
      </c>
      <c r="Y148" s="85">
        <v>-36.5</v>
      </c>
      <c r="Z148" s="88">
        <v>-89.18</v>
      </c>
      <c r="AA148" s="85">
        <v>1.65</v>
      </c>
      <c r="AB148" s="91">
        <v>1.77</v>
      </c>
      <c r="AC148" s="86">
        <v>0.31</v>
      </c>
      <c r="AD148" s="86">
        <v>0.33</v>
      </c>
      <c r="AE148" s="86">
        <v>7.46</v>
      </c>
      <c r="AF148" s="88">
        <v>23.833999629099999</v>
      </c>
      <c r="AG148" s="85">
        <v>1.20339999982E-2</v>
      </c>
      <c r="AH148" s="86">
        <v>14.171671999999999</v>
      </c>
      <c r="AI148" s="88">
        <v>0.165969999975</v>
      </c>
      <c r="AJ148" s="149">
        <v>1.03</v>
      </c>
      <c r="AK148" s="150">
        <v>0</v>
      </c>
    </row>
    <row r="149" spans="1:37" x14ac:dyDescent="0.2">
      <c r="A149" s="148" t="s">
        <v>633</v>
      </c>
      <c r="B149" s="66" t="s">
        <v>634</v>
      </c>
      <c r="C149" s="67">
        <v>64</v>
      </c>
      <c r="D149" s="84" t="s">
        <v>343</v>
      </c>
      <c r="E149" s="85">
        <v>45.376713903423699</v>
      </c>
      <c r="F149" s="91">
        <v>45.293949955399398</v>
      </c>
      <c r="G149" s="86">
        <v>10.442051442391699</v>
      </c>
      <c r="H149" s="86">
        <v>10.4043478660695</v>
      </c>
      <c r="I149" s="86">
        <v>13.95</v>
      </c>
      <c r="J149" s="86">
        <v>13.73</v>
      </c>
      <c r="K149" s="87">
        <v>1.0200000000000001E-2</v>
      </c>
      <c r="L149" s="85">
        <v>1.2299999982300001</v>
      </c>
      <c r="M149" s="86">
        <v>1.3750767524921799E-2</v>
      </c>
      <c r="N149" s="86">
        <v>44.8953509909242</v>
      </c>
      <c r="O149" s="86">
        <v>24.325525938201</v>
      </c>
      <c r="P149" s="86">
        <v>0.86799999999999999</v>
      </c>
      <c r="Q149" s="88">
        <v>2.5034000000000001</v>
      </c>
      <c r="R149" s="85">
        <v>5.4222583706113603E-2</v>
      </c>
      <c r="S149" s="86">
        <v>0</v>
      </c>
      <c r="T149" s="86">
        <v>3.73</v>
      </c>
      <c r="U149" s="88">
        <v>1.23686122325115</v>
      </c>
      <c r="V149" s="89">
        <v>3.97</v>
      </c>
      <c r="W149" s="85">
        <v>53.118943245021597</v>
      </c>
      <c r="X149" s="88">
        <v>52.3</v>
      </c>
      <c r="Y149" s="85">
        <v>67.080000000000013</v>
      </c>
      <c r="Z149" s="88"/>
      <c r="AA149" s="85">
        <v>0.01</v>
      </c>
      <c r="AB149" s="91">
        <v>0.01</v>
      </c>
      <c r="AC149" s="86">
        <v>0</v>
      </c>
      <c r="AD149" s="86">
        <v>0</v>
      </c>
      <c r="AE149" s="86">
        <v>0.04</v>
      </c>
      <c r="AF149" s="88">
        <v>31.572799637100001</v>
      </c>
      <c r="AG149" s="85">
        <v>1.4879999986E-2</v>
      </c>
      <c r="AH149" s="86">
        <v>9.7165000000000001E-2</v>
      </c>
      <c r="AI149" s="88">
        <v>9.74119999086E-2</v>
      </c>
      <c r="AJ149" s="149">
        <v>1.03</v>
      </c>
      <c r="AK149" s="150">
        <v>0</v>
      </c>
    </row>
    <row r="150" spans="1:37" x14ac:dyDescent="0.2">
      <c r="A150" s="148" t="s">
        <v>635</v>
      </c>
      <c r="B150" s="66" t="s">
        <v>636</v>
      </c>
      <c r="C150" s="67">
        <v>64</v>
      </c>
      <c r="D150" s="84" t="s">
        <v>343</v>
      </c>
      <c r="E150" s="85">
        <v>51.117939021507901</v>
      </c>
      <c r="F150" s="91">
        <v>51.086740723233298</v>
      </c>
      <c r="G150" s="86">
        <v>25.996691089576899</v>
      </c>
      <c r="H150" s="86">
        <v>25.979673835972601</v>
      </c>
      <c r="I150" s="86">
        <v>133.53</v>
      </c>
      <c r="J150" s="86">
        <v>179.44</v>
      </c>
      <c r="K150" s="87">
        <v>0</v>
      </c>
      <c r="L150" s="85">
        <v>3.5800000014200002</v>
      </c>
      <c r="M150" s="86">
        <v>1.25697874599778E-2</v>
      </c>
      <c r="N150" s="86">
        <v>47.071851610160302</v>
      </c>
      <c r="O150" s="86">
        <v>33.904253404523402</v>
      </c>
      <c r="P150" s="86">
        <v>4.415</v>
      </c>
      <c r="Q150" s="88">
        <v>2.2585000000000002</v>
      </c>
      <c r="R150" s="85">
        <v>2.8204766605556299E-2</v>
      </c>
      <c r="S150" s="86">
        <v>0</v>
      </c>
      <c r="T150" s="86">
        <v>3.73</v>
      </c>
      <c r="U150" s="88">
        <v>3.2294965729141998</v>
      </c>
      <c r="V150" s="89">
        <v>3.86</v>
      </c>
      <c r="W150" s="85">
        <v>41.299385989781598</v>
      </c>
      <c r="X150" s="88"/>
      <c r="Y150" s="85">
        <v>42.539999999999992</v>
      </c>
      <c r="Z150" s="88"/>
      <c r="AA150" s="85">
        <v>3.54</v>
      </c>
      <c r="AB150" s="91">
        <v>3.54</v>
      </c>
      <c r="AC150" s="86">
        <v>1.1399999999999999</v>
      </c>
      <c r="AD150" s="86">
        <v>1.1299999999999999</v>
      </c>
      <c r="AE150" s="86">
        <v>2.1800000000000002</v>
      </c>
      <c r="AF150" s="88">
        <v>7.5613999396800002</v>
      </c>
      <c r="AG150" s="85">
        <v>2.5012000014600001E-2</v>
      </c>
      <c r="AH150" s="86">
        <v>1.100371</v>
      </c>
      <c r="AI150" s="88">
        <v>9.9436000058199997E-2</v>
      </c>
      <c r="AJ150" s="149">
        <v>1.03</v>
      </c>
      <c r="AK150" s="150">
        <v>0</v>
      </c>
    </row>
    <row r="151" spans="1:37" x14ac:dyDescent="0.2">
      <c r="A151" s="148" t="s">
        <v>637</v>
      </c>
      <c r="B151" s="66" t="s">
        <v>638</v>
      </c>
      <c r="C151" s="67">
        <v>64</v>
      </c>
      <c r="D151" s="84" t="s">
        <v>343</v>
      </c>
      <c r="E151" s="85">
        <v>40.139056023532603</v>
      </c>
      <c r="F151" s="91">
        <v>40.113651557694901</v>
      </c>
      <c r="G151" s="86">
        <v>23.773231715470001</v>
      </c>
      <c r="H151" s="86">
        <v>23.747827249632302</v>
      </c>
      <c r="I151" s="86">
        <v>88.98</v>
      </c>
      <c r="J151" s="86">
        <v>104.49</v>
      </c>
      <c r="K151" s="87">
        <v>0</v>
      </c>
      <c r="L151" s="85">
        <v>5.5600000115399997</v>
      </c>
      <c r="M151" s="86">
        <v>5.1927328232138897E-3</v>
      </c>
      <c r="N151" s="86">
        <v>34.495300367797299</v>
      </c>
      <c r="O151" s="86">
        <v>24.566310819133601</v>
      </c>
      <c r="P151" s="86">
        <v>2.2730000000000001</v>
      </c>
      <c r="Q151" s="88">
        <v>2.1095999999999999</v>
      </c>
      <c r="R151" s="85">
        <v>3.8933229511388001E-2</v>
      </c>
      <c r="S151" s="86">
        <v>0</v>
      </c>
      <c r="T151" s="86">
        <v>3.17</v>
      </c>
      <c r="U151" s="88">
        <v>4.8816686722823901</v>
      </c>
      <c r="V151" s="89">
        <v>3.46</v>
      </c>
      <c r="W151" s="85">
        <v>36.244431400433903</v>
      </c>
      <c r="X151" s="88">
        <v>32.6</v>
      </c>
      <c r="Y151" s="85">
        <v>-37.340000000000003</v>
      </c>
      <c r="Z151" s="88"/>
      <c r="AA151" s="85">
        <v>1.41</v>
      </c>
      <c r="AB151" s="91">
        <v>1.41</v>
      </c>
      <c r="AC151" s="86">
        <v>0.49</v>
      </c>
      <c r="AD151" s="86">
        <v>0.49</v>
      </c>
      <c r="AE151" s="86">
        <v>0.68</v>
      </c>
      <c r="AF151" s="88">
        <v>1.0289000294099999</v>
      </c>
      <c r="AG151" s="85">
        <v>0.18662800023600001</v>
      </c>
      <c r="AH151" s="86">
        <v>0.48178199999999999</v>
      </c>
      <c r="AI151" s="88">
        <v>1.7025000021600002E-2</v>
      </c>
      <c r="AJ151" s="149">
        <v>1.02</v>
      </c>
      <c r="AK151" s="150">
        <v>0</v>
      </c>
    </row>
    <row r="152" spans="1:37" x14ac:dyDescent="0.2">
      <c r="A152" s="148" t="s">
        <v>639</v>
      </c>
      <c r="B152" s="66" t="s">
        <v>640</v>
      </c>
      <c r="C152" s="67">
        <v>64</v>
      </c>
      <c r="D152" s="84" t="s">
        <v>343</v>
      </c>
      <c r="E152" s="85">
        <v>27.653047249486399</v>
      </c>
      <c r="F152" s="91">
        <v>26.8459255877654</v>
      </c>
      <c r="G152" s="86">
        <v>16.746861447158199</v>
      </c>
      <c r="H152" s="86">
        <v>16.512211823784501</v>
      </c>
      <c r="I152" s="86">
        <v>473.51</v>
      </c>
      <c r="J152" s="86">
        <v>725.24</v>
      </c>
      <c r="K152" s="87">
        <v>0</v>
      </c>
      <c r="L152" s="85">
        <v>2.9599999963300001</v>
      </c>
      <c r="M152" s="86">
        <v>0.139813955778257</v>
      </c>
      <c r="N152" s="86">
        <v>22.8879115610507</v>
      </c>
      <c r="O152" s="86">
        <v>14.066131899184199</v>
      </c>
      <c r="P152" s="86">
        <v>20.14</v>
      </c>
      <c r="Q152" s="88">
        <v>3.7332999999999998</v>
      </c>
      <c r="R152" s="85">
        <v>3.3504578959124398E-2</v>
      </c>
      <c r="S152" s="86">
        <v>0</v>
      </c>
      <c r="T152" s="86">
        <v>5.86</v>
      </c>
      <c r="U152" s="88">
        <v>5.7238073499201096</v>
      </c>
      <c r="V152" s="89">
        <v>2.82</v>
      </c>
      <c r="W152" s="85">
        <v>19.374744547167001</v>
      </c>
      <c r="X152" s="88">
        <v>32</v>
      </c>
      <c r="Y152" s="85">
        <v>7.3599999999999994</v>
      </c>
      <c r="Z152" s="88">
        <v>-100</v>
      </c>
      <c r="AA152" s="85">
        <v>10.45</v>
      </c>
      <c r="AB152" s="91">
        <v>10.47</v>
      </c>
      <c r="AC152" s="86">
        <v>3.15</v>
      </c>
      <c r="AD152" s="86">
        <v>3.16</v>
      </c>
      <c r="AE152" s="86">
        <v>7.1</v>
      </c>
      <c r="AF152" s="88">
        <v>0.88859999069600004</v>
      </c>
      <c r="AG152" s="85">
        <v>7.0289999947699994E-2</v>
      </c>
      <c r="AH152" s="86">
        <v>4.9170860000000003</v>
      </c>
      <c r="AI152" s="88">
        <v>0.12807199990500001</v>
      </c>
      <c r="AJ152" s="149">
        <v>1.05</v>
      </c>
      <c r="AK152" s="150">
        <v>0</v>
      </c>
    </row>
    <row r="153" spans="1:37" x14ac:dyDescent="0.2">
      <c r="A153" s="148" t="s">
        <v>641</v>
      </c>
      <c r="B153" s="66" t="s">
        <v>642</v>
      </c>
      <c r="C153" s="67">
        <v>64</v>
      </c>
      <c r="D153" s="84" t="s">
        <v>343</v>
      </c>
      <c r="E153" s="85">
        <v>42.606546506721301</v>
      </c>
      <c r="F153" s="91">
        <v>42.435348725058802</v>
      </c>
      <c r="G153" s="86">
        <v>11.5691120622099</v>
      </c>
      <c r="H153" s="86">
        <v>11.463017662306299</v>
      </c>
      <c r="I153" s="86">
        <v>135.58000000000001</v>
      </c>
      <c r="J153" s="86">
        <v>201.93</v>
      </c>
      <c r="K153" s="87">
        <v>0</v>
      </c>
      <c r="L153" s="85">
        <v>0.209999999977</v>
      </c>
      <c r="M153" s="86">
        <v>8.8157568660911997E-2</v>
      </c>
      <c r="N153" s="86">
        <v>38.7564500116437</v>
      </c>
      <c r="O153" s="86">
        <v>28.511421231687802</v>
      </c>
      <c r="P153" s="86">
        <v>3.585</v>
      </c>
      <c r="Q153" s="88">
        <v>3.4561000000000002</v>
      </c>
      <c r="R153" s="85">
        <v>0.100083402835696</v>
      </c>
      <c r="S153" s="86">
        <v>0</v>
      </c>
      <c r="T153" s="86">
        <v>5.42</v>
      </c>
      <c r="U153" s="88">
        <v>3.2045331243595201</v>
      </c>
      <c r="V153" s="89">
        <v>3.66</v>
      </c>
      <c r="W153" s="85">
        <v>44.333439220925399</v>
      </c>
      <c r="X153" s="88">
        <v>58.5333333333</v>
      </c>
      <c r="Y153" s="85"/>
      <c r="Z153" s="88"/>
      <c r="AA153" s="85">
        <v>0.53</v>
      </c>
      <c r="AB153" s="91">
        <v>0.52</v>
      </c>
      <c r="AC153" s="86">
        <v>0.1</v>
      </c>
      <c r="AD153" s="86">
        <v>0.1</v>
      </c>
      <c r="AE153" s="86">
        <v>0.75</v>
      </c>
      <c r="AF153" s="88">
        <v>5.9064998620300004</v>
      </c>
      <c r="AG153" s="85">
        <v>3.8129999937299998E-3</v>
      </c>
      <c r="AH153" s="86">
        <v>1.074093</v>
      </c>
      <c r="AI153" s="88">
        <v>0.18243499969999999</v>
      </c>
      <c r="AJ153" s="149">
        <v>1.02</v>
      </c>
      <c r="AK153" s="150">
        <v>0</v>
      </c>
    </row>
    <row r="154" spans="1:37" x14ac:dyDescent="0.2">
      <c r="A154" s="148" t="s">
        <v>643</v>
      </c>
      <c r="B154" s="66" t="s">
        <v>644</v>
      </c>
      <c r="C154" s="67">
        <v>64</v>
      </c>
      <c r="D154" s="84" t="s">
        <v>343</v>
      </c>
      <c r="E154" s="85">
        <v>37.736310453151702</v>
      </c>
      <c r="F154" s="91">
        <v>36.932149508098</v>
      </c>
      <c r="G154" s="86">
        <v>21.062432986587901</v>
      </c>
      <c r="H154" s="86">
        <v>20.723838904459999</v>
      </c>
      <c r="I154" s="86">
        <v>27.46</v>
      </c>
      <c r="J154" s="86">
        <v>57.32</v>
      </c>
      <c r="K154" s="87">
        <v>1.0500000000000001E-2</v>
      </c>
      <c r="L154" s="85">
        <v>7.5999999949600001</v>
      </c>
      <c r="M154" s="86">
        <v>2.1617348643787298E-3</v>
      </c>
      <c r="N154" s="86">
        <v>31.015991664834601</v>
      </c>
      <c r="O154" s="86">
        <v>21.434755006637001</v>
      </c>
      <c r="P154" s="86">
        <v>1.3089999999999999</v>
      </c>
      <c r="Q154" s="88">
        <v>1.8392999999999999</v>
      </c>
      <c r="R154" s="85">
        <v>2.2421524663677101E-2</v>
      </c>
      <c r="S154" s="86">
        <v>0</v>
      </c>
      <c r="T154" s="86">
        <v>2.21</v>
      </c>
      <c r="U154" s="88">
        <v>5.1400462745245603</v>
      </c>
      <c r="V154" s="89">
        <v>3.65</v>
      </c>
      <c r="W154" s="85">
        <v>45.1963408345229</v>
      </c>
      <c r="X154" s="88">
        <v>53.433333333299998</v>
      </c>
      <c r="Y154" s="85">
        <v>49.699999999999989</v>
      </c>
      <c r="Z154" s="88"/>
      <c r="AA154" s="85">
        <v>0</v>
      </c>
      <c r="AB154" s="91">
        <v>0.1</v>
      </c>
      <c r="AC154" s="86">
        <v>0</v>
      </c>
      <c r="AD154" s="86">
        <v>0</v>
      </c>
      <c r="AE154" s="86">
        <v>0.23</v>
      </c>
      <c r="AF154" s="88">
        <v>9.3769998488299997</v>
      </c>
      <c r="AG154" s="85">
        <v>0.11290199999</v>
      </c>
      <c r="AH154" s="86">
        <v>0.36566700000000002</v>
      </c>
      <c r="AI154" s="88">
        <v>0.100562999991</v>
      </c>
      <c r="AJ154" s="149">
        <v>1.01</v>
      </c>
      <c r="AK154" s="150">
        <v>0</v>
      </c>
    </row>
    <row r="155" spans="1:37" x14ac:dyDescent="0.2">
      <c r="A155" s="148" t="s">
        <v>645</v>
      </c>
      <c r="B155" s="66" t="s">
        <v>646</v>
      </c>
      <c r="C155" s="67">
        <v>64</v>
      </c>
      <c r="D155" s="84" t="s">
        <v>343</v>
      </c>
      <c r="E155" s="85">
        <v>40.9983923267664</v>
      </c>
      <c r="F155" s="91">
        <v>40.855336657674599</v>
      </c>
      <c r="G155" s="86">
        <v>24.7813291915311</v>
      </c>
      <c r="H155" s="86">
        <v>24.773154581868699</v>
      </c>
      <c r="I155" s="86">
        <v>36.200000000000003</v>
      </c>
      <c r="J155" s="86">
        <v>42.64</v>
      </c>
      <c r="K155" s="87">
        <v>0</v>
      </c>
      <c r="L155" s="85">
        <v>8.5600000061199992</v>
      </c>
      <c r="M155" s="86">
        <v>5.2941567230354397E-2</v>
      </c>
      <c r="N155" s="86">
        <v>34.642698006015401</v>
      </c>
      <c r="O155" s="86">
        <v>13.7300371909867</v>
      </c>
      <c r="P155" s="86">
        <v>1.0780000000000001</v>
      </c>
      <c r="Q155" s="88">
        <v>1.9528000000000001</v>
      </c>
      <c r="R155" s="85">
        <v>1.71320884015762E-2</v>
      </c>
      <c r="S155" s="86">
        <v>0</v>
      </c>
      <c r="T155" s="86">
        <v>2.63</v>
      </c>
      <c r="U155" s="88">
        <v>6.6841058339464299</v>
      </c>
      <c r="V155" s="89">
        <v>3.62</v>
      </c>
      <c r="W155" s="85">
        <v>40.669009596287502</v>
      </c>
      <c r="X155" s="88">
        <v>37.866666666699999</v>
      </c>
      <c r="Y155" s="85">
        <v>-2.8400000000000034</v>
      </c>
      <c r="Z155" s="88"/>
      <c r="AA155" s="85">
        <v>0</v>
      </c>
      <c r="AB155" s="91">
        <v>0</v>
      </c>
      <c r="AC155" s="86">
        <v>0</v>
      </c>
      <c r="AD155" s="86">
        <v>0</v>
      </c>
      <c r="AE155" s="86">
        <v>0.15</v>
      </c>
      <c r="AF155" s="88">
        <v>1.1743999728000001</v>
      </c>
      <c r="AG155" s="85">
        <v>0.15224100010899999</v>
      </c>
      <c r="AH155" s="86">
        <v>0.18467600000000001</v>
      </c>
      <c r="AI155" s="88">
        <v>0.107998000077</v>
      </c>
      <c r="AJ155" s="149">
        <v>1.03</v>
      </c>
      <c r="AK155" s="150">
        <v>0</v>
      </c>
    </row>
    <row r="156" spans="1:37" x14ac:dyDescent="0.2">
      <c r="A156" s="148" t="s">
        <v>647</v>
      </c>
      <c r="B156" s="66" t="s">
        <v>648</v>
      </c>
      <c r="C156" s="67">
        <v>64</v>
      </c>
      <c r="D156" s="84" t="s">
        <v>343</v>
      </c>
      <c r="E156" s="85">
        <v>48.192891773851002</v>
      </c>
      <c r="F156" s="91">
        <v>47.818247385503099</v>
      </c>
      <c r="G156" s="86">
        <v>31.977000440758101</v>
      </c>
      <c r="H156" s="86">
        <v>31.682493889489901</v>
      </c>
      <c r="I156" s="86">
        <v>19.649999999999999</v>
      </c>
      <c r="J156" s="86">
        <v>25.77</v>
      </c>
      <c r="K156" s="87">
        <v>0</v>
      </c>
      <c r="L156" s="85">
        <v>10.4500000047</v>
      </c>
      <c r="M156" s="86">
        <v>4.9749834658967295E-4</v>
      </c>
      <c r="N156" s="86">
        <v>42.878750715395299</v>
      </c>
      <c r="O156" s="86">
        <v>26.307142563765598</v>
      </c>
      <c r="P156" s="86">
        <v>0.78400000000000003</v>
      </c>
      <c r="Q156" s="88">
        <v>2.3151000000000002</v>
      </c>
      <c r="R156" s="85">
        <v>1.9234468166955201E-2</v>
      </c>
      <c r="S156" s="86">
        <v>0</v>
      </c>
      <c r="T156" s="86">
        <v>2.0499999999999998</v>
      </c>
      <c r="U156" s="88">
        <v>8.9033136995632507</v>
      </c>
      <c r="V156" s="89">
        <v>3.94</v>
      </c>
      <c r="W156" s="85">
        <v>43.861015372693998</v>
      </c>
      <c r="X156" s="88">
        <v>51.3</v>
      </c>
      <c r="Y156" s="85">
        <v>49.360000000000014</v>
      </c>
      <c r="Z156" s="88"/>
      <c r="AA156" s="85">
        <v>0</v>
      </c>
      <c r="AB156" s="91">
        <v>0.27</v>
      </c>
      <c r="AC156" s="86">
        <v>0</v>
      </c>
      <c r="AD156" s="86">
        <v>0.11</v>
      </c>
      <c r="AE156" s="86">
        <v>7.0000000000000007E-2</v>
      </c>
      <c r="AF156" s="88">
        <v>2.3187000761999998</v>
      </c>
      <c r="AG156" s="85">
        <v>0.160532000116</v>
      </c>
      <c r="AH156" s="86">
        <v>7.7896999999999994E-2</v>
      </c>
      <c r="AI156" s="88">
        <v>2.3870000017200001E-2</v>
      </c>
      <c r="AJ156" s="149">
        <v>1.01</v>
      </c>
      <c r="AK156" s="150">
        <v>0</v>
      </c>
    </row>
    <row r="157" spans="1:37" x14ac:dyDescent="0.2">
      <c r="A157" s="148" t="s">
        <v>649</v>
      </c>
      <c r="B157" s="66" t="s">
        <v>650</v>
      </c>
      <c r="C157" s="67">
        <v>64</v>
      </c>
      <c r="D157" s="84" t="s">
        <v>343</v>
      </c>
      <c r="E157" s="85">
        <v>50.543563204418</v>
      </c>
      <c r="F157" s="91">
        <v>50.361217720507803</v>
      </c>
      <c r="G157" s="86">
        <v>23.479151833006298</v>
      </c>
      <c r="H157" s="86">
        <v>23.420974940520601</v>
      </c>
      <c r="I157" s="86">
        <v>15.48</v>
      </c>
      <c r="J157" s="86">
        <v>21.92</v>
      </c>
      <c r="K157" s="87">
        <v>0</v>
      </c>
      <c r="L157" s="85">
        <v>5.9199999993999999</v>
      </c>
      <c r="M157" s="86">
        <v>1.77506867997425E-2</v>
      </c>
      <c r="N157" s="86">
        <v>44.649892037192103</v>
      </c>
      <c r="O157" s="86">
        <v>25.336330935251802</v>
      </c>
      <c r="P157" s="86">
        <v>0.36499999999999999</v>
      </c>
      <c r="Q157" s="88">
        <v>1.5629999999999999</v>
      </c>
      <c r="R157" s="85">
        <v>1.0914647456887101E-2</v>
      </c>
      <c r="S157" s="86">
        <v>0</v>
      </c>
      <c r="T157" s="86">
        <v>1.72</v>
      </c>
      <c r="U157" s="88">
        <v>5.5424343990413796</v>
      </c>
      <c r="V157" s="89">
        <v>3.71</v>
      </c>
      <c r="W157" s="85">
        <v>41.067640006863002</v>
      </c>
      <c r="X157" s="88">
        <v>42.0333333333</v>
      </c>
      <c r="Y157" s="85">
        <v>100</v>
      </c>
      <c r="Z157" s="88"/>
      <c r="AA157" s="85">
        <v>0.2</v>
      </c>
      <c r="AB157" s="91">
        <v>0.42</v>
      </c>
      <c r="AC157" s="86">
        <v>0.05</v>
      </c>
      <c r="AD157" s="86">
        <v>0.1</v>
      </c>
      <c r="AE157" s="86">
        <v>0.04</v>
      </c>
      <c r="AF157" s="88">
        <v>7.4833998672500002</v>
      </c>
      <c r="AG157" s="85">
        <v>0.112995000003</v>
      </c>
      <c r="AH157" s="86">
        <v>0.158859</v>
      </c>
      <c r="AI157" s="88">
        <v>3.7206000001000002E-2</v>
      </c>
      <c r="AJ157" s="149">
        <v>1.02</v>
      </c>
      <c r="AK157" s="150">
        <v>0</v>
      </c>
    </row>
    <row r="158" spans="1:37" x14ac:dyDescent="0.2">
      <c r="A158" s="148" t="s">
        <v>651</v>
      </c>
      <c r="B158" s="66" t="s">
        <v>652</v>
      </c>
      <c r="C158" s="67">
        <v>64</v>
      </c>
      <c r="D158" s="84" t="s">
        <v>343</v>
      </c>
      <c r="E158" s="85">
        <v>64.0354359652992</v>
      </c>
      <c r="F158" s="91">
        <v>64.0354359652992</v>
      </c>
      <c r="G158" s="86">
        <v>32.235700632259999</v>
      </c>
      <c r="H158" s="86">
        <v>32.235700632259999</v>
      </c>
      <c r="I158" s="86">
        <v>21.9</v>
      </c>
      <c r="J158" s="86">
        <v>34.22</v>
      </c>
      <c r="K158" s="87">
        <v>0</v>
      </c>
      <c r="L158" s="85">
        <v>4.3300000013400002</v>
      </c>
      <c r="M158" s="86">
        <v>1.2659960433589899E-3</v>
      </c>
      <c r="N158" s="86">
        <v>58.481325933703303</v>
      </c>
      <c r="O158" s="86">
        <v>36.929202835072097</v>
      </c>
      <c r="P158" s="86">
        <v>0.55800000000000005</v>
      </c>
      <c r="Q158" s="88">
        <v>1.6991000000000001</v>
      </c>
      <c r="R158" s="85">
        <v>1.6333197223356501E-2</v>
      </c>
      <c r="S158" s="86">
        <v>0</v>
      </c>
      <c r="T158" s="86">
        <v>1.81</v>
      </c>
      <c r="U158" s="88">
        <v>4.1501249816203503</v>
      </c>
      <c r="V158" s="89">
        <v>4.1100000000000003</v>
      </c>
      <c r="W158" s="85">
        <v>45.2259167001015</v>
      </c>
      <c r="X158" s="88">
        <v>56.566666666700002</v>
      </c>
      <c r="Y158" s="85">
        <v>68.56</v>
      </c>
      <c r="Z158" s="88"/>
      <c r="AA158" s="85">
        <v>0</v>
      </c>
      <c r="AB158" s="91">
        <v>0</v>
      </c>
      <c r="AC158" s="86">
        <v>0</v>
      </c>
      <c r="AD158" s="86">
        <v>0</v>
      </c>
      <c r="AE158" s="86">
        <v>0.27</v>
      </c>
      <c r="AF158" s="88">
        <v>43.239498151799999</v>
      </c>
      <c r="AG158" s="85">
        <v>0.108040000085</v>
      </c>
      <c r="AH158" s="86">
        <v>0.26696999999999999</v>
      </c>
      <c r="AI158" s="88">
        <v>8.4060000065899997E-3</v>
      </c>
      <c r="AJ158" s="149">
        <v>1.02</v>
      </c>
      <c r="AK158" s="150">
        <v>0</v>
      </c>
    </row>
    <row r="159" spans="1:37" x14ac:dyDescent="0.2">
      <c r="A159" s="148" t="s">
        <v>653</v>
      </c>
      <c r="B159" s="66" t="s">
        <v>654</v>
      </c>
      <c r="C159" s="67">
        <v>64</v>
      </c>
      <c r="D159" s="84" t="s">
        <v>343</v>
      </c>
      <c r="E159" s="85">
        <v>44.711280723274697</v>
      </c>
      <c r="F159" s="91">
        <v>44.2587797010586</v>
      </c>
      <c r="G159" s="86">
        <v>22.0716914270138</v>
      </c>
      <c r="H159" s="86">
        <v>21.879060469765101</v>
      </c>
      <c r="I159" s="86">
        <v>101.89</v>
      </c>
      <c r="J159" s="86">
        <v>129.52000000000001</v>
      </c>
      <c r="K159" s="87">
        <v>1.01E-2</v>
      </c>
      <c r="L159" s="85">
        <v>6.2000000047999997</v>
      </c>
      <c r="M159" s="86">
        <v>7.8680108940121305E-4</v>
      </c>
      <c r="N159" s="86">
        <v>37.3433237484332</v>
      </c>
      <c r="O159" s="86">
        <v>22.802455123472399</v>
      </c>
      <c r="P159" s="86">
        <v>2.161</v>
      </c>
      <c r="Q159" s="88">
        <v>2.0596000000000001</v>
      </c>
      <c r="R159" s="85">
        <v>9.8667982239763197E-3</v>
      </c>
      <c r="S159" s="86">
        <v>0</v>
      </c>
      <c r="T159" s="86">
        <v>2.89</v>
      </c>
      <c r="U159" s="88">
        <v>4.94661760029076</v>
      </c>
      <c r="V159" s="89">
        <v>3.56</v>
      </c>
      <c r="W159" s="85">
        <v>43.842595586372802</v>
      </c>
      <c r="X159" s="88">
        <v>33.433333333299998</v>
      </c>
      <c r="Y159" s="85"/>
      <c r="Z159" s="88"/>
      <c r="AA159" s="85">
        <v>1.08</v>
      </c>
      <c r="AB159" s="91">
        <v>1.19</v>
      </c>
      <c r="AC159" s="86">
        <v>0.25</v>
      </c>
      <c r="AD159" s="86">
        <v>0.28000000000000003</v>
      </c>
      <c r="AE159" s="86">
        <v>0.53</v>
      </c>
      <c r="AF159" s="88">
        <v>1.05920004927</v>
      </c>
      <c r="AG159" s="85">
        <v>2.1280000013700002E-3</v>
      </c>
      <c r="AH159" s="86">
        <v>0.89134000000000002</v>
      </c>
      <c r="AI159" s="88">
        <v>5.8000000037499999E-3</v>
      </c>
      <c r="AJ159" s="149">
        <v>1.01</v>
      </c>
      <c r="AK159" s="150">
        <v>0</v>
      </c>
    </row>
    <row r="160" spans="1:37" x14ac:dyDescent="0.2">
      <c r="A160" s="148" t="s">
        <v>655</v>
      </c>
      <c r="B160" s="66" t="s">
        <v>656</v>
      </c>
      <c r="C160" s="67">
        <v>64</v>
      </c>
      <c r="D160" s="84" t="s">
        <v>343</v>
      </c>
      <c r="E160" s="85">
        <v>43.446306169078397</v>
      </c>
      <c r="F160" s="91">
        <v>43.4018786494034</v>
      </c>
      <c r="G160" s="86">
        <v>26.023102310231</v>
      </c>
      <c r="H160" s="86">
        <v>25.983752221376001</v>
      </c>
      <c r="I160" s="86">
        <v>190.82</v>
      </c>
      <c r="J160" s="86">
        <v>419.57</v>
      </c>
      <c r="K160" s="87">
        <v>0</v>
      </c>
      <c r="L160" s="85">
        <v>1.73000000037</v>
      </c>
      <c r="M160" s="86">
        <v>7.7453103620464901E-3</v>
      </c>
      <c r="N160" s="86">
        <v>39.023471005640303</v>
      </c>
      <c r="O160" s="86">
        <v>28.957384705195601</v>
      </c>
      <c r="P160" s="86">
        <v>9.9979999999999993</v>
      </c>
      <c r="Q160" s="88">
        <v>1.6924999999999999</v>
      </c>
      <c r="R160" s="85">
        <v>1.72443524745646E-2</v>
      </c>
      <c r="S160" s="86">
        <v>0</v>
      </c>
      <c r="T160" s="86">
        <v>3.32</v>
      </c>
      <c r="U160" s="88">
        <v>3.1150038080731099</v>
      </c>
      <c r="V160" s="89">
        <v>3.1</v>
      </c>
      <c r="W160" s="85">
        <v>26.927918577713299</v>
      </c>
      <c r="X160" s="88">
        <v>24.733333333299999</v>
      </c>
      <c r="Y160" s="85">
        <v>63.72</v>
      </c>
      <c r="Z160" s="88"/>
      <c r="AA160" s="85">
        <v>7.71</v>
      </c>
      <c r="AB160" s="91">
        <v>7.67</v>
      </c>
      <c r="AC160" s="86">
        <v>1.96</v>
      </c>
      <c r="AD160" s="86">
        <v>1.94</v>
      </c>
      <c r="AE160" s="86">
        <v>2.35</v>
      </c>
      <c r="AF160" s="88">
        <v>6.4440999044999998</v>
      </c>
      <c r="AG160" s="85">
        <v>2.9599999982399998E-3</v>
      </c>
      <c r="AH160" s="86">
        <v>1.9896799999999999</v>
      </c>
      <c r="AI160" s="88">
        <v>2.2415999986699998E-2</v>
      </c>
      <c r="AJ160" s="149">
        <v>1.04</v>
      </c>
      <c r="AK160" s="150">
        <v>0</v>
      </c>
    </row>
    <row r="161" spans="1:37" x14ac:dyDescent="0.2">
      <c r="A161" s="148" t="s">
        <v>657</v>
      </c>
      <c r="B161" s="66" t="s">
        <v>658</v>
      </c>
      <c r="C161" s="67">
        <v>64</v>
      </c>
      <c r="D161" s="84" t="s">
        <v>343</v>
      </c>
      <c r="E161" s="85">
        <v>37.402929198391199</v>
      </c>
      <c r="F161" s="91">
        <v>35.309741228846804</v>
      </c>
      <c r="G161" s="86">
        <v>23.173045303923299</v>
      </c>
      <c r="H161" s="86">
        <v>22.541926997698098</v>
      </c>
      <c r="I161" s="86">
        <v>515.47</v>
      </c>
      <c r="J161" s="86">
        <v>879.28</v>
      </c>
      <c r="K161" s="87">
        <v>1.41E-2</v>
      </c>
      <c r="L161" s="85">
        <v>2.1999999989000001</v>
      </c>
      <c r="M161" s="86">
        <v>0</v>
      </c>
      <c r="N161" s="86">
        <v>29.1717550873494</v>
      </c>
      <c r="O161" s="86">
        <v>16.054784097393998</v>
      </c>
      <c r="P161" s="86">
        <v>15.228</v>
      </c>
      <c r="Q161" s="88">
        <v>3.2743000000000002</v>
      </c>
      <c r="R161" s="85">
        <v>0</v>
      </c>
      <c r="S161" s="86">
        <v>0</v>
      </c>
      <c r="T161" s="86">
        <v>4.67</v>
      </c>
      <c r="U161" s="88">
        <v>5.1096552247489404</v>
      </c>
      <c r="V161" s="89">
        <v>3</v>
      </c>
      <c r="W161" s="85">
        <v>23.750145570197901</v>
      </c>
      <c r="X161" s="88">
        <v>17.166666666699999</v>
      </c>
      <c r="Y161" s="85">
        <v>58.919999999999987</v>
      </c>
      <c r="Z161" s="88"/>
      <c r="AA161" s="85">
        <v>2.35</v>
      </c>
      <c r="AB161" s="91">
        <v>2.5099999999999998</v>
      </c>
      <c r="AC161" s="86">
        <v>0.76</v>
      </c>
      <c r="AD161" s="86">
        <v>0.83</v>
      </c>
      <c r="AE161" s="86">
        <v>6.46</v>
      </c>
      <c r="AF161" s="88">
        <v>32.0646018821</v>
      </c>
      <c r="AG161" s="85">
        <v>1.5849999989E-3</v>
      </c>
      <c r="AH161" s="86">
        <v>4.2508900000000001</v>
      </c>
      <c r="AI161" s="88">
        <v>0.110150999924</v>
      </c>
      <c r="AJ161" s="149">
        <v>1.01</v>
      </c>
      <c r="AK161" s="150">
        <v>0</v>
      </c>
    </row>
    <row r="162" spans="1:37" x14ac:dyDescent="0.2">
      <c r="A162" s="148" t="s">
        <v>659</v>
      </c>
      <c r="B162" s="66" t="s">
        <v>660</v>
      </c>
      <c r="C162" s="67">
        <v>64</v>
      </c>
      <c r="D162" s="84" t="s">
        <v>343</v>
      </c>
      <c r="E162" s="85">
        <v>29.2562652649464</v>
      </c>
      <c r="F162" s="91">
        <v>28.3669162153552</v>
      </c>
      <c r="G162" s="86">
        <v>17.804237018158599</v>
      </c>
      <c r="H162" s="86">
        <v>17.5261495168313</v>
      </c>
      <c r="I162" s="86">
        <v>603</v>
      </c>
      <c r="J162" s="86">
        <v>1026.05</v>
      </c>
      <c r="K162" s="87">
        <v>7.4000000000000003E-3</v>
      </c>
      <c r="L162" s="85">
        <v>1.6399999994600001</v>
      </c>
      <c r="M162" s="86">
        <v>1.1925032552095301E-3</v>
      </c>
      <c r="N162" s="86">
        <v>23.0792608801362</v>
      </c>
      <c r="O162" s="86">
        <v>11.6612636145253</v>
      </c>
      <c r="P162" s="86">
        <v>23.722999999999999</v>
      </c>
      <c r="Q162" s="88">
        <v>2.8980999999999999</v>
      </c>
      <c r="R162" s="85">
        <v>8.5623769158318305E-3</v>
      </c>
      <c r="S162" s="86">
        <v>0</v>
      </c>
      <c r="T162" s="86">
        <v>4.92</v>
      </c>
      <c r="U162" s="88">
        <v>3.4359403206966102</v>
      </c>
      <c r="V162" s="89">
        <v>2.34</v>
      </c>
      <c r="W162" s="85">
        <v>10.6846743612029</v>
      </c>
      <c r="X162" s="88">
        <v>11.7</v>
      </c>
      <c r="Y162" s="85">
        <v>25.92</v>
      </c>
      <c r="Z162" s="88"/>
      <c r="AA162" s="85">
        <v>5.64</v>
      </c>
      <c r="AB162" s="91">
        <v>5.57</v>
      </c>
      <c r="AC162" s="86">
        <v>1.2</v>
      </c>
      <c r="AD162" s="86">
        <v>1.1200000000000001</v>
      </c>
      <c r="AE162" s="86">
        <v>9.3000000000000007</v>
      </c>
      <c r="AF162" s="88">
        <v>11.5894002876</v>
      </c>
      <c r="AG162" s="85">
        <v>1.48289999844E-2</v>
      </c>
      <c r="AH162" s="86">
        <v>9.8455189999999995</v>
      </c>
      <c r="AI162" s="88">
        <v>1.7503999981499999E-2</v>
      </c>
      <c r="AJ162" s="149">
        <v>1</v>
      </c>
      <c r="AK162" s="150">
        <v>0</v>
      </c>
    </row>
    <row r="163" spans="1:37" x14ac:dyDescent="0.2">
      <c r="A163" s="148" t="s">
        <v>661</v>
      </c>
      <c r="B163" s="66" t="s">
        <v>662</v>
      </c>
      <c r="C163" s="67">
        <v>45</v>
      </c>
      <c r="D163" s="84" t="s">
        <v>343</v>
      </c>
      <c r="E163" s="85">
        <v>51.413070815219299</v>
      </c>
      <c r="F163" s="91">
        <v>51.219056515646898</v>
      </c>
      <c r="G163" s="86">
        <v>19.636402831171601</v>
      </c>
      <c r="H163" s="86">
        <v>19.464664247476001</v>
      </c>
      <c r="I163" s="86">
        <v>304.35000000000002</v>
      </c>
      <c r="J163" s="86">
        <v>651.16</v>
      </c>
      <c r="K163" s="87">
        <v>0</v>
      </c>
      <c r="L163" s="85">
        <v>0.13</v>
      </c>
      <c r="M163" s="86">
        <v>4.2283909544913404E-3</v>
      </c>
      <c r="N163" s="86">
        <v>43.6725348753587</v>
      </c>
      <c r="O163" s="86">
        <v>38.784997580933499</v>
      </c>
      <c r="P163" s="86">
        <v>10.456</v>
      </c>
      <c r="Q163" s="88">
        <v>2.0998000000000001</v>
      </c>
      <c r="R163" s="85">
        <v>2.78396436525612E-2</v>
      </c>
      <c r="S163" s="86">
        <v>0</v>
      </c>
      <c r="T163" s="86">
        <v>3.92</v>
      </c>
      <c r="U163" s="88">
        <v>0.96719721194265795</v>
      </c>
      <c r="V163" s="89">
        <v>3.09</v>
      </c>
      <c r="W163" s="85">
        <v>18.068408080182301</v>
      </c>
      <c r="X163" s="88"/>
      <c r="Y163" s="85">
        <v>-99.86</v>
      </c>
      <c r="Z163" s="88">
        <v>11.680000000000007</v>
      </c>
      <c r="AA163" s="85">
        <v>2.7</v>
      </c>
      <c r="AB163" s="91">
        <v>2.58</v>
      </c>
      <c r="AC163" s="86">
        <v>0.44</v>
      </c>
      <c r="AD163" s="86">
        <v>0.44</v>
      </c>
      <c r="AE163" s="86">
        <v>8.1199999999999992</v>
      </c>
      <c r="AF163" s="88">
        <v>4.9398002624400004</v>
      </c>
      <c r="AG163" s="85">
        <v>0</v>
      </c>
      <c r="AH163" s="86">
        <v>5.8020209999999999</v>
      </c>
      <c r="AI163" s="88">
        <v>9.1715999999E-2</v>
      </c>
      <c r="AJ163" s="149">
        <v>1</v>
      </c>
      <c r="AK163" s="150">
        <v>0</v>
      </c>
    </row>
    <row r="164" spans="1:37" x14ac:dyDescent="0.2">
      <c r="A164" s="148" t="s">
        <v>663</v>
      </c>
      <c r="B164" s="66" t="s">
        <v>664</v>
      </c>
      <c r="C164" s="67">
        <v>45</v>
      </c>
      <c r="D164" s="84" t="s">
        <v>343</v>
      </c>
      <c r="E164" s="85">
        <v>68.0428967403803</v>
      </c>
      <c r="F164" s="91">
        <v>68.006584601232206</v>
      </c>
      <c r="G164" s="86">
        <v>25.4947528958931</v>
      </c>
      <c r="H164" s="86">
        <v>25.4778072309573</v>
      </c>
      <c r="I164" s="86">
        <v>207.77</v>
      </c>
      <c r="J164" s="86">
        <v>338.05</v>
      </c>
      <c r="K164" s="87">
        <v>0</v>
      </c>
      <c r="L164" s="85">
        <v>0.23000000004000001</v>
      </c>
      <c r="M164" s="86">
        <v>4.1382725489597996E-3</v>
      </c>
      <c r="N164" s="86">
        <v>63.968184925122699</v>
      </c>
      <c r="O164" s="86">
        <v>100</v>
      </c>
      <c r="P164" s="86">
        <v>3.7440000000000002</v>
      </c>
      <c r="Q164" s="88">
        <v>1.3987000000000001</v>
      </c>
      <c r="R164" s="85">
        <v>1.8559762435040799E-2</v>
      </c>
      <c r="S164" s="86">
        <v>0</v>
      </c>
      <c r="T164" s="86">
        <v>4.0199999999999996</v>
      </c>
      <c r="U164" s="88">
        <v>0.961061282786836</v>
      </c>
      <c r="V164" s="89">
        <v>3.77</v>
      </c>
      <c r="W164" s="85">
        <v>23.0704368975146</v>
      </c>
      <c r="X164" s="88"/>
      <c r="Y164" s="85">
        <v>59.28</v>
      </c>
      <c r="Z164" s="88">
        <v>100</v>
      </c>
      <c r="AA164" s="85">
        <v>1.7</v>
      </c>
      <c r="AB164" s="91">
        <v>1.72</v>
      </c>
      <c r="AC164" s="86">
        <v>0.3</v>
      </c>
      <c r="AD164" s="86">
        <v>0.32</v>
      </c>
      <c r="AE164" s="86">
        <v>8.77</v>
      </c>
      <c r="AF164" s="88">
        <v>0.298000007919</v>
      </c>
      <c r="AG164" s="85">
        <v>0</v>
      </c>
      <c r="AH164" s="86">
        <v>1.744553</v>
      </c>
      <c r="AI164" s="88">
        <v>2.2849999997599998E-2</v>
      </c>
      <c r="AJ164" s="149">
        <v>1.01</v>
      </c>
      <c r="AK164" s="150">
        <v>0</v>
      </c>
    </row>
    <row r="165" spans="1:37" x14ac:dyDescent="0.2">
      <c r="A165" s="148" t="s">
        <v>665</v>
      </c>
      <c r="B165" s="66" t="s">
        <v>666</v>
      </c>
      <c r="C165" s="67">
        <v>45</v>
      </c>
      <c r="D165" s="84" t="s">
        <v>343</v>
      </c>
      <c r="E165" s="85">
        <v>64.165543753963206</v>
      </c>
      <c r="F165" s="91">
        <v>64.109067850348794</v>
      </c>
      <c r="G165" s="86">
        <v>22.051363348129399</v>
      </c>
      <c r="H165" s="86">
        <v>22.027584020291702</v>
      </c>
      <c r="I165" s="86">
        <v>391.29</v>
      </c>
      <c r="J165" s="86">
        <v>568.66999999999996</v>
      </c>
      <c r="K165" s="87">
        <v>0</v>
      </c>
      <c r="L165" s="85">
        <v>5.9999999975699998E-2</v>
      </c>
      <c r="M165" s="86">
        <v>1.8331305616847501E-4</v>
      </c>
      <c r="N165" s="86">
        <v>59.801984338571202</v>
      </c>
      <c r="O165" s="86">
        <v>100</v>
      </c>
      <c r="P165" s="86">
        <v>5.7389999999999999</v>
      </c>
      <c r="Q165" s="88">
        <v>1.2</v>
      </c>
      <c r="R165" s="85">
        <v>3.3195020746888002E-2</v>
      </c>
      <c r="S165" s="86">
        <v>0</v>
      </c>
      <c r="T165" s="86">
        <v>2.99</v>
      </c>
      <c r="U165" s="88">
        <v>0.48450380469245402</v>
      </c>
      <c r="V165" s="89">
        <v>3.48</v>
      </c>
      <c r="W165" s="85">
        <v>20.686627899204002</v>
      </c>
      <c r="X165" s="88"/>
      <c r="Y165" s="85">
        <v>-77.039999999999992</v>
      </c>
      <c r="Z165" s="88">
        <v>100</v>
      </c>
      <c r="AA165" s="85">
        <v>2.02</v>
      </c>
      <c r="AB165" s="91">
        <v>2.0699999999999998</v>
      </c>
      <c r="AC165" s="86">
        <v>0.23</v>
      </c>
      <c r="AD165" s="86">
        <v>0.24</v>
      </c>
      <c r="AE165" s="86">
        <v>5.45</v>
      </c>
      <c r="AF165" s="88">
        <v>0.96789997777000003</v>
      </c>
      <c r="AG165" s="85">
        <v>5.3279999964999996E-3</v>
      </c>
      <c r="AH165" s="86">
        <v>3.558694</v>
      </c>
      <c r="AI165" s="88">
        <v>3.9547999973999999E-2</v>
      </c>
      <c r="AJ165" s="149">
        <v>1.02</v>
      </c>
      <c r="AK165" s="150">
        <v>0</v>
      </c>
    </row>
    <row r="166" spans="1:37" x14ac:dyDescent="0.2">
      <c r="A166" s="148" t="s">
        <v>667</v>
      </c>
      <c r="B166" s="66" t="s">
        <v>668</v>
      </c>
      <c r="C166" s="67">
        <v>65</v>
      </c>
      <c r="D166" s="84" t="s">
        <v>343</v>
      </c>
      <c r="E166" s="85">
        <v>44.802697836237698</v>
      </c>
      <c r="F166" s="91">
        <v>41.735587633900003</v>
      </c>
      <c r="G166" s="86">
        <v>25.838496047852999</v>
      </c>
      <c r="H166" s="86">
        <v>25.4417554246651</v>
      </c>
      <c r="I166" s="86">
        <v>198.84</v>
      </c>
      <c r="J166" s="86">
        <v>554.97</v>
      </c>
      <c r="K166" s="87">
        <v>1.7000000000000001E-2</v>
      </c>
      <c r="L166" s="85">
        <v>0.25999999983599997</v>
      </c>
      <c r="M166" s="86">
        <v>6.8461840917363903E-2</v>
      </c>
      <c r="N166" s="86">
        <v>39.1707166129708</v>
      </c>
      <c r="O166" s="86">
        <v>48.0464625131996</v>
      </c>
      <c r="P166" s="86">
        <v>10.416</v>
      </c>
      <c r="Q166" s="88">
        <v>1.6276999999999999</v>
      </c>
      <c r="R166" s="85">
        <v>4.5065344749887298E-2</v>
      </c>
      <c r="S166" s="86">
        <v>0</v>
      </c>
      <c r="T166" s="86">
        <v>2.74</v>
      </c>
      <c r="U166" s="88">
        <v>3.1846064638203102</v>
      </c>
      <c r="V166" s="89">
        <v>3.27</v>
      </c>
      <c r="W166" s="85">
        <v>51.676313147451999</v>
      </c>
      <c r="X166" s="88">
        <v>49.0333333333</v>
      </c>
      <c r="Y166" s="85">
        <v>-25.040000000000006</v>
      </c>
      <c r="Z166" s="88">
        <v>100</v>
      </c>
      <c r="AA166" s="85">
        <v>1.83</v>
      </c>
      <c r="AB166" s="91">
        <v>3.58</v>
      </c>
      <c r="AC166" s="86">
        <v>0.23</v>
      </c>
      <c r="AD166" s="86">
        <v>0.46</v>
      </c>
      <c r="AE166" s="86">
        <v>8.6</v>
      </c>
      <c r="AF166" s="88">
        <v>12.3917999189</v>
      </c>
      <c r="AG166" s="85">
        <v>2.6640000008999998E-3</v>
      </c>
      <c r="AH166" s="86">
        <v>1.9333020000000001</v>
      </c>
      <c r="AI166" s="88">
        <v>1.31020000044E-2</v>
      </c>
      <c r="AJ166" s="149">
        <v>1.08</v>
      </c>
      <c r="AK166" s="150">
        <v>0</v>
      </c>
    </row>
    <row r="167" spans="1:37" x14ac:dyDescent="0.2">
      <c r="A167" s="148" t="s">
        <v>669</v>
      </c>
      <c r="B167" s="66" t="s">
        <v>670</v>
      </c>
      <c r="C167" s="67">
        <v>45</v>
      </c>
      <c r="D167" s="84" t="s">
        <v>343</v>
      </c>
      <c r="E167" s="85">
        <v>24.872007640400199</v>
      </c>
      <c r="F167" s="91">
        <v>24.308371561428501</v>
      </c>
      <c r="G167" s="86">
        <v>14.2537301748837</v>
      </c>
      <c r="H167" s="86">
        <v>14.0423666452694</v>
      </c>
      <c r="I167" s="86">
        <v>847.16</v>
      </c>
      <c r="J167" s="86">
        <v>1605.51</v>
      </c>
      <c r="K167" s="87">
        <v>0</v>
      </c>
      <c r="L167" s="85">
        <v>0.37999999961399999</v>
      </c>
      <c r="M167" s="86">
        <v>8.1288489448702005E-3</v>
      </c>
      <c r="N167" s="86">
        <v>20.771984385376701</v>
      </c>
      <c r="O167" s="86">
        <v>48.7004501234209</v>
      </c>
      <c r="P167" s="86">
        <v>24.169</v>
      </c>
      <c r="Q167" s="88">
        <v>3.2008999999999999</v>
      </c>
      <c r="R167" s="85">
        <v>5.4575222848826599E-2</v>
      </c>
      <c r="S167" s="86">
        <v>0</v>
      </c>
      <c r="T167" s="86">
        <v>7.08</v>
      </c>
      <c r="U167" s="88">
        <v>3.0405035148972099</v>
      </c>
      <c r="V167" s="89">
        <v>2.11</v>
      </c>
      <c r="W167" s="85">
        <v>54.124429366697299</v>
      </c>
      <c r="X167" s="88">
        <v>53.366666666699999</v>
      </c>
      <c r="Y167" s="85">
        <v>-78.06</v>
      </c>
      <c r="Z167" s="88"/>
      <c r="AA167" s="85">
        <v>9.07</v>
      </c>
      <c r="AB167" s="91">
        <v>9.4700000000000006</v>
      </c>
      <c r="AC167" s="86">
        <v>2.1800000000000002</v>
      </c>
      <c r="AD167" s="86">
        <v>2.2000000000000002</v>
      </c>
      <c r="AE167" s="86">
        <v>10.27</v>
      </c>
      <c r="AF167" s="88">
        <v>3.3659999336399999</v>
      </c>
      <c r="AG167" s="85">
        <v>2.1607999975699999E-2</v>
      </c>
      <c r="AH167" s="86">
        <v>6.3885779999999999</v>
      </c>
      <c r="AI167" s="88">
        <v>7.6587999913900001E-2</v>
      </c>
      <c r="AJ167" s="149">
        <v>1.1200000000000001</v>
      </c>
      <c r="AK167" s="150">
        <v>0</v>
      </c>
    </row>
    <row r="168" spans="1:37" x14ac:dyDescent="0.2">
      <c r="A168" s="148" t="s">
        <v>671</v>
      </c>
      <c r="B168" s="66" t="s">
        <v>672</v>
      </c>
      <c r="C168" s="67">
        <v>45</v>
      </c>
      <c r="D168" s="84" t="s">
        <v>343</v>
      </c>
      <c r="E168" s="85">
        <v>48.087884156204296</v>
      </c>
      <c r="F168" s="91">
        <v>47.265655087421997</v>
      </c>
      <c r="G168" s="86">
        <v>24.664946468458801</v>
      </c>
      <c r="H168" s="86">
        <v>24.351074482014901</v>
      </c>
      <c r="I168" s="86">
        <v>417.24</v>
      </c>
      <c r="J168" s="86">
        <v>903.68</v>
      </c>
      <c r="K168" s="87">
        <v>0</v>
      </c>
      <c r="L168" s="85">
        <v>0.37999999956800001</v>
      </c>
      <c r="M168" s="86">
        <v>0.156389807341481</v>
      </c>
      <c r="N168" s="86">
        <v>41.649866946213997</v>
      </c>
      <c r="O168" s="86">
        <v>100</v>
      </c>
      <c r="P168" s="86">
        <v>12.337999999999999</v>
      </c>
      <c r="Q168" s="88">
        <v>2.2892999999999999</v>
      </c>
      <c r="R168" s="85">
        <v>2.5641025641025599E-2</v>
      </c>
      <c r="S168" s="86">
        <v>0</v>
      </c>
      <c r="T168" s="86">
        <v>4.12</v>
      </c>
      <c r="U168" s="88">
        <v>1.60787183239621</v>
      </c>
      <c r="V168" s="89">
        <v>3.35</v>
      </c>
      <c r="W168" s="85">
        <v>55.2654556524245</v>
      </c>
      <c r="X168" s="88">
        <v>56.5</v>
      </c>
      <c r="Y168" s="85">
        <v>-17.079999999999998</v>
      </c>
      <c r="Z168" s="88">
        <v>-100</v>
      </c>
      <c r="AA168" s="85">
        <v>13.79</v>
      </c>
      <c r="AB168" s="91">
        <v>13.63</v>
      </c>
      <c r="AC168" s="86">
        <v>1.96</v>
      </c>
      <c r="AD168" s="86">
        <v>1.95</v>
      </c>
      <c r="AE168" s="86">
        <v>8.92</v>
      </c>
      <c r="AF168" s="88">
        <v>0.76490002783599997</v>
      </c>
      <c r="AG168" s="85">
        <v>3.9959999877999999E-3</v>
      </c>
      <c r="AH168" s="86">
        <v>2.8304749999999999</v>
      </c>
      <c r="AI168" s="88">
        <v>2.2415999931600001E-2</v>
      </c>
      <c r="AJ168" s="149">
        <v>1.0900000000000001</v>
      </c>
      <c r="AK168" s="150">
        <v>0</v>
      </c>
    </row>
    <row r="169" spans="1:37" x14ac:dyDescent="0.2">
      <c r="A169" s="148" t="s">
        <v>673</v>
      </c>
      <c r="B169" s="66" t="s">
        <v>674</v>
      </c>
      <c r="C169" s="67">
        <v>45</v>
      </c>
      <c r="D169" s="84" t="s">
        <v>343</v>
      </c>
      <c r="E169" s="85">
        <v>74.969338334691102</v>
      </c>
      <c r="F169" s="91">
        <v>74.844005980143805</v>
      </c>
      <c r="G169" s="86">
        <v>28.381511687242099</v>
      </c>
      <c r="H169" s="86">
        <v>28.320635972176198</v>
      </c>
      <c r="I169" s="86">
        <v>211.2</v>
      </c>
      <c r="J169" s="86">
        <v>314.58</v>
      </c>
      <c r="K169" s="87">
        <v>0</v>
      </c>
      <c r="L169" s="85">
        <v>0.230000000166</v>
      </c>
      <c r="M169" s="86">
        <v>0.20858388646742501</v>
      </c>
      <c r="N169" s="86">
        <v>73.215162155019399</v>
      </c>
      <c r="O169" s="86">
        <v>100</v>
      </c>
      <c r="P169" s="86">
        <v>5.64</v>
      </c>
      <c r="Q169" s="88">
        <v>2.4767999999999999</v>
      </c>
      <c r="R169" s="85">
        <v>3.41763499658237E-2</v>
      </c>
      <c r="S169" s="86">
        <v>0</v>
      </c>
      <c r="T169" s="86">
        <v>2.81</v>
      </c>
      <c r="U169" s="88">
        <v>0.707232572088485</v>
      </c>
      <c r="V169" s="89">
        <v>4.1100000000000003</v>
      </c>
      <c r="W169" s="85">
        <v>55.755773032146102</v>
      </c>
      <c r="X169" s="88">
        <v>58.7</v>
      </c>
      <c r="Y169" s="85">
        <v>-80.64</v>
      </c>
      <c r="Z169" s="88"/>
      <c r="AA169" s="85">
        <v>4.3099999999999996</v>
      </c>
      <c r="AB169" s="91">
        <v>4.3600000000000003</v>
      </c>
      <c r="AC169" s="86">
        <v>0.55000000000000004</v>
      </c>
      <c r="AD169" s="86">
        <v>0.55000000000000004</v>
      </c>
      <c r="AE169" s="86">
        <v>4.3899999999999997</v>
      </c>
      <c r="AF169" s="88">
        <v>63.290699050800001</v>
      </c>
      <c r="AG169" s="85">
        <v>1.9684000028000002E-2</v>
      </c>
      <c r="AH169" s="86">
        <v>2.1283059999999998</v>
      </c>
      <c r="AI169" s="88">
        <v>2.05480000292E-2</v>
      </c>
      <c r="AJ169" s="149">
        <v>1.04</v>
      </c>
      <c r="AK169" s="150">
        <v>0</v>
      </c>
    </row>
    <row r="170" spans="1:37" x14ac:dyDescent="0.2">
      <c r="A170" s="148" t="s">
        <v>675</v>
      </c>
      <c r="B170" s="66" t="s">
        <v>676</v>
      </c>
      <c r="C170" s="67">
        <v>45</v>
      </c>
      <c r="D170" s="84" t="s">
        <v>343</v>
      </c>
      <c r="E170" s="85">
        <v>85.225087777963594</v>
      </c>
      <c r="F170" s="91">
        <v>85.042217020565104</v>
      </c>
      <c r="G170" s="86">
        <v>34.820682160173902</v>
      </c>
      <c r="H170" s="86">
        <v>34.725589366326702</v>
      </c>
      <c r="I170" s="86">
        <v>34.17</v>
      </c>
      <c r="J170" s="86">
        <v>46.66</v>
      </c>
      <c r="K170" s="87">
        <v>0</v>
      </c>
      <c r="L170" s="85">
        <v>0.200000000032</v>
      </c>
      <c r="M170" s="86">
        <v>5.6491503627288601E-2</v>
      </c>
      <c r="N170" s="86">
        <v>82.582582582582603</v>
      </c>
      <c r="O170" s="86">
        <v>37.332620963702503</v>
      </c>
      <c r="P170" s="86">
        <v>2.2490000000000001</v>
      </c>
      <c r="Q170" s="88">
        <v>0.83599999999999997</v>
      </c>
      <c r="R170" s="85">
        <v>1.6273393002440999E-2</v>
      </c>
      <c r="S170" s="86">
        <v>0</v>
      </c>
      <c r="T170" s="86">
        <v>1.51</v>
      </c>
      <c r="U170" s="88">
        <v>0.63012038120715597</v>
      </c>
      <c r="V170" s="89">
        <v>4.33</v>
      </c>
      <c r="W170" s="85">
        <v>56.922301246923404</v>
      </c>
      <c r="X170" s="88">
        <v>55.6</v>
      </c>
      <c r="Y170" s="85">
        <v>-100</v>
      </c>
      <c r="Z170" s="88"/>
      <c r="AA170" s="85">
        <v>0.46</v>
      </c>
      <c r="AB170" s="91">
        <v>0.69</v>
      </c>
      <c r="AC170" s="86">
        <v>0.04</v>
      </c>
      <c r="AD170" s="86">
        <v>0.16</v>
      </c>
      <c r="AE170" s="86">
        <v>1.86</v>
      </c>
      <c r="AF170" s="88">
        <v>72.275100719500003</v>
      </c>
      <c r="AG170" s="85">
        <v>0</v>
      </c>
      <c r="AH170" s="86">
        <v>0.26318200000000003</v>
      </c>
      <c r="AI170" s="88">
        <v>1.06959999978E-2</v>
      </c>
      <c r="AJ170" s="149">
        <v>1.03</v>
      </c>
      <c r="AK170" s="150">
        <v>0</v>
      </c>
    </row>
    <row r="171" spans="1:37" x14ac:dyDescent="0.2">
      <c r="A171" s="148" t="s">
        <v>677</v>
      </c>
      <c r="B171" s="66" t="s">
        <v>678</v>
      </c>
      <c r="C171" s="67">
        <v>45</v>
      </c>
      <c r="D171" s="84" t="s">
        <v>343</v>
      </c>
      <c r="E171" s="85">
        <v>84.768973835590998</v>
      </c>
      <c r="F171" s="91">
        <v>84.683614770829493</v>
      </c>
      <c r="G171" s="86">
        <v>47.969938764149198</v>
      </c>
      <c r="H171" s="86">
        <v>47.912414177027301</v>
      </c>
      <c r="I171" s="86">
        <v>0.81</v>
      </c>
      <c r="J171" s="86">
        <v>38.93</v>
      </c>
      <c r="K171" s="87">
        <v>0</v>
      </c>
      <c r="L171" s="85">
        <v>0.33999999956799998</v>
      </c>
      <c r="M171" s="86">
        <v>0.64801126896780803</v>
      </c>
      <c r="N171" s="86">
        <v>85.113153473663402</v>
      </c>
      <c r="O171" s="86">
        <v>39.992041384799002</v>
      </c>
      <c r="P171" s="86">
        <v>1.952</v>
      </c>
      <c r="Q171" s="88">
        <v>1.3196000000000001</v>
      </c>
      <c r="R171" s="85">
        <v>2.72479564032698E-2</v>
      </c>
      <c r="S171" s="86">
        <v>0</v>
      </c>
      <c r="T171" s="86">
        <v>1.37</v>
      </c>
      <c r="U171" s="88">
        <v>0.43236221933568397</v>
      </c>
      <c r="V171" s="89">
        <v>4.17</v>
      </c>
      <c r="W171" s="85"/>
      <c r="X171" s="88"/>
      <c r="Y171" s="85">
        <v>100</v>
      </c>
      <c r="Z171" s="88">
        <v>100</v>
      </c>
      <c r="AA171" s="85">
        <v>0.64</v>
      </c>
      <c r="AB171" s="91">
        <v>0.68</v>
      </c>
      <c r="AC171" s="86">
        <v>0.17</v>
      </c>
      <c r="AD171" s="86">
        <v>0.17</v>
      </c>
      <c r="AE171" s="86">
        <v>0.19</v>
      </c>
      <c r="AF171" s="88">
        <v>99.999999872999993</v>
      </c>
      <c r="AG171" s="85">
        <v>4.5119999950300003E-3</v>
      </c>
      <c r="AH171" s="86">
        <v>0.114523</v>
      </c>
      <c r="AI171" s="88">
        <v>0</v>
      </c>
      <c r="AJ171" s="149">
        <v>1.03</v>
      </c>
      <c r="AK171" s="150">
        <v>0</v>
      </c>
    </row>
    <row r="172" spans="1:37" x14ac:dyDescent="0.2">
      <c r="A172" s="148" t="s">
        <v>679</v>
      </c>
      <c r="B172" s="66" t="s">
        <v>680</v>
      </c>
      <c r="C172" s="67">
        <v>45</v>
      </c>
      <c r="D172" s="84" t="s">
        <v>343</v>
      </c>
      <c r="E172" s="85">
        <v>74.308352343669299</v>
      </c>
      <c r="F172" s="91">
        <v>73.217487631546803</v>
      </c>
      <c r="G172" s="86">
        <v>30.5338853371636</v>
      </c>
      <c r="H172" s="86">
        <v>30.185597206184699</v>
      </c>
      <c r="I172" s="86">
        <v>116.59</v>
      </c>
      <c r="J172" s="86">
        <v>228.08</v>
      </c>
      <c r="K172" s="87">
        <v>1.04E-2</v>
      </c>
      <c r="L172" s="85">
        <v>1.4799999989899999</v>
      </c>
      <c r="M172" s="86">
        <v>2.6852187412698199E-3</v>
      </c>
      <c r="N172" s="86">
        <v>68.212428036362596</v>
      </c>
      <c r="O172" s="86">
        <v>31.190897377099301</v>
      </c>
      <c r="P172" s="86">
        <v>2.7469999999999999</v>
      </c>
      <c r="Q172" s="88">
        <v>1.2934000000000001</v>
      </c>
      <c r="R172" s="85">
        <v>1.24347177319075E-2</v>
      </c>
      <c r="S172" s="86">
        <v>0.3</v>
      </c>
      <c r="T172" s="86">
        <v>1.84</v>
      </c>
      <c r="U172" s="88">
        <v>0.36518620741449997</v>
      </c>
      <c r="V172" s="89">
        <v>3.89</v>
      </c>
      <c r="W172" s="85">
        <v>39.2237429302889</v>
      </c>
      <c r="X172" s="88"/>
      <c r="Y172" s="85">
        <v>-3.1400000000000006</v>
      </c>
      <c r="Z172" s="88">
        <v>100</v>
      </c>
      <c r="AA172" s="85">
        <v>1.63</v>
      </c>
      <c r="AB172" s="91">
        <v>2.11</v>
      </c>
      <c r="AC172" s="86">
        <v>0.31</v>
      </c>
      <c r="AD172" s="86">
        <v>0.41</v>
      </c>
      <c r="AE172" s="86">
        <v>3.81</v>
      </c>
      <c r="AF172" s="88">
        <v>40.290901156499999</v>
      </c>
      <c r="AG172" s="85">
        <v>7.7550000051300003E-3</v>
      </c>
      <c r="AH172" s="86">
        <v>1.50485</v>
      </c>
      <c r="AI172" s="88">
        <v>0.12690600008399999</v>
      </c>
      <c r="AJ172" s="149">
        <v>1.03</v>
      </c>
      <c r="AK172" s="150">
        <v>0</v>
      </c>
    </row>
    <row r="173" spans="1:37" x14ac:dyDescent="0.2">
      <c r="A173" s="148" t="s">
        <v>681</v>
      </c>
      <c r="B173" s="66" t="s">
        <v>682</v>
      </c>
      <c r="C173" s="67">
        <v>65</v>
      </c>
      <c r="D173" s="84" t="s">
        <v>343</v>
      </c>
      <c r="E173" s="85">
        <v>51.350907358529803</v>
      </c>
      <c r="F173" s="91">
        <v>51.136251629083702</v>
      </c>
      <c r="G173" s="86">
        <v>21.529093517616001</v>
      </c>
      <c r="H173" s="86">
        <v>21.461192215444299</v>
      </c>
      <c r="I173" s="86">
        <v>365.74</v>
      </c>
      <c r="J173" s="86">
        <v>674.36</v>
      </c>
      <c r="K173" s="87">
        <v>0</v>
      </c>
      <c r="L173" s="85">
        <v>0.79000000025999995</v>
      </c>
      <c r="M173" s="86">
        <v>9.5611447683908696E-2</v>
      </c>
      <c r="N173" s="86">
        <v>49.369362482800803</v>
      </c>
      <c r="O173" s="86">
        <v>35.108777194298597</v>
      </c>
      <c r="P173" s="86">
        <v>9.3559999999999999</v>
      </c>
      <c r="Q173" s="88">
        <v>1.1073999999999999</v>
      </c>
      <c r="R173" s="85">
        <v>1.6998130205677399E-2</v>
      </c>
      <c r="S173" s="86">
        <v>0</v>
      </c>
      <c r="T173" s="86">
        <v>2.81</v>
      </c>
      <c r="U173" s="88">
        <v>1.37664414241751</v>
      </c>
      <c r="V173" s="89">
        <v>3.57</v>
      </c>
      <c r="W173" s="85">
        <v>58.141491780425198</v>
      </c>
      <c r="X173" s="88">
        <v>62.8</v>
      </c>
      <c r="Y173" s="85">
        <v>-35.900000000000006</v>
      </c>
      <c r="Z173" s="88"/>
      <c r="AA173" s="85">
        <v>5.68</v>
      </c>
      <c r="AB173" s="91">
        <v>5.57</v>
      </c>
      <c r="AC173" s="86">
        <v>0.89</v>
      </c>
      <c r="AD173" s="86">
        <v>0.81</v>
      </c>
      <c r="AE173" s="86">
        <v>7.2</v>
      </c>
      <c r="AF173" s="88">
        <v>3.9116001142000001</v>
      </c>
      <c r="AG173" s="85">
        <v>2.7730000017399999E-3</v>
      </c>
      <c r="AH173" s="86">
        <v>3.3594930000000001</v>
      </c>
      <c r="AI173" s="88">
        <v>0.43929000027499998</v>
      </c>
      <c r="AJ173" s="149">
        <v>1.07</v>
      </c>
      <c r="AK173" s="150">
        <v>0</v>
      </c>
    </row>
    <row r="174" spans="1:37" x14ac:dyDescent="0.2">
      <c r="A174" s="148" t="s">
        <v>683</v>
      </c>
      <c r="B174" s="66" t="s">
        <v>684</v>
      </c>
      <c r="C174" s="67">
        <v>65</v>
      </c>
      <c r="D174" s="84" t="s">
        <v>343</v>
      </c>
      <c r="E174" s="85">
        <v>75.133698057536293</v>
      </c>
      <c r="F174" s="91">
        <v>74.296164248832099</v>
      </c>
      <c r="G174" s="86">
        <v>30.165047946889601</v>
      </c>
      <c r="H174" s="86">
        <v>29.9791000737644</v>
      </c>
      <c r="I174" s="86">
        <v>68.010000000000005</v>
      </c>
      <c r="J174" s="86">
        <v>135.66999999999999</v>
      </c>
      <c r="K174" s="87">
        <v>0</v>
      </c>
      <c r="L174" s="85">
        <v>1.31999999926</v>
      </c>
      <c r="M174" s="86">
        <v>0</v>
      </c>
      <c r="N174" s="86">
        <v>69.2920455101941</v>
      </c>
      <c r="O174" s="86">
        <v>35.709500200991599</v>
      </c>
      <c r="P174" s="86">
        <v>2.7869999999999999</v>
      </c>
      <c r="Q174" s="88">
        <v>0.51229999999999998</v>
      </c>
      <c r="R174" s="85">
        <v>0</v>
      </c>
      <c r="S174" s="86">
        <v>0.2</v>
      </c>
      <c r="T174" s="86">
        <v>1.52</v>
      </c>
      <c r="U174" s="88">
        <v>0.60087287927219102</v>
      </c>
      <c r="V174" s="89">
        <v>4.2300000000000004</v>
      </c>
      <c r="W174" s="85">
        <v>63.420229061064802</v>
      </c>
      <c r="X174" s="88">
        <v>61.4666666667</v>
      </c>
      <c r="Y174" s="85">
        <v>21.42</v>
      </c>
      <c r="Z174" s="88"/>
      <c r="AA174" s="85">
        <v>1.49</v>
      </c>
      <c r="AB174" s="91">
        <v>2.35</v>
      </c>
      <c r="AC174" s="86">
        <v>0.28999999999999998</v>
      </c>
      <c r="AD174" s="86">
        <v>0.41</v>
      </c>
      <c r="AE174" s="86">
        <v>1.37</v>
      </c>
      <c r="AF174" s="88">
        <v>1.1870000355799999</v>
      </c>
      <c r="AG174" s="85">
        <v>1.1280000013500001E-3</v>
      </c>
      <c r="AH174" s="86">
        <v>0.51373400000000002</v>
      </c>
      <c r="AI174" s="88">
        <v>0.13666800016399999</v>
      </c>
      <c r="AJ174" s="149">
        <v>1.02</v>
      </c>
      <c r="AK174" s="150">
        <v>0</v>
      </c>
    </row>
    <row r="175" spans="1:37" x14ac:dyDescent="0.2">
      <c r="A175" s="148" t="s">
        <v>685</v>
      </c>
      <c r="B175" s="66" t="s">
        <v>686</v>
      </c>
      <c r="C175" s="67">
        <v>45</v>
      </c>
      <c r="D175" s="84" t="s">
        <v>343</v>
      </c>
      <c r="E175" s="85">
        <v>66.786012514155601</v>
      </c>
      <c r="F175" s="91">
        <v>66.243808695851101</v>
      </c>
      <c r="G175" s="86">
        <v>23.478340444515599</v>
      </c>
      <c r="H175" s="86">
        <v>23.288454719117802</v>
      </c>
      <c r="I175" s="86">
        <v>48.21</v>
      </c>
      <c r="J175" s="86">
        <v>66.89</v>
      </c>
      <c r="K175" s="87">
        <v>0</v>
      </c>
      <c r="L175" s="85">
        <v>3.2500000043299999</v>
      </c>
      <c r="M175" s="86">
        <v>0.19883852869017199</v>
      </c>
      <c r="N175" s="86">
        <v>59.985206232168203</v>
      </c>
      <c r="O175" s="86">
        <v>18.2039463462634</v>
      </c>
      <c r="P175" s="86">
        <v>0.59799999999999998</v>
      </c>
      <c r="Q175" s="88">
        <v>0.63549999999999995</v>
      </c>
      <c r="R175" s="85">
        <v>3.5803795202291398E-2</v>
      </c>
      <c r="S175" s="86">
        <v>0.8</v>
      </c>
      <c r="T175" s="86">
        <v>1.17</v>
      </c>
      <c r="U175" s="88">
        <v>1.98350510746846</v>
      </c>
      <c r="V175" s="89">
        <v>4.03</v>
      </c>
      <c r="W175" s="85"/>
      <c r="X175" s="88"/>
      <c r="Y175" s="85">
        <v>-35.700000000000003</v>
      </c>
      <c r="Z175" s="88">
        <v>100</v>
      </c>
      <c r="AA175" s="85">
        <v>0.83</v>
      </c>
      <c r="AB175" s="91">
        <v>1.44</v>
      </c>
      <c r="AC175" s="86">
        <v>0</v>
      </c>
      <c r="AD175" s="86">
        <v>0.2</v>
      </c>
      <c r="AE175" s="86">
        <v>1.1200000000000001</v>
      </c>
      <c r="AF175" s="88">
        <v>3.7040000011199998</v>
      </c>
      <c r="AG175" s="85">
        <v>3.4779999999100001E-3</v>
      </c>
      <c r="AH175" s="86">
        <v>0.36880099999999999</v>
      </c>
      <c r="AI175" s="88">
        <v>0.117143999997</v>
      </c>
      <c r="AJ175" s="149">
        <v>1.03</v>
      </c>
      <c r="AK175" s="150">
        <v>0</v>
      </c>
    </row>
    <row r="176" spans="1:37" x14ac:dyDescent="0.2">
      <c r="A176" s="148" t="s">
        <v>687</v>
      </c>
      <c r="B176" s="66" t="s">
        <v>688</v>
      </c>
      <c r="C176" s="67">
        <v>65</v>
      </c>
      <c r="D176" s="84" t="s">
        <v>343</v>
      </c>
      <c r="E176" s="85">
        <v>72.497698019316999</v>
      </c>
      <c r="F176" s="91">
        <v>71.569069216151107</v>
      </c>
      <c r="G176" s="86">
        <v>35.377035048880401</v>
      </c>
      <c r="H176" s="86">
        <v>35.246752737887697</v>
      </c>
      <c r="I176" s="86">
        <v>49.5</v>
      </c>
      <c r="J176" s="86">
        <v>75.61</v>
      </c>
      <c r="K176" s="87">
        <v>0</v>
      </c>
      <c r="L176" s="85">
        <v>1.96999999777</v>
      </c>
      <c r="M176" s="86">
        <v>6.0169551122467397E-3</v>
      </c>
      <c r="N176" s="86">
        <v>70.561178562803306</v>
      </c>
      <c r="O176" s="86">
        <v>39.613249090560998</v>
      </c>
      <c r="P176" s="86">
        <v>2.2989999999999999</v>
      </c>
      <c r="Q176" s="88">
        <v>0.95779999999999998</v>
      </c>
      <c r="R176" s="85">
        <v>2.1659085986571399E-2</v>
      </c>
      <c r="S176" s="86">
        <v>0.3</v>
      </c>
      <c r="T176" s="86">
        <v>1.27</v>
      </c>
      <c r="U176" s="88">
        <v>2.3225515741629601</v>
      </c>
      <c r="V176" s="89">
        <v>4.62</v>
      </c>
      <c r="W176" s="85">
        <v>58.101745895662603</v>
      </c>
      <c r="X176" s="88">
        <v>59.4666666667</v>
      </c>
      <c r="Y176" s="85">
        <v>-63.04</v>
      </c>
      <c r="Z176" s="88"/>
      <c r="AA176" s="85">
        <v>0.93</v>
      </c>
      <c r="AB176" s="91">
        <v>0.93</v>
      </c>
      <c r="AC176" s="86">
        <v>0.2</v>
      </c>
      <c r="AD176" s="86">
        <v>0.23</v>
      </c>
      <c r="AE176" s="86">
        <v>1.44</v>
      </c>
      <c r="AF176" s="88">
        <v>1.25040006496</v>
      </c>
      <c r="AG176" s="85">
        <v>3.2899999954899999E-3</v>
      </c>
      <c r="AH176" s="86">
        <v>0.41910199999999997</v>
      </c>
      <c r="AI176" s="88">
        <v>9.4902999870000004E-2</v>
      </c>
      <c r="AJ176" s="149">
        <v>1.04</v>
      </c>
      <c r="AK176" s="150">
        <v>0</v>
      </c>
    </row>
    <row r="177" spans="1:37" x14ac:dyDescent="0.2">
      <c r="A177" s="148" t="s">
        <v>689</v>
      </c>
      <c r="B177" s="66" t="s">
        <v>690</v>
      </c>
      <c r="C177" s="67">
        <v>65</v>
      </c>
      <c r="D177" s="84" t="s">
        <v>343</v>
      </c>
      <c r="E177" s="85">
        <v>70.572243715177706</v>
      </c>
      <c r="F177" s="91">
        <v>70.549837931498004</v>
      </c>
      <c r="G177" s="86">
        <v>34.7917008977251</v>
      </c>
      <c r="H177" s="86">
        <v>34.779751146429298</v>
      </c>
      <c r="I177" s="86">
        <v>54.45</v>
      </c>
      <c r="J177" s="86">
        <v>92.92</v>
      </c>
      <c r="K177" s="87">
        <v>0</v>
      </c>
      <c r="L177" s="85">
        <v>2.2200000004399998</v>
      </c>
      <c r="M177" s="86">
        <v>2.3226489303537902E-3</v>
      </c>
      <c r="N177" s="86">
        <v>67.9067424039266</v>
      </c>
      <c r="O177" s="86">
        <v>45.887412641118203</v>
      </c>
      <c r="P177" s="86">
        <v>1.637</v>
      </c>
      <c r="Q177" s="88">
        <v>0.59750000000000003</v>
      </c>
      <c r="R177" s="85">
        <v>1.2277470841006799E-2</v>
      </c>
      <c r="S177" s="86">
        <v>0</v>
      </c>
      <c r="T177" s="86">
        <v>1.84</v>
      </c>
      <c r="U177" s="88">
        <v>1.9358597099197901</v>
      </c>
      <c r="V177" s="89">
        <v>4.5999999999999996</v>
      </c>
      <c r="W177" s="85">
        <v>56.5588246882824</v>
      </c>
      <c r="X177" s="88">
        <v>51.666666666700003</v>
      </c>
      <c r="Y177" s="85">
        <v>-1.3199999999999932</v>
      </c>
      <c r="Z177" s="88">
        <v>-6.1200000000000045</v>
      </c>
      <c r="AA177" s="85">
        <v>0.33</v>
      </c>
      <c r="AB177" s="91">
        <v>0.34</v>
      </c>
      <c r="AC177" s="86">
        <v>0.16</v>
      </c>
      <c r="AD177" s="86">
        <v>0.17</v>
      </c>
      <c r="AE177" s="86">
        <v>0.3</v>
      </c>
      <c r="AF177" s="88">
        <v>5.3161997805599999</v>
      </c>
      <c r="AG177" s="85">
        <v>0</v>
      </c>
      <c r="AH177" s="86">
        <v>0.70915799999999996</v>
      </c>
      <c r="AI177" s="88">
        <v>0.12680999995299999</v>
      </c>
      <c r="AJ177" s="149">
        <v>1.05</v>
      </c>
      <c r="AK177" s="150">
        <v>0</v>
      </c>
    </row>
    <row r="178" spans="1:37" x14ac:dyDescent="0.2">
      <c r="A178" s="148" t="s">
        <v>691</v>
      </c>
      <c r="B178" s="66" t="s">
        <v>692</v>
      </c>
      <c r="C178" s="67">
        <v>65</v>
      </c>
      <c r="D178" s="84" t="s">
        <v>343</v>
      </c>
      <c r="E178" s="85">
        <v>63.517783709689098</v>
      </c>
      <c r="F178" s="91">
        <v>63.382151359930702</v>
      </c>
      <c r="G178" s="86">
        <v>34.061034557391203</v>
      </c>
      <c r="H178" s="86">
        <v>33.968689127768599</v>
      </c>
      <c r="I178" s="86">
        <v>60.39</v>
      </c>
      <c r="J178" s="86">
        <v>85.24</v>
      </c>
      <c r="K178" s="87">
        <v>0</v>
      </c>
      <c r="L178" s="85">
        <v>3.6799999942900001</v>
      </c>
      <c r="M178" s="86">
        <v>0</v>
      </c>
      <c r="N178" s="86">
        <v>63.331453346963201</v>
      </c>
      <c r="O178" s="86">
        <v>40.895490489420801</v>
      </c>
      <c r="P178" s="86">
        <v>1.2889999999999999</v>
      </c>
      <c r="Q178" s="88">
        <v>0.3206</v>
      </c>
      <c r="R178" s="85">
        <v>0</v>
      </c>
      <c r="S178" s="86">
        <v>0</v>
      </c>
      <c r="T178" s="86">
        <v>2.1</v>
      </c>
      <c r="U178" s="88">
        <v>3.3662794892143402</v>
      </c>
      <c r="V178" s="89">
        <v>4.53</v>
      </c>
      <c r="W178" s="85">
        <v>53.877103280721201</v>
      </c>
      <c r="X178" s="88"/>
      <c r="Y178" s="85">
        <v>35.919999999999987</v>
      </c>
      <c r="Z178" s="88">
        <v>-78.58</v>
      </c>
      <c r="AA178" s="85">
        <v>0.25</v>
      </c>
      <c r="AB178" s="91">
        <v>0.39</v>
      </c>
      <c r="AC178" s="86">
        <v>0.02</v>
      </c>
      <c r="AD178" s="86">
        <v>0.1</v>
      </c>
      <c r="AE178" s="86">
        <v>0.09</v>
      </c>
      <c r="AF178" s="88">
        <v>4.4096999099899996</v>
      </c>
      <c r="AG178" s="85">
        <v>2.0304000022100002E-2</v>
      </c>
      <c r="AH178" s="86">
        <v>0.30320000000000003</v>
      </c>
      <c r="AI178" s="88">
        <v>2.8996000031500001E-2</v>
      </c>
      <c r="AJ178" s="149">
        <v>1.1399999999999999</v>
      </c>
      <c r="AK178" s="150">
        <v>0</v>
      </c>
    </row>
    <row r="179" spans="1:37" x14ac:dyDescent="0.2">
      <c r="A179" s="148" t="s">
        <v>693</v>
      </c>
      <c r="B179" s="66" t="s">
        <v>694</v>
      </c>
      <c r="C179" s="67">
        <v>65</v>
      </c>
      <c r="D179" s="84" t="s">
        <v>343</v>
      </c>
      <c r="E179" s="85">
        <v>67.492107340173604</v>
      </c>
      <c r="F179" s="91">
        <v>67.362618389897406</v>
      </c>
      <c r="G179" s="86">
        <v>41.9877170481452</v>
      </c>
      <c r="H179" s="86">
        <v>41.8952249408051</v>
      </c>
      <c r="I179" s="86">
        <v>63.68</v>
      </c>
      <c r="J179" s="86">
        <v>53.02</v>
      </c>
      <c r="K179" s="87">
        <v>0</v>
      </c>
      <c r="L179" s="85">
        <v>2.4700000072299999</v>
      </c>
      <c r="M179" s="86">
        <v>1.2141422512373099E-2</v>
      </c>
      <c r="N179" s="86">
        <v>61.790414252164403</v>
      </c>
      <c r="O179" s="86">
        <v>22.753436717004099</v>
      </c>
      <c r="P179" s="86">
        <v>0.92100000000000004</v>
      </c>
      <c r="Q179" s="88">
        <v>1.3566</v>
      </c>
      <c r="R179" s="85">
        <v>1.43802128271498E-2</v>
      </c>
      <c r="S179" s="86">
        <v>0</v>
      </c>
      <c r="T179" s="86">
        <v>3.1</v>
      </c>
      <c r="U179" s="88">
        <v>3.7662786108918702</v>
      </c>
      <c r="V179" s="89">
        <v>4.8</v>
      </c>
      <c r="W179" s="85">
        <v>47.139873341825997</v>
      </c>
      <c r="X179" s="88">
        <v>44.366666666699999</v>
      </c>
      <c r="Y179" s="85">
        <v>-99.78</v>
      </c>
      <c r="Z179" s="88">
        <v>-100</v>
      </c>
      <c r="AA179" s="85">
        <v>0</v>
      </c>
      <c r="AB179" s="91">
        <v>0.04</v>
      </c>
      <c r="AC179" s="86">
        <v>0.01</v>
      </c>
      <c r="AD179" s="86">
        <v>0.06</v>
      </c>
      <c r="AE179" s="86">
        <v>0.04</v>
      </c>
      <c r="AF179" s="88">
        <v>0</v>
      </c>
      <c r="AG179" s="85">
        <v>2.15999999885E-4</v>
      </c>
      <c r="AH179" s="86">
        <v>0.24071699999999999</v>
      </c>
      <c r="AI179" s="88">
        <v>8.6769999953699994E-3</v>
      </c>
      <c r="AJ179" s="149">
        <v>1.25</v>
      </c>
      <c r="AK179" s="150">
        <v>0</v>
      </c>
    </row>
    <row r="180" spans="1:37" x14ac:dyDescent="0.2">
      <c r="A180" s="148" t="s">
        <v>695</v>
      </c>
      <c r="B180" s="66" t="s">
        <v>696</v>
      </c>
      <c r="C180" s="67">
        <v>63</v>
      </c>
      <c r="D180" s="84" t="s">
        <v>343</v>
      </c>
      <c r="E180" s="85">
        <v>60.323768486648397</v>
      </c>
      <c r="F180" s="91">
        <v>60.036222243204001</v>
      </c>
      <c r="G180" s="86">
        <v>38.426478288112797</v>
      </c>
      <c r="H180" s="86">
        <v>38.196441293357303</v>
      </c>
      <c r="I180" s="86">
        <v>66.180000000000007</v>
      </c>
      <c r="J180" s="86">
        <v>53.71</v>
      </c>
      <c r="K180" s="87">
        <v>0</v>
      </c>
      <c r="L180" s="85">
        <v>3.7199999956599998</v>
      </c>
      <c r="M180" s="86">
        <v>1.7947331627714901E-2</v>
      </c>
      <c r="N180" s="86">
        <v>66.330455131469193</v>
      </c>
      <c r="O180" s="86">
        <v>37.791579745875197</v>
      </c>
      <c r="P180" s="86">
        <v>1.304</v>
      </c>
      <c r="Q180" s="88">
        <v>1.0205</v>
      </c>
      <c r="R180" s="85">
        <v>3.9973351099267203E-2</v>
      </c>
      <c r="S180" s="86">
        <v>0</v>
      </c>
      <c r="T180" s="86">
        <v>2.54</v>
      </c>
      <c r="U180" s="88">
        <v>4.9080281194475699</v>
      </c>
      <c r="V180" s="89">
        <v>4.79</v>
      </c>
      <c r="W180" s="85">
        <v>43.506869285075503</v>
      </c>
      <c r="X180" s="88"/>
      <c r="Y180" s="85">
        <v>-83.22</v>
      </c>
      <c r="Z180" s="88">
        <v>-100</v>
      </c>
      <c r="AA180" s="85">
        <v>0</v>
      </c>
      <c r="AB180" s="91">
        <v>0.1</v>
      </c>
      <c r="AC180" s="86">
        <v>0</v>
      </c>
      <c r="AD180" s="86">
        <v>0.03</v>
      </c>
      <c r="AE180" s="86">
        <v>0</v>
      </c>
      <c r="AF180" s="88">
        <v>10.8389997346</v>
      </c>
      <c r="AG180" s="85">
        <v>3.8177996006799997E-2</v>
      </c>
      <c r="AH180" s="86">
        <v>0.289213</v>
      </c>
      <c r="AI180" s="88">
        <v>5.3039994423700002E-3</v>
      </c>
      <c r="AJ180" s="149">
        <v>1.18</v>
      </c>
      <c r="AK180" s="150">
        <v>0</v>
      </c>
    </row>
    <row r="181" spans="1:37" x14ac:dyDescent="0.2">
      <c r="A181" s="148" t="s">
        <v>697</v>
      </c>
      <c r="B181" s="66" t="s">
        <v>698</v>
      </c>
      <c r="C181" s="67">
        <v>65</v>
      </c>
      <c r="D181" s="84" t="s">
        <v>343</v>
      </c>
      <c r="E181" s="85">
        <v>54.941810684366601</v>
      </c>
      <c r="F181" s="91">
        <v>54.932905903869496</v>
      </c>
      <c r="G181" s="86">
        <v>30.1885758516053</v>
      </c>
      <c r="H181" s="86">
        <v>30.185835919144601</v>
      </c>
      <c r="I181" s="86">
        <v>14.11</v>
      </c>
      <c r="J181" s="86">
        <v>20.02</v>
      </c>
      <c r="K181" s="87">
        <v>0</v>
      </c>
      <c r="L181" s="85">
        <v>0.70000000045400002</v>
      </c>
      <c r="M181" s="86">
        <v>2.61823824264408E-2</v>
      </c>
      <c r="N181" s="86">
        <v>53.342473629508397</v>
      </c>
      <c r="O181" s="86">
        <v>47.9423674545626</v>
      </c>
      <c r="P181" s="86">
        <v>0.42299999999999999</v>
      </c>
      <c r="Q181" s="88">
        <v>0.29680000000000001</v>
      </c>
      <c r="R181" s="85">
        <v>4.2118563756975903E-2</v>
      </c>
      <c r="S181" s="86">
        <v>0</v>
      </c>
      <c r="T181" s="86">
        <v>1.33</v>
      </c>
      <c r="U181" s="88">
        <v>2.8084307721814699</v>
      </c>
      <c r="V181" s="89">
        <v>4.7</v>
      </c>
      <c r="W181" s="85">
        <v>41.5218972181761</v>
      </c>
      <c r="X181" s="88">
        <v>41.1</v>
      </c>
      <c r="Y181" s="85">
        <v>-66.539999999999992</v>
      </c>
      <c r="Z181" s="88">
        <v>-100</v>
      </c>
      <c r="AA181" s="85">
        <v>0.13</v>
      </c>
      <c r="AB181" s="91">
        <v>0.14000000000000001</v>
      </c>
      <c r="AC181" s="86">
        <v>0.04</v>
      </c>
      <c r="AD181" s="86">
        <v>0.04</v>
      </c>
      <c r="AE181" s="86">
        <v>0</v>
      </c>
      <c r="AF181" s="88">
        <v>1.7899999630100001</v>
      </c>
      <c r="AG181" s="85">
        <v>0.394632000466</v>
      </c>
      <c r="AH181" s="86">
        <v>0.171075</v>
      </c>
      <c r="AI181" s="88">
        <v>2.8560000033700001E-3</v>
      </c>
      <c r="AJ181" s="149">
        <v>1.1100000000000001</v>
      </c>
      <c r="AK181" s="150">
        <v>0</v>
      </c>
    </row>
    <row r="182" spans="1:37" x14ac:dyDescent="0.2">
      <c r="A182" s="148" t="s">
        <v>699</v>
      </c>
      <c r="B182" s="66" t="s">
        <v>700</v>
      </c>
      <c r="C182" s="67">
        <v>65</v>
      </c>
      <c r="D182" s="84" t="s">
        <v>343</v>
      </c>
      <c r="E182" s="85">
        <v>46.123293491714499</v>
      </c>
      <c r="F182" s="91">
        <v>46.0346197188302</v>
      </c>
      <c r="G182" s="86">
        <v>30.6497201234043</v>
      </c>
      <c r="H182" s="86">
        <v>30.561046350520002</v>
      </c>
      <c r="I182" s="86">
        <v>34.14</v>
      </c>
      <c r="J182" s="86">
        <v>43.17</v>
      </c>
      <c r="K182" s="87">
        <v>0</v>
      </c>
      <c r="L182" s="85">
        <v>4.3399995041999997</v>
      </c>
      <c r="M182" s="86">
        <v>2.9534136433826099E-2</v>
      </c>
      <c r="N182" s="86">
        <v>62.0732558492398</v>
      </c>
      <c r="O182" s="86">
        <v>35.611370716510898</v>
      </c>
      <c r="P182" s="86">
        <v>0.46700000000000003</v>
      </c>
      <c r="Q182" s="88">
        <v>0.14369999999999999</v>
      </c>
      <c r="R182" s="85">
        <v>3.0571690614490998E-2</v>
      </c>
      <c r="S182" s="86">
        <v>0</v>
      </c>
      <c r="T182" s="86">
        <v>1.36</v>
      </c>
      <c r="U182" s="88">
        <v>6.6800908906172101</v>
      </c>
      <c r="V182" s="89">
        <v>4.92</v>
      </c>
      <c r="W182" s="85">
        <v>44.817935506173697</v>
      </c>
      <c r="X182" s="88">
        <v>44.5</v>
      </c>
      <c r="Y182" s="85">
        <v>-77.88</v>
      </c>
      <c r="Z182" s="88"/>
      <c r="AA182" s="85">
        <v>0.06</v>
      </c>
      <c r="AB182" s="91">
        <v>0.05</v>
      </c>
      <c r="AC182" s="86">
        <v>0</v>
      </c>
      <c r="AD182" s="86">
        <v>0</v>
      </c>
      <c r="AE182" s="86">
        <v>0</v>
      </c>
      <c r="AF182" s="88">
        <v>7.9422998550399999</v>
      </c>
      <c r="AG182" s="85">
        <v>5.2001987185099997E-2</v>
      </c>
      <c r="AH182" s="86">
        <v>8.4401000000000004E-2</v>
      </c>
      <c r="AI182" s="88">
        <v>8.1600029759799995E-4</v>
      </c>
      <c r="AJ182" s="149">
        <v>1.1599999999999999</v>
      </c>
      <c r="AK182" s="150">
        <v>0</v>
      </c>
    </row>
    <row r="183" spans="1:37" x14ac:dyDescent="0.2">
      <c r="A183" s="148" t="s">
        <v>701</v>
      </c>
      <c r="B183" s="66" t="s">
        <v>702</v>
      </c>
      <c r="C183" s="67">
        <v>63</v>
      </c>
      <c r="D183" s="84" t="s">
        <v>343</v>
      </c>
      <c r="E183" s="85">
        <v>44.8102063317058</v>
      </c>
      <c r="F183" s="91">
        <v>44.391942738139001</v>
      </c>
      <c r="G183" s="86">
        <v>41.309217549570398</v>
      </c>
      <c r="H183" s="86">
        <v>40.8909539560036</v>
      </c>
      <c r="I183" s="86">
        <v>20.96</v>
      </c>
      <c r="J183" s="86">
        <v>39.79</v>
      </c>
      <c r="K183" s="87">
        <v>0</v>
      </c>
      <c r="L183" s="85">
        <v>6.8399943544299999</v>
      </c>
      <c r="M183" s="86">
        <v>0</v>
      </c>
      <c r="N183" s="86">
        <v>49.939904575750603</v>
      </c>
      <c r="O183" s="86">
        <v>30.7005475978528</v>
      </c>
      <c r="P183" s="86">
        <v>0.70199999999999996</v>
      </c>
      <c r="Q183" s="88">
        <v>0.62219999999999998</v>
      </c>
      <c r="R183" s="85">
        <v>0</v>
      </c>
      <c r="S183" s="86">
        <v>0</v>
      </c>
      <c r="T183" s="86">
        <v>2.7</v>
      </c>
      <c r="U183" s="88">
        <v>12.5111566125899</v>
      </c>
      <c r="V183" s="89">
        <v>4.6900000000000004</v>
      </c>
      <c r="W183" s="85">
        <v>29.859779266099899</v>
      </c>
      <c r="X183" s="88">
        <v>24.566666666700002</v>
      </c>
      <c r="Y183" s="85">
        <v>-90.36</v>
      </c>
      <c r="Z183" s="88">
        <v>-100</v>
      </c>
      <c r="AA183" s="85">
        <v>0.43</v>
      </c>
      <c r="AB183" s="91">
        <v>0.59</v>
      </c>
      <c r="AC183" s="86">
        <v>0.28000000000000003</v>
      </c>
      <c r="AD183" s="86">
        <v>0.43</v>
      </c>
      <c r="AE183" s="86">
        <v>0</v>
      </c>
      <c r="AF183" s="88">
        <v>11.802790453</v>
      </c>
      <c r="AG183" s="85">
        <v>0.28134000298799999</v>
      </c>
      <c r="AH183" s="86">
        <v>0.17507300000000001</v>
      </c>
      <c r="AI183" s="88">
        <v>2.44800005304E-3</v>
      </c>
      <c r="AJ183" s="149">
        <v>1.22</v>
      </c>
      <c r="AK183" s="150">
        <v>0</v>
      </c>
    </row>
    <row r="184" spans="1:37" x14ac:dyDescent="0.2">
      <c r="A184" s="148" t="s">
        <v>703</v>
      </c>
      <c r="B184" s="66" t="s">
        <v>704</v>
      </c>
      <c r="C184" s="67">
        <v>65</v>
      </c>
      <c r="D184" s="84" t="s">
        <v>343</v>
      </c>
      <c r="E184" s="85">
        <v>47.357461714707497</v>
      </c>
      <c r="F184" s="91">
        <v>47.280159896373803</v>
      </c>
      <c r="G184" s="86">
        <v>33.276691760740398</v>
      </c>
      <c r="H184" s="86">
        <v>33.2154074362956</v>
      </c>
      <c r="I184" s="86">
        <v>25.42</v>
      </c>
      <c r="J184" s="86">
        <v>30.86</v>
      </c>
      <c r="K184" s="87">
        <v>0</v>
      </c>
      <c r="L184" s="85">
        <v>2.6799999970699999</v>
      </c>
      <c r="M184" s="86">
        <v>1.6050784831143101E-2</v>
      </c>
      <c r="N184" s="86">
        <v>48.717167056652301</v>
      </c>
      <c r="O184" s="86">
        <v>21.237798264642102</v>
      </c>
      <c r="P184" s="86">
        <v>0.85899999999999999</v>
      </c>
      <c r="Q184" s="88">
        <v>0.45650000000000002</v>
      </c>
      <c r="R184" s="85">
        <v>3.02388872089507E-2</v>
      </c>
      <c r="S184" s="86">
        <v>0</v>
      </c>
      <c r="T184" s="86">
        <v>2.36</v>
      </c>
      <c r="U184" s="88">
        <v>5.4800721483637798</v>
      </c>
      <c r="V184" s="89">
        <v>4.5</v>
      </c>
      <c r="W184" s="85">
        <v>34.959018033725101</v>
      </c>
      <c r="X184" s="88"/>
      <c r="Y184" s="85">
        <v>-60.68</v>
      </c>
      <c r="Z184" s="88">
        <v>-100</v>
      </c>
      <c r="AA184" s="85">
        <v>0.01</v>
      </c>
      <c r="AB184" s="91">
        <v>0.03</v>
      </c>
      <c r="AC184" s="86">
        <v>0.03</v>
      </c>
      <c r="AD184" s="86">
        <v>0.03</v>
      </c>
      <c r="AE184" s="86">
        <v>0</v>
      </c>
      <c r="AF184" s="88">
        <v>1.1612999426599999</v>
      </c>
      <c r="AG184" s="85">
        <v>0.51210399955300001</v>
      </c>
      <c r="AH184" s="86">
        <v>0.24111299999999999</v>
      </c>
      <c r="AI184" s="88">
        <v>0.69876899939000003</v>
      </c>
      <c r="AJ184" s="149">
        <v>1.18</v>
      </c>
      <c r="AK184" s="150">
        <v>0</v>
      </c>
    </row>
    <row r="185" spans="1:37" x14ac:dyDescent="0.2">
      <c r="A185" s="148" t="s">
        <v>705</v>
      </c>
      <c r="B185" s="66" t="s">
        <v>706</v>
      </c>
      <c r="C185" s="67">
        <v>65</v>
      </c>
      <c r="D185" s="84" t="s">
        <v>343</v>
      </c>
      <c r="E185" s="85">
        <v>45.693695738523502</v>
      </c>
      <c r="F185" s="91">
        <v>45.616523860863602</v>
      </c>
      <c r="G185" s="86">
        <v>26.232764001588802</v>
      </c>
      <c r="H185" s="86">
        <v>26.186233898882101</v>
      </c>
      <c r="I185" s="86">
        <v>23.14</v>
      </c>
      <c r="J185" s="86">
        <v>23.77</v>
      </c>
      <c r="K185" s="87">
        <v>0</v>
      </c>
      <c r="L185" s="85">
        <v>1.67000000075</v>
      </c>
      <c r="M185" s="86">
        <v>1.03955158469067E-2</v>
      </c>
      <c r="N185" s="86">
        <v>48.196567444355097</v>
      </c>
      <c r="O185" s="86">
        <v>23.508147489016199</v>
      </c>
      <c r="P185" s="86">
        <v>0.56999999999999995</v>
      </c>
      <c r="Q185" s="88">
        <v>0.50439999999999996</v>
      </c>
      <c r="R185" s="85">
        <v>2.7434842249657101E-2</v>
      </c>
      <c r="S185" s="86">
        <v>0</v>
      </c>
      <c r="T185" s="86">
        <v>2.56</v>
      </c>
      <c r="U185" s="88">
        <v>6.5255631844748301</v>
      </c>
      <c r="V185" s="89">
        <v>4.71</v>
      </c>
      <c r="W185" s="85">
        <v>36.725968017873498</v>
      </c>
      <c r="X185" s="88"/>
      <c r="Y185" s="85">
        <v>-36.340000000000003</v>
      </c>
      <c r="Z185" s="88">
        <v>-100</v>
      </c>
      <c r="AA185" s="85">
        <v>0.31</v>
      </c>
      <c r="AB185" s="91">
        <v>0.35</v>
      </c>
      <c r="AC185" s="86">
        <v>0.06</v>
      </c>
      <c r="AD185" s="86">
        <v>7.0000000000000007E-2</v>
      </c>
      <c r="AE185" s="86">
        <v>0</v>
      </c>
      <c r="AF185" s="88">
        <v>0.48379999421100001</v>
      </c>
      <c r="AG185" s="85">
        <v>0.36415300078899998</v>
      </c>
      <c r="AH185" s="86">
        <v>0.119326</v>
      </c>
      <c r="AI185" s="88">
        <v>0.427752000927</v>
      </c>
      <c r="AJ185" s="149">
        <v>1.21</v>
      </c>
      <c r="AK185" s="150">
        <v>0</v>
      </c>
    </row>
    <row r="186" spans="1:37" x14ac:dyDescent="0.2">
      <c r="A186" s="148" t="s">
        <v>707</v>
      </c>
      <c r="B186" s="66" t="s">
        <v>708</v>
      </c>
      <c r="C186" s="67">
        <v>63</v>
      </c>
      <c r="D186" s="84" t="s">
        <v>343</v>
      </c>
      <c r="E186" s="85">
        <v>38.748473174856699</v>
      </c>
      <c r="F186" s="91">
        <v>38.512011024460499</v>
      </c>
      <c r="G186" s="86">
        <v>29.893670331047002</v>
      </c>
      <c r="H186" s="86">
        <v>29.663472078674602</v>
      </c>
      <c r="I186" s="86">
        <v>21.87</v>
      </c>
      <c r="J186" s="86">
        <v>21.07</v>
      </c>
      <c r="K186" s="87">
        <v>0</v>
      </c>
      <c r="L186" s="85">
        <v>1.1300000003699999</v>
      </c>
      <c r="M186" s="86">
        <v>8.2035439122367399E-3</v>
      </c>
      <c r="N186" s="86">
        <v>55.052849820018103</v>
      </c>
      <c r="O186" s="86">
        <v>42.173281703775402</v>
      </c>
      <c r="P186" s="86">
        <v>0.39500000000000002</v>
      </c>
      <c r="Q186" s="88">
        <v>0.2001</v>
      </c>
      <c r="R186" s="85">
        <v>1.49142431021626E-2</v>
      </c>
      <c r="S186" s="86">
        <v>0</v>
      </c>
      <c r="T186" s="86">
        <v>1.82</v>
      </c>
      <c r="U186" s="88">
        <v>5.3376241034795999</v>
      </c>
      <c r="V186" s="89">
        <v>4.7</v>
      </c>
      <c r="W186" s="85">
        <v>35.915315695819899</v>
      </c>
      <c r="X186" s="88"/>
      <c r="Y186" s="85">
        <v>-94.2</v>
      </c>
      <c r="Z186" s="88">
        <v>-98.3</v>
      </c>
      <c r="AA186" s="85">
        <v>0.09</v>
      </c>
      <c r="AB186" s="91">
        <v>0.09</v>
      </c>
      <c r="AC186" s="86">
        <v>7.0000000000000007E-2</v>
      </c>
      <c r="AD186" s="86">
        <v>0.06</v>
      </c>
      <c r="AE186" s="86">
        <v>0</v>
      </c>
      <c r="AF186" s="88">
        <v>0.70249998732499996</v>
      </c>
      <c r="AG186" s="85">
        <v>8.6967980524300006E-2</v>
      </c>
      <c r="AH186" s="86">
        <v>0.100993</v>
      </c>
      <c r="AI186" s="88">
        <v>5.3468991115200003E-2</v>
      </c>
      <c r="AJ186" s="149">
        <v>1.1599999999999999</v>
      </c>
      <c r="AK186" s="150">
        <v>0</v>
      </c>
    </row>
    <row r="187" spans="1:37" x14ac:dyDescent="0.2">
      <c r="A187" s="148" t="s">
        <v>709</v>
      </c>
      <c r="B187" s="66" t="s">
        <v>710</v>
      </c>
      <c r="C187" s="67">
        <v>63</v>
      </c>
      <c r="D187" s="84" t="s">
        <v>343</v>
      </c>
      <c r="E187" s="85">
        <v>1.8002713982914499E-3</v>
      </c>
      <c r="F187" s="91">
        <v>0</v>
      </c>
      <c r="G187" s="86">
        <v>1.8002713982914499E-3</v>
      </c>
      <c r="H187" s="86">
        <v>0</v>
      </c>
      <c r="I187" s="86">
        <v>0</v>
      </c>
      <c r="J187" s="86">
        <v>0</v>
      </c>
      <c r="K187" s="87">
        <v>0</v>
      </c>
      <c r="L187" s="85">
        <v>1.18265828782E-9</v>
      </c>
      <c r="M187" s="86">
        <v>0</v>
      </c>
      <c r="N187" s="86"/>
      <c r="O187" s="86"/>
      <c r="P187" s="86">
        <v>1.0999999999999999E-2</v>
      </c>
      <c r="Q187" s="88">
        <v>0</v>
      </c>
      <c r="R187" s="85">
        <v>0</v>
      </c>
      <c r="S187" s="86"/>
      <c r="T187" s="86">
        <v>0.02</v>
      </c>
      <c r="U187" s="88">
        <v>7.5257246977757496E-3</v>
      </c>
      <c r="V187" s="89"/>
      <c r="W187" s="85">
        <v>28.5952095505701</v>
      </c>
      <c r="X187" s="88"/>
      <c r="Y187" s="85">
        <v>-100</v>
      </c>
      <c r="Z187" s="88">
        <v>-100</v>
      </c>
      <c r="AA187" s="85">
        <v>0</v>
      </c>
      <c r="AB187" s="91">
        <v>0</v>
      </c>
      <c r="AC187" s="86">
        <v>0</v>
      </c>
      <c r="AD187" s="86">
        <v>0</v>
      </c>
      <c r="AE187" s="86">
        <v>0</v>
      </c>
      <c r="AF187" s="88">
        <v>1.7430502988E-9</v>
      </c>
      <c r="AG187" s="85">
        <v>1.5543671010600001E-11</v>
      </c>
      <c r="AH187" s="86">
        <v>0</v>
      </c>
      <c r="AI187" s="88">
        <v>5.4060743118600002E-8</v>
      </c>
      <c r="AJ187" s="149"/>
      <c r="AK187" s="150">
        <v>0</v>
      </c>
    </row>
    <row r="188" spans="1:37" x14ac:dyDescent="0.2">
      <c r="A188" s="148" t="s">
        <v>711</v>
      </c>
      <c r="B188" s="66" t="s">
        <v>712</v>
      </c>
      <c r="C188" s="67">
        <v>63</v>
      </c>
      <c r="D188" s="84" t="s">
        <v>343</v>
      </c>
      <c r="E188" s="85">
        <v>50.259633256050101</v>
      </c>
      <c r="F188" s="91">
        <v>50.052693096246301</v>
      </c>
      <c r="G188" s="86">
        <v>44.957749717373403</v>
      </c>
      <c r="H188" s="86">
        <v>44.785299584203599</v>
      </c>
      <c r="I188" s="86">
        <v>43.11</v>
      </c>
      <c r="J188" s="86">
        <v>41.07</v>
      </c>
      <c r="K188" s="87">
        <v>0</v>
      </c>
      <c r="L188" s="85">
        <v>0.71000000045</v>
      </c>
      <c r="M188" s="86">
        <v>0</v>
      </c>
      <c r="N188" s="86">
        <v>52.041162227602896</v>
      </c>
      <c r="O188" s="86">
        <v>51.972605382463598</v>
      </c>
      <c r="P188" s="86">
        <v>0.55400000000000005</v>
      </c>
      <c r="Q188" s="88">
        <v>8.5199999999999998E-2</v>
      </c>
      <c r="R188" s="85">
        <v>0</v>
      </c>
      <c r="S188" s="86">
        <v>0</v>
      </c>
      <c r="T188" s="86">
        <v>3.87</v>
      </c>
      <c r="U188" s="88">
        <v>11.8664852746747</v>
      </c>
      <c r="V188" s="89">
        <v>4.8</v>
      </c>
      <c r="W188" s="85">
        <v>31.601820354077901</v>
      </c>
      <c r="X188" s="88"/>
      <c r="Y188" s="85">
        <v>-100</v>
      </c>
      <c r="Z188" s="88">
        <v>-100</v>
      </c>
      <c r="AA188" s="85">
        <v>0</v>
      </c>
      <c r="AB188" s="91">
        <v>0.05</v>
      </c>
      <c r="AC188" s="86">
        <v>0.01</v>
      </c>
      <c r="AD188" s="86">
        <v>0.04</v>
      </c>
      <c r="AE188" s="86">
        <v>0</v>
      </c>
      <c r="AF188" s="88">
        <v>1.61370003326</v>
      </c>
      <c r="AG188" s="85">
        <v>5.2639999889700001E-2</v>
      </c>
      <c r="AH188" s="86">
        <v>9.9141000000000007E-2</v>
      </c>
      <c r="AI188" s="88">
        <v>0.16040699966399999</v>
      </c>
      <c r="AJ188" s="149">
        <v>1.2</v>
      </c>
      <c r="AK188" s="150">
        <v>0</v>
      </c>
    </row>
    <row r="189" spans="1:37" x14ac:dyDescent="0.2">
      <c r="A189" s="148" t="s">
        <v>713</v>
      </c>
      <c r="B189" s="66" t="s">
        <v>714</v>
      </c>
      <c r="C189" s="67">
        <v>65</v>
      </c>
      <c r="D189" s="84" t="s">
        <v>343</v>
      </c>
      <c r="E189" s="85">
        <v>67.437558841446503</v>
      </c>
      <c r="F189" s="91">
        <v>67.397685108268305</v>
      </c>
      <c r="G189" s="86">
        <v>33.651769396909799</v>
      </c>
      <c r="H189" s="86">
        <v>33.634601539569097</v>
      </c>
      <c r="I189" s="86">
        <v>16.21</v>
      </c>
      <c r="J189" s="86">
        <v>20.79</v>
      </c>
      <c r="K189" s="87">
        <v>0</v>
      </c>
      <c r="L189" s="85">
        <v>8.9999999930899993E-2</v>
      </c>
      <c r="M189" s="86">
        <v>0</v>
      </c>
      <c r="N189" s="86">
        <v>69.632497603793595</v>
      </c>
      <c r="O189" s="86">
        <v>51.268077971075201</v>
      </c>
      <c r="P189" s="86">
        <v>0.36</v>
      </c>
      <c r="Q189" s="88">
        <v>0.39379999999999998</v>
      </c>
      <c r="R189" s="85">
        <v>0</v>
      </c>
      <c r="S189" s="86">
        <v>0</v>
      </c>
      <c r="T189" s="86">
        <v>1.74</v>
      </c>
      <c r="U189" s="88">
        <v>1.6475605028520799</v>
      </c>
      <c r="V189" s="89">
        <v>4.8899999999999997</v>
      </c>
      <c r="W189" s="85">
        <v>49.734232028593397</v>
      </c>
      <c r="X189" s="88"/>
      <c r="Y189" s="85">
        <v>-25.959999999999994</v>
      </c>
      <c r="Z189" s="88">
        <v>-100</v>
      </c>
      <c r="AA189" s="85">
        <v>0.12</v>
      </c>
      <c r="AB189" s="91">
        <v>0.16</v>
      </c>
      <c r="AC189" s="86">
        <v>0.02</v>
      </c>
      <c r="AD189" s="86">
        <v>0.04</v>
      </c>
      <c r="AE189" s="86">
        <v>0</v>
      </c>
      <c r="AF189" s="88">
        <v>2.3499999177300002E-2</v>
      </c>
      <c r="AG189" s="85">
        <v>0.11087999988</v>
      </c>
      <c r="AH189" s="86">
        <v>0.21667900000000001</v>
      </c>
      <c r="AI189" s="88">
        <v>0.64162799930799996</v>
      </c>
      <c r="AJ189" s="149">
        <v>1.22</v>
      </c>
      <c r="AK189" s="150">
        <v>0</v>
      </c>
    </row>
    <row r="190" spans="1:37" x14ac:dyDescent="0.2">
      <c r="A190" s="148" t="s">
        <v>715</v>
      </c>
      <c r="B190" s="66" t="s">
        <v>716</v>
      </c>
      <c r="C190" s="67">
        <v>63</v>
      </c>
      <c r="D190" s="84" t="s">
        <v>343</v>
      </c>
      <c r="E190" s="85">
        <v>29.314921495538201</v>
      </c>
      <c r="F190" s="91">
        <v>28.9336947927256</v>
      </c>
      <c r="G190" s="86">
        <v>28.9562860047442</v>
      </c>
      <c r="H190" s="86">
        <v>28.5750593019315</v>
      </c>
      <c r="I190" s="86">
        <v>0</v>
      </c>
      <c r="J190" s="86">
        <v>94.14</v>
      </c>
      <c r="K190" s="87">
        <v>0</v>
      </c>
      <c r="L190" s="85">
        <v>1.21999991999</v>
      </c>
      <c r="M190" s="86">
        <v>0</v>
      </c>
      <c r="N190" s="86">
        <v>50.476442562202202</v>
      </c>
      <c r="O190" s="86">
        <v>52.432318104906898</v>
      </c>
      <c r="P190" s="86">
        <v>2.1269999999999998</v>
      </c>
      <c r="Q190" s="88">
        <v>0</v>
      </c>
      <c r="R190" s="85">
        <v>0</v>
      </c>
      <c r="S190" s="86">
        <v>0</v>
      </c>
      <c r="T190" s="86">
        <v>3.51</v>
      </c>
      <c r="U190" s="88">
        <v>5.5489664520501503</v>
      </c>
      <c r="V190" s="89">
        <v>2.8</v>
      </c>
      <c r="W190" s="85">
        <v>33.099542183837997</v>
      </c>
      <c r="X190" s="88"/>
      <c r="Y190" s="85">
        <v>-100</v>
      </c>
      <c r="Z190" s="88">
        <v>-100</v>
      </c>
      <c r="AA190" s="85">
        <v>0.24</v>
      </c>
      <c r="AB190" s="91">
        <v>0.31</v>
      </c>
      <c r="AC190" s="86">
        <v>0.21</v>
      </c>
      <c r="AD190" s="86">
        <v>0.25</v>
      </c>
      <c r="AE190" s="86">
        <v>0</v>
      </c>
      <c r="AF190" s="88">
        <v>1.7214992085800001</v>
      </c>
      <c r="AG190" s="85">
        <v>1.95865190937E-8</v>
      </c>
      <c r="AH190" s="86">
        <v>8.2525000000000001E-2</v>
      </c>
      <c r="AI190" s="88">
        <v>0.58815895119299999</v>
      </c>
      <c r="AJ190" s="149">
        <v>1.24</v>
      </c>
      <c r="AK190" s="150">
        <v>0</v>
      </c>
    </row>
    <row r="191" spans="1:37" x14ac:dyDescent="0.2">
      <c r="A191" s="148" t="s">
        <v>717</v>
      </c>
      <c r="B191" s="66" t="s">
        <v>718</v>
      </c>
      <c r="C191" s="67">
        <v>63</v>
      </c>
      <c r="D191" s="84" t="s">
        <v>343</v>
      </c>
      <c r="E191" s="85">
        <v>39.666371046074602</v>
      </c>
      <c r="F191" s="91">
        <v>39.566704675028497</v>
      </c>
      <c r="G191" s="86">
        <v>30.004645466447101</v>
      </c>
      <c r="H191" s="86">
        <v>29.912580767768901</v>
      </c>
      <c r="I191" s="86">
        <v>15.6</v>
      </c>
      <c r="J191" s="86">
        <v>24.86</v>
      </c>
      <c r="K191" s="87">
        <v>0</v>
      </c>
      <c r="L191" s="85">
        <v>1.41999999861</v>
      </c>
      <c r="M191" s="86">
        <v>0</v>
      </c>
      <c r="N191" s="86">
        <v>55.324070574361599</v>
      </c>
      <c r="O191" s="86">
        <v>54.541787131042803</v>
      </c>
      <c r="P191" s="86">
        <v>0.26800000000000002</v>
      </c>
      <c r="Q191" s="88">
        <v>0.34720000000000001</v>
      </c>
      <c r="R191" s="85">
        <v>0</v>
      </c>
      <c r="S191" s="86">
        <v>0</v>
      </c>
      <c r="T191" s="86">
        <v>1.82</v>
      </c>
      <c r="U191" s="88">
        <v>6.8651547784957101</v>
      </c>
      <c r="V191" s="89">
        <v>4.88</v>
      </c>
      <c r="W191" s="85">
        <v>40.235604829567698</v>
      </c>
      <c r="X191" s="88"/>
      <c r="Y191" s="85">
        <v>-91</v>
      </c>
      <c r="Z191" s="88">
        <v>-100</v>
      </c>
      <c r="AA191" s="85">
        <v>0.05</v>
      </c>
      <c r="AB191" s="91">
        <v>0.06</v>
      </c>
      <c r="AC191" s="86">
        <v>0.03</v>
      </c>
      <c r="AD191" s="86">
        <v>0.03</v>
      </c>
      <c r="AE191" s="86">
        <v>0</v>
      </c>
      <c r="AF191" s="88">
        <v>0.604300021533</v>
      </c>
      <c r="AG191" s="85">
        <v>0.15470700022799999</v>
      </c>
      <c r="AH191" s="86">
        <v>9.4539999999999999E-2</v>
      </c>
      <c r="AI191" s="88">
        <v>0</v>
      </c>
      <c r="AJ191" s="149">
        <v>1.28</v>
      </c>
      <c r="AK191" s="150">
        <v>0</v>
      </c>
    </row>
    <row r="192" spans="1:37" x14ac:dyDescent="0.2">
      <c r="A192" s="148" t="s">
        <v>719</v>
      </c>
      <c r="B192" s="66" t="s">
        <v>720</v>
      </c>
      <c r="C192" s="67">
        <v>63</v>
      </c>
      <c r="D192" s="84" t="s">
        <v>343</v>
      </c>
      <c r="E192" s="85">
        <v>35.8597497650957</v>
      </c>
      <c r="F192" s="91">
        <v>35.582809950051903</v>
      </c>
      <c r="G192" s="86">
        <v>32.548340833786703</v>
      </c>
      <c r="H192" s="86">
        <v>32.319865486375498</v>
      </c>
      <c r="I192" s="86">
        <v>0</v>
      </c>
      <c r="J192" s="86">
        <v>81.02</v>
      </c>
      <c r="K192" s="87">
        <v>0</v>
      </c>
      <c r="L192" s="85">
        <v>3.2699999983699999</v>
      </c>
      <c r="M192" s="86">
        <v>2.0919627571868299E-2</v>
      </c>
      <c r="N192" s="86">
        <v>50.875653541003999</v>
      </c>
      <c r="O192" s="86">
        <v>29.007951183431999</v>
      </c>
      <c r="P192" s="86">
        <v>0.997</v>
      </c>
      <c r="Q192" s="88">
        <v>0.17580000000000001</v>
      </c>
      <c r="R192" s="85">
        <v>5.35045478865704E-2</v>
      </c>
      <c r="S192" s="86">
        <v>0</v>
      </c>
      <c r="T192" s="86">
        <v>2.68</v>
      </c>
      <c r="U192" s="88">
        <v>8.5248009495079398</v>
      </c>
      <c r="V192" s="89">
        <v>4.42</v>
      </c>
      <c r="W192" s="85">
        <v>32.787443696825797</v>
      </c>
      <c r="X192" s="88"/>
      <c r="Y192" s="85">
        <v>-82.460000000000008</v>
      </c>
      <c r="Z192" s="88">
        <v>-100</v>
      </c>
      <c r="AA192" s="85">
        <v>0.23</v>
      </c>
      <c r="AB192" s="91">
        <v>0.32</v>
      </c>
      <c r="AC192" s="86">
        <v>0.17</v>
      </c>
      <c r="AD192" s="86">
        <v>0.22</v>
      </c>
      <c r="AE192" s="86">
        <v>0</v>
      </c>
      <c r="AF192" s="88">
        <v>0.13179999583300001</v>
      </c>
      <c r="AG192" s="85">
        <v>4.21119999999E-2</v>
      </c>
      <c r="AH192" s="86">
        <v>0.23022100000000001</v>
      </c>
      <c r="AI192" s="88">
        <v>7.4999999999899999E-3</v>
      </c>
      <c r="AJ192" s="149">
        <v>1.24</v>
      </c>
      <c r="AK192" s="150">
        <v>0</v>
      </c>
    </row>
    <row r="193" spans="1:37" x14ac:dyDescent="0.2">
      <c r="A193" s="148" t="s">
        <v>721</v>
      </c>
      <c r="B193" s="66" t="s">
        <v>722</v>
      </c>
      <c r="C193" s="67">
        <v>65</v>
      </c>
      <c r="D193" s="84" t="s">
        <v>343</v>
      </c>
      <c r="E193" s="85">
        <v>69.580202660784494</v>
      </c>
      <c r="F193" s="91">
        <v>69.498249887027697</v>
      </c>
      <c r="G193" s="86">
        <v>41.408362246578299</v>
      </c>
      <c r="H193" s="86">
        <v>41.371598385453801</v>
      </c>
      <c r="I193" s="86">
        <v>8.3000000000000007</v>
      </c>
      <c r="J193" s="86">
        <v>9.7100000000000009</v>
      </c>
      <c r="K193" s="87">
        <v>0</v>
      </c>
      <c r="L193" s="85">
        <v>0.3400000004</v>
      </c>
      <c r="M193" s="86">
        <v>1.07779162084649E-2</v>
      </c>
      <c r="N193" s="86">
        <v>64.021587361352999</v>
      </c>
      <c r="O193" s="86">
        <v>30.102850831780199</v>
      </c>
      <c r="P193" s="86">
        <v>0.28899999999999998</v>
      </c>
      <c r="Q193" s="88">
        <v>0.91059999999999997</v>
      </c>
      <c r="R193" s="85">
        <v>4.0708324852432302E-2</v>
      </c>
      <c r="S193" s="86">
        <v>0.5</v>
      </c>
      <c r="T193" s="86">
        <v>1.1499999999999999</v>
      </c>
      <c r="U193" s="88">
        <v>4.1435935142421698</v>
      </c>
      <c r="V193" s="89">
        <v>4.8600000000000003</v>
      </c>
      <c r="W193" s="85">
        <v>40.091918051894403</v>
      </c>
      <c r="X193" s="88">
        <v>38.866666666699999</v>
      </c>
      <c r="Y193" s="85">
        <v>-9.9399999999999977</v>
      </c>
      <c r="Z193" s="88"/>
      <c r="AA193" s="85">
        <v>0</v>
      </c>
      <c r="AB193" s="91">
        <v>0</v>
      </c>
      <c r="AC193" s="86">
        <v>0</v>
      </c>
      <c r="AD193" s="86">
        <v>0.03</v>
      </c>
      <c r="AE193" s="86">
        <v>0</v>
      </c>
      <c r="AF193" s="88">
        <v>1.06970000393</v>
      </c>
      <c r="AG193" s="85">
        <v>7.8909000174900004E-2</v>
      </c>
      <c r="AH193" s="86">
        <v>7.4468000000000006E-2</v>
      </c>
      <c r="AI193" s="88">
        <v>2.2880000050700001E-3</v>
      </c>
      <c r="AJ193" s="149">
        <v>1.35</v>
      </c>
      <c r="AK193" s="150">
        <v>0</v>
      </c>
    </row>
    <row r="194" spans="1:37" x14ac:dyDescent="0.2">
      <c r="A194" s="148" t="s">
        <v>723</v>
      </c>
      <c r="B194" s="66" t="s">
        <v>724</v>
      </c>
      <c r="C194" s="67">
        <v>65</v>
      </c>
      <c r="D194" s="84" t="s">
        <v>343</v>
      </c>
      <c r="E194" s="85">
        <v>88.831023626680803</v>
      </c>
      <c r="F194" s="91">
        <v>88.725100773825304</v>
      </c>
      <c r="G194" s="86">
        <v>43.828522670432797</v>
      </c>
      <c r="H194" s="86">
        <v>43.781445846941502</v>
      </c>
      <c r="I194" s="86">
        <v>1.88</v>
      </c>
      <c r="J194" s="86">
        <v>2.46</v>
      </c>
      <c r="K194" s="87">
        <v>0</v>
      </c>
      <c r="L194" s="85">
        <v>3.0000000056199998E-2</v>
      </c>
      <c r="M194" s="86">
        <v>0</v>
      </c>
      <c r="N194" s="86">
        <v>81.7388311850832</v>
      </c>
      <c r="O194" s="86">
        <v>34.061663906230102</v>
      </c>
      <c r="P194" s="86">
        <v>0.224</v>
      </c>
      <c r="Q194" s="88">
        <v>0.21249999999999999</v>
      </c>
      <c r="R194" s="85">
        <v>0</v>
      </c>
      <c r="S194" s="86">
        <v>0</v>
      </c>
      <c r="T194" s="86">
        <v>0.54</v>
      </c>
      <c r="U194" s="88">
        <v>1.2475358225203801</v>
      </c>
      <c r="V194" s="89">
        <v>4.9800000000000004</v>
      </c>
      <c r="W194" s="85">
        <v>52.444311709311698</v>
      </c>
      <c r="X194" s="88">
        <v>52.166666666700003</v>
      </c>
      <c r="Y194" s="85">
        <v>99.84</v>
      </c>
      <c r="Z194" s="88"/>
      <c r="AA194" s="85">
        <v>0.43</v>
      </c>
      <c r="AB194" s="91">
        <v>0.54</v>
      </c>
      <c r="AC194" s="86">
        <v>0.31</v>
      </c>
      <c r="AD194" s="86">
        <v>0.36</v>
      </c>
      <c r="AE194" s="86">
        <v>0</v>
      </c>
      <c r="AF194" s="88">
        <v>3.2999999883000001E-3</v>
      </c>
      <c r="AG194" s="85">
        <v>0</v>
      </c>
      <c r="AH194" s="86">
        <v>1.0958000000000001E-2</v>
      </c>
      <c r="AI194" s="88">
        <v>0.109295999851</v>
      </c>
      <c r="AJ194" s="149">
        <v>1.53</v>
      </c>
      <c r="AK194" s="150">
        <v>0</v>
      </c>
    </row>
    <row r="195" spans="1:37" x14ac:dyDescent="0.2">
      <c r="A195" s="148" t="s">
        <v>725</v>
      </c>
      <c r="B195" s="66" t="s">
        <v>726</v>
      </c>
      <c r="C195" s="67">
        <v>65</v>
      </c>
      <c r="D195" s="84" t="s">
        <v>343</v>
      </c>
      <c r="E195" s="85">
        <v>77.156808369493106</v>
      </c>
      <c r="F195" s="91">
        <v>76.110621730666793</v>
      </c>
      <c r="G195" s="86">
        <v>44.430306787162998</v>
      </c>
      <c r="H195" s="86">
        <v>44.144291105238601</v>
      </c>
      <c r="I195" s="86">
        <v>3.44</v>
      </c>
      <c r="J195" s="86">
        <v>4.95</v>
      </c>
      <c r="K195" s="87">
        <v>0</v>
      </c>
      <c r="L195" s="85">
        <v>1.0799999999900001</v>
      </c>
      <c r="M195" s="86">
        <v>1.33854506288269E-3</v>
      </c>
      <c r="N195" s="86">
        <v>71.886631687519596</v>
      </c>
      <c r="O195" s="86">
        <v>36.910858432427702</v>
      </c>
      <c r="P195" s="86">
        <v>0.26700000000000002</v>
      </c>
      <c r="Q195" s="88">
        <v>0.4108</v>
      </c>
      <c r="R195" s="85">
        <v>1.56225589751601E-2</v>
      </c>
      <c r="S195" s="86">
        <v>0.2</v>
      </c>
      <c r="T195" s="86">
        <v>1.01</v>
      </c>
      <c r="U195" s="88">
        <v>2.6905049318673702</v>
      </c>
      <c r="V195" s="89">
        <v>4.71</v>
      </c>
      <c r="W195" s="85">
        <v>44.1886115588865</v>
      </c>
      <c r="X195" s="88">
        <v>48</v>
      </c>
      <c r="Y195" s="85">
        <v>28.659999999999997</v>
      </c>
      <c r="Z195" s="88"/>
      <c r="AA195" s="85">
        <v>1.0900000000000001</v>
      </c>
      <c r="AB195" s="91">
        <v>1.26</v>
      </c>
      <c r="AC195" s="86">
        <v>0.38</v>
      </c>
      <c r="AD195" s="86">
        <v>0.39</v>
      </c>
      <c r="AE195" s="86">
        <v>0</v>
      </c>
      <c r="AF195" s="88">
        <v>2.99329996107</v>
      </c>
      <c r="AG195" s="85">
        <v>0.25357499974999997</v>
      </c>
      <c r="AH195" s="86">
        <v>2.6738000000000001E-2</v>
      </c>
      <c r="AI195" s="88">
        <v>0.30609899969799997</v>
      </c>
      <c r="AJ195" s="149">
        <v>1.44</v>
      </c>
      <c r="AK195" s="150">
        <v>0</v>
      </c>
    </row>
    <row r="196" spans="1:37" x14ac:dyDescent="0.2">
      <c r="A196" s="148" t="s">
        <v>727</v>
      </c>
      <c r="B196" s="66" t="s">
        <v>728</v>
      </c>
      <c r="C196" s="67">
        <v>65</v>
      </c>
      <c r="D196" s="84" t="s">
        <v>343</v>
      </c>
      <c r="E196" s="85">
        <v>82.056050173238006</v>
      </c>
      <c r="F196" s="91">
        <v>81.926231305644507</v>
      </c>
      <c r="G196" s="86">
        <v>46.0155256348406</v>
      </c>
      <c r="H196" s="86">
        <v>45.934827419850002</v>
      </c>
      <c r="I196" s="86">
        <v>10.48</v>
      </c>
      <c r="J196" s="86">
        <v>15.57</v>
      </c>
      <c r="K196" s="87">
        <v>0</v>
      </c>
      <c r="L196" s="85">
        <v>0.330000000209</v>
      </c>
      <c r="M196" s="86">
        <v>3.7691736961320598E-4</v>
      </c>
      <c r="N196" s="86">
        <v>76.235974917663697</v>
      </c>
      <c r="O196" s="86">
        <v>45.312823342760602</v>
      </c>
      <c r="P196" s="86">
        <v>0.56200000000000006</v>
      </c>
      <c r="Q196" s="88">
        <v>0.70169999999999999</v>
      </c>
      <c r="R196" s="85">
        <v>1.0351966873706001E-2</v>
      </c>
      <c r="S196" s="86">
        <v>0.2</v>
      </c>
      <c r="T196" s="86">
        <v>1.43</v>
      </c>
      <c r="U196" s="88">
        <v>1.48940835928249</v>
      </c>
      <c r="V196" s="89">
        <v>4.78</v>
      </c>
      <c r="W196" s="85">
        <v>47.527468533017696</v>
      </c>
      <c r="X196" s="88">
        <v>36.5</v>
      </c>
      <c r="Y196" s="85">
        <v>68.099999999999994</v>
      </c>
      <c r="Z196" s="88"/>
      <c r="AA196" s="85">
        <v>0</v>
      </c>
      <c r="AB196" s="91">
        <v>0</v>
      </c>
      <c r="AC196" s="86">
        <v>0</v>
      </c>
      <c r="AD196" s="86">
        <v>0.06</v>
      </c>
      <c r="AE196" s="86">
        <v>0.01</v>
      </c>
      <c r="AF196" s="88">
        <v>0.70130002543100001</v>
      </c>
      <c r="AG196" s="85">
        <v>3.4595000015099998E-2</v>
      </c>
      <c r="AH196" s="86">
        <v>0.101245</v>
      </c>
      <c r="AI196" s="88">
        <v>0.46219100020100001</v>
      </c>
      <c r="AJ196" s="149">
        <v>1.38</v>
      </c>
      <c r="AK196" s="150">
        <v>0</v>
      </c>
    </row>
    <row r="197" spans="1:37" x14ac:dyDescent="0.2">
      <c r="A197" s="148" t="s">
        <v>729</v>
      </c>
      <c r="B197" s="66" t="s">
        <v>730</v>
      </c>
      <c r="C197" s="67">
        <v>65</v>
      </c>
      <c r="D197" s="84" t="s">
        <v>343</v>
      </c>
      <c r="E197" s="85">
        <v>69.638826185101607</v>
      </c>
      <c r="F197" s="91">
        <v>69.608560222959298</v>
      </c>
      <c r="G197" s="86">
        <v>39.641474456788998</v>
      </c>
      <c r="H197" s="86">
        <v>39.632646884497497</v>
      </c>
      <c r="I197" s="86">
        <v>33.32</v>
      </c>
      <c r="J197" s="86">
        <v>35.44</v>
      </c>
      <c r="K197" s="87">
        <v>0</v>
      </c>
      <c r="L197" s="85">
        <v>0.57999999981999995</v>
      </c>
      <c r="M197" s="86">
        <v>1.0046060981856899E-3</v>
      </c>
      <c r="N197" s="86">
        <v>70.697256157743496</v>
      </c>
      <c r="O197" s="86">
        <v>58.072168810088698</v>
      </c>
      <c r="P197" s="86">
        <v>0.41299999999999998</v>
      </c>
      <c r="Q197" s="88">
        <v>0.30130000000000001</v>
      </c>
      <c r="R197" s="85">
        <v>3.0284675953967301E-2</v>
      </c>
      <c r="S197" s="86">
        <v>0.3</v>
      </c>
      <c r="T197" s="86">
        <v>2.08</v>
      </c>
      <c r="U197" s="88">
        <v>2.0820459790408199</v>
      </c>
      <c r="V197" s="89">
        <v>4.6399999999999997</v>
      </c>
      <c r="W197" s="85">
        <v>48.892488799024598</v>
      </c>
      <c r="X197" s="88">
        <v>47.1</v>
      </c>
      <c r="Y197" s="85">
        <v>-91.84</v>
      </c>
      <c r="Z197" s="88"/>
      <c r="AA197" s="85">
        <v>0</v>
      </c>
      <c r="AB197" s="91">
        <v>0.02</v>
      </c>
      <c r="AC197" s="86">
        <v>0.03</v>
      </c>
      <c r="AD197" s="86">
        <v>0.03</v>
      </c>
      <c r="AE197" s="86">
        <v>7.0000000000000007E-2</v>
      </c>
      <c r="AF197" s="88">
        <v>1.5098999734</v>
      </c>
      <c r="AG197" s="85">
        <v>0.13664300005300001</v>
      </c>
      <c r="AH197" s="86">
        <v>0.30137000000000003</v>
      </c>
      <c r="AI197" s="88">
        <v>0.161368000062</v>
      </c>
      <c r="AJ197" s="149">
        <v>1.27</v>
      </c>
      <c r="AK197" s="150">
        <v>0</v>
      </c>
    </row>
    <row r="198" spans="1:37" x14ac:dyDescent="0.2">
      <c r="A198" s="148" t="s">
        <v>731</v>
      </c>
      <c r="B198" s="66" t="s">
        <v>732</v>
      </c>
      <c r="C198" s="67">
        <v>63</v>
      </c>
      <c r="D198" s="84" t="s">
        <v>343</v>
      </c>
      <c r="E198" s="85">
        <v>39.5320295191189</v>
      </c>
      <c r="F198" s="91">
        <v>39.401329316693001</v>
      </c>
      <c r="G198" s="86">
        <v>29.963818358596701</v>
      </c>
      <c r="H198" s="86">
        <v>29.8634023494158</v>
      </c>
      <c r="I198" s="86">
        <v>66.03</v>
      </c>
      <c r="J198" s="86">
        <v>64.510000000000005</v>
      </c>
      <c r="K198" s="87">
        <v>0</v>
      </c>
      <c r="L198" s="85">
        <v>1.41999999823</v>
      </c>
      <c r="M198" s="86">
        <v>3.28156005265687E-4</v>
      </c>
      <c r="N198" s="86">
        <v>51.955885779377098</v>
      </c>
      <c r="O198" s="86">
        <v>46.049562682215701</v>
      </c>
      <c r="P198" s="86">
        <v>0.69</v>
      </c>
      <c r="Q198" s="88">
        <v>0.124</v>
      </c>
      <c r="R198" s="85">
        <v>2.7831895352073501E-2</v>
      </c>
      <c r="S198" s="86">
        <v>0.2</v>
      </c>
      <c r="T198" s="86">
        <v>2.08</v>
      </c>
      <c r="U198" s="88">
        <v>4.9984857903377504</v>
      </c>
      <c r="V198" s="89">
        <v>4.63</v>
      </c>
      <c r="W198" s="85">
        <v>36.991394314457999</v>
      </c>
      <c r="X198" s="88"/>
      <c r="Y198" s="85">
        <v>-100</v>
      </c>
      <c r="Z198" s="88">
        <v>-100</v>
      </c>
      <c r="AA198" s="85">
        <v>0.2</v>
      </c>
      <c r="AB198" s="91">
        <v>0.25</v>
      </c>
      <c r="AC198" s="86">
        <v>0.02</v>
      </c>
      <c r="AD198" s="86">
        <v>0.04</v>
      </c>
      <c r="AE198" s="86">
        <v>0</v>
      </c>
      <c r="AF198" s="88">
        <v>0</v>
      </c>
      <c r="AG198" s="85">
        <v>0.105683999972</v>
      </c>
      <c r="AH198" s="86">
        <v>0.15262800000000001</v>
      </c>
      <c r="AI198" s="88">
        <v>1.08499999972E-3</v>
      </c>
      <c r="AJ198" s="149">
        <v>1.1599999999999999</v>
      </c>
      <c r="AK198" s="150">
        <v>0</v>
      </c>
    </row>
    <row r="199" spans="1:37" x14ac:dyDescent="0.2">
      <c r="A199" s="148" t="s">
        <v>733</v>
      </c>
      <c r="B199" s="66" t="s">
        <v>734</v>
      </c>
      <c r="C199" s="67">
        <v>63</v>
      </c>
      <c r="D199" s="84" t="s">
        <v>343</v>
      </c>
      <c r="E199" s="85">
        <v>39.282206648577599</v>
      </c>
      <c r="F199" s="91">
        <v>38.628002596840503</v>
      </c>
      <c r="G199" s="86">
        <v>39.0017145805936</v>
      </c>
      <c r="H199" s="86">
        <v>38.3500074908861</v>
      </c>
      <c r="I199" s="86">
        <v>101.47</v>
      </c>
      <c r="J199" s="86">
        <v>109.63</v>
      </c>
      <c r="K199" s="87">
        <v>0</v>
      </c>
      <c r="L199" s="85">
        <v>8.4799999830600008</v>
      </c>
      <c r="M199" s="86">
        <v>0</v>
      </c>
      <c r="N199" s="86">
        <v>64.571007351942697</v>
      </c>
      <c r="O199" s="86">
        <v>49.155875589979402</v>
      </c>
      <c r="P199" s="86">
        <v>0.84499999999999997</v>
      </c>
      <c r="Q199" s="88">
        <v>0.16650000000000001</v>
      </c>
      <c r="R199" s="85">
        <v>0</v>
      </c>
      <c r="S199" s="86">
        <v>0</v>
      </c>
      <c r="T199" s="86">
        <v>1.56</v>
      </c>
      <c r="U199" s="88">
        <v>4.0309290363391197</v>
      </c>
      <c r="V199" s="89">
        <v>4.82</v>
      </c>
      <c r="W199" s="85">
        <v>32.293690933431897</v>
      </c>
      <c r="X199" s="88"/>
      <c r="Y199" s="85">
        <v>-100</v>
      </c>
      <c r="Z199" s="88">
        <v>-100</v>
      </c>
      <c r="AA199" s="85">
        <v>0.03</v>
      </c>
      <c r="AB199" s="91">
        <v>0.23</v>
      </c>
      <c r="AC199" s="86">
        <v>0.03</v>
      </c>
      <c r="AD199" s="86">
        <v>0.22</v>
      </c>
      <c r="AE199" s="86">
        <v>0</v>
      </c>
      <c r="AF199" s="88">
        <v>0</v>
      </c>
      <c r="AG199" s="85">
        <v>0</v>
      </c>
      <c r="AH199" s="86">
        <v>0.26410600000000001</v>
      </c>
      <c r="AI199" s="88">
        <v>0.30488799991999999</v>
      </c>
      <c r="AJ199" s="149">
        <v>1.25</v>
      </c>
      <c r="AK199" s="150">
        <v>0</v>
      </c>
    </row>
    <row r="200" spans="1:37" x14ac:dyDescent="0.2">
      <c r="A200" s="148" t="s">
        <v>735</v>
      </c>
      <c r="B200" s="66" t="s">
        <v>736</v>
      </c>
      <c r="C200" s="67">
        <v>65</v>
      </c>
      <c r="D200" s="84" t="s">
        <v>343</v>
      </c>
      <c r="E200" s="85">
        <v>80.368757548560097</v>
      </c>
      <c r="F200" s="91">
        <v>80.363217320967493</v>
      </c>
      <c r="G200" s="86">
        <v>53.401145719066101</v>
      </c>
      <c r="H200" s="86">
        <v>53.396713536992102</v>
      </c>
      <c r="I200" s="86">
        <v>85.73</v>
      </c>
      <c r="J200" s="86">
        <v>88.21</v>
      </c>
      <c r="K200" s="87">
        <v>0</v>
      </c>
      <c r="L200" s="85">
        <v>0.80000000068800003</v>
      </c>
      <c r="M200" s="86">
        <v>0.272095782482215</v>
      </c>
      <c r="N200" s="86">
        <v>77.083509756717206</v>
      </c>
      <c r="O200" s="86">
        <v>53.2027850304613</v>
      </c>
      <c r="P200" s="86">
        <v>0.69799999999999995</v>
      </c>
      <c r="Q200" s="88">
        <v>0.77559999999999996</v>
      </c>
      <c r="R200" s="85">
        <v>3.4112229234180502E-2</v>
      </c>
      <c r="S200" s="86">
        <v>0.2</v>
      </c>
      <c r="T200" s="86">
        <v>3.14</v>
      </c>
      <c r="U200" s="88">
        <v>2.4343760041662499</v>
      </c>
      <c r="V200" s="89">
        <v>4.62</v>
      </c>
      <c r="W200" s="85">
        <v>48.461521157457099</v>
      </c>
      <c r="X200" s="88">
        <v>45.233333333300003</v>
      </c>
      <c r="Y200" s="85"/>
      <c r="Z200" s="88"/>
      <c r="AA200" s="85">
        <v>0.21</v>
      </c>
      <c r="AB200" s="91">
        <v>0.21</v>
      </c>
      <c r="AC200" s="86">
        <v>0.06</v>
      </c>
      <c r="AD200" s="86">
        <v>0.06</v>
      </c>
      <c r="AE200" s="86">
        <v>0.35</v>
      </c>
      <c r="AF200" s="88">
        <v>1.7247999921399999</v>
      </c>
      <c r="AG200" s="85">
        <v>1.3399999992699999E-4</v>
      </c>
      <c r="AH200" s="86">
        <v>0.41782900000000001</v>
      </c>
      <c r="AI200" s="88">
        <v>0.37360399979600001</v>
      </c>
      <c r="AJ200" s="149">
        <v>1.29</v>
      </c>
      <c r="AK200" s="150">
        <v>0</v>
      </c>
    </row>
    <row r="201" spans="1:37" x14ac:dyDescent="0.2">
      <c r="A201" s="148" t="s">
        <v>737</v>
      </c>
      <c r="B201" s="66" t="s">
        <v>738</v>
      </c>
      <c r="C201" s="67">
        <v>65</v>
      </c>
      <c r="D201" s="84" t="s">
        <v>343</v>
      </c>
      <c r="E201" s="85">
        <v>72.599635668903005</v>
      </c>
      <c r="F201" s="91">
        <v>72.421913182565405</v>
      </c>
      <c r="G201" s="86">
        <v>53.283422935086897</v>
      </c>
      <c r="H201" s="86">
        <v>53.201226285155698</v>
      </c>
      <c r="I201" s="86">
        <v>70.77</v>
      </c>
      <c r="J201" s="86">
        <v>109.46</v>
      </c>
      <c r="K201" s="87">
        <v>2.47E-2</v>
      </c>
      <c r="L201" s="85">
        <v>3.0800000065500002</v>
      </c>
      <c r="M201" s="86">
        <v>0</v>
      </c>
      <c r="N201" s="86">
        <v>66.458256712026497</v>
      </c>
      <c r="O201" s="86">
        <v>54.731122353381998</v>
      </c>
      <c r="P201" s="86">
        <v>2.4300000000000002</v>
      </c>
      <c r="Q201" s="88">
        <v>1.1848000000000001</v>
      </c>
      <c r="R201" s="85">
        <v>0</v>
      </c>
      <c r="S201" s="86">
        <v>0.2</v>
      </c>
      <c r="T201" s="86">
        <v>3.51</v>
      </c>
      <c r="U201" s="88">
        <v>4.41640378548896</v>
      </c>
      <c r="V201" s="89">
        <v>4.46</v>
      </c>
      <c r="W201" s="85">
        <v>44.831591209191899</v>
      </c>
      <c r="X201" s="88">
        <v>42.733333333300003</v>
      </c>
      <c r="Y201" s="85">
        <v>-50.6</v>
      </c>
      <c r="Z201" s="88"/>
      <c r="AA201" s="85">
        <v>0.66</v>
      </c>
      <c r="AB201" s="91">
        <v>0.88</v>
      </c>
      <c r="AC201" s="86">
        <v>0</v>
      </c>
      <c r="AD201" s="86">
        <v>0</v>
      </c>
      <c r="AE201" s="86">
        <v>0.79</v>
      </c>
      <c r="AF201" s="88">
        <v>1.82270002753</v>
      </c>
      <c r="AG201" s="85">
        <v>2.8608999949599999E-2</v>
      </c>
      <c r="AH201" s="86">
        <v>0.26907500000000001</v>
      </c>
      <c r="AI201" s="88">
        <v>0.18719999967000001</v>
      </c>
      <c r="AJ201" s="149">
        <v>1.22</v>
      </c>
      <c r="AK201" s="150">
        <v>0</v>
      </c>
    </row>
    <row r="202" spans="1:37" x14ac:dyDescent="0.2">
      <c r="A202" s="148" t="s">
        <v>739</v>
      </c>
      <c r="B202" s="66" t="s">
        <v>740</v>
      </c>
      <c r="C202" s="67">
        <v>63</v>
      </c>
      <c r="D202" s="84" t="s">
        <v>343</v>
      </c>
      <c r="E202" s="85">
        <v>46.266847906192197</v>
      </c>
      <c r="F202" s="91">
        <v>46.239006894744598</v>
      </c>
      <c r="G202" s="86">
        <v>45.357920767756802</v>
      </c>
      <c r="H202" s="86">
        <v>45.330079756309303</v>
      </c>
      <c r="I202" s="86">
        <v>32.47</v>
      </c>
      <c r="J202" s="86">
        <v>82.62</v>
      </c>
      <c r="K202" s="87">
        <v>0</v>
      </c>
      <c r="L202" s="85">
        <v>12.1499999734</v>
      </c>
      <c r="M202" s="86">
        <v>1.3748078732083301E-3</v>
      </c>
      <c r="N202" s="86">
        <v>65.0471133482705</v>
      </c>
      <c r="O202" s="86">
        <v>27.5819446987731</v>
      </c>
      <c r="P202" s="86">
        <v>0.83</v>
      </c>
      <c r="Q202" s="88">
        <v>0.182</v>
      </c>
      <c r="R202" s="85">
        <v>5.09943906170321E-2</v>
      </c>
      <c r="S202" s="86">
        <v>0.2</v>
      </c>
      <c r="T202" s="86">
        <v>3.23</v>
      </c>
      <c r="U202" s="88">
        <v>6.6146967786311999</v>
      </c>
      <c r="V202" s="89">
        <v>4.75</v>
      </c>
      <c r="W202" s="85">
        <v>41.2084672871717</v>
      </c>
      <c r="X202" s="88">
        <v>43.233333333300003</v>
      </c>
      <c r="Y202" s="85">
        <v>-98.92</v>
      </c>
      <c r="Z202" s="88"/>
      <c r="AA202" s="85">
        <v>0.54</v>
      </c>
      <c r="AB202" s="91">
        <v>0.55000000000000004</v>
      </c>
      <c r="AC202" s="86">
        <v>0.41</v>
      </c>
      <c r="AD202" s="86">
        <v>0.42</v>
      </c>
      <c r="AE202" s="86">
        <v>0.04</v>
      </c>
      <c r="AF202" s="88">
        <v>1.2893999786699999</v>
      </c>
      <c r="AG202" s="85">
        <v>7.9060000006299994E-3</v>
      </c>
      <c r="AH202" s="86">
        <v>0.123907</v>
      </c>
      <c r="AI202" s="88">
        <v>0.44832600003599998</v>
      </c>
      <c r="AJ202" s="149">
        <v>1.27</v>
      </c>
      <c r="AK202" s="150">
        <v>0</v>
      </c>
    </row>
    <row r="203" spans="1:37" x14ac:dyDescent="0.2">
      <c r="A203" s="148" t="s">
        <v>741</v>
      </c>
      <c r="B203" s="66" t="s">
        <v>742</v>
      </c>
      <c r="C203" s="67">
        <v>63</v>
      </c>
      <c r="D203" s="84" t="s">
        <v>343</v>
      </c>
      <c r="E203" s="85">
        <v>60.550804512978601</v>
      </c>
      <c r="F203" s="91">
        <v>60.479608674166002</v>
      </c>
      <c r="G203" s="86">
        <v>55.059511345266301</v>
      </c>
      <c r="H203" s="86">
        <v>54.993341095075799</v>
      </c>
      <c r="I203" s="86">
        <v>31.73</v>
      </c>
      <c r="J203" s="86">
        <v>57.22</v>
      </c>
      <c r="K203" s="87">
        <v>0</v>
      </c>
      <c r="L203" s="85">
        <v>10.2499999997</v>
      </c>
      <c r="M203" s="86">
        <v>7.0496076632149103E-3</v>
      </c>
      <c r="N203" s="86">
        <v>69.448611720174497</v>
      </c>
      <c r="O203" s="86">
        <v>31.576294218208901</v>
      </c>
      <c r="P203" s="86">
        <v>0.32500000000000001</v>
      </c>
      <c r="Q203" s="88">
        <v>0.26989999999999997</v>
      </c>
      <c r="R203" s="85">
        <v>2.29779411764706E-2</v>
      </c>
      <c r="S203" s="86">
        <v>0.1</v>
      </c>
      <c r="T203" s="86">
        <v>2.5099999999999998</v>
      </c>
      <c r="U203" s="88">
        <v>7.7829615793749802</v>
      </c>
      <c r="V203" s="89">
        <v>4.78</v>
      </c>
      <c r="W203" s="85">
        <v>37.642009581576602</v>
      </c>
      <c r="X203" s="88"/>
      <c r="Y203" s="85">
        <v>-78.92</v>
      </c>
      <c r="Z203" s="88">
        <v>-100</v>
      </c>
      <c r="AA203" s="85">
        <v>0.06</v>
      </c>
      <c r="AB203" s="91">
        <v>0.11</v>
      </c>
      <c r="AC203" s="86">
        <v>0.04</v>
      </c>
      <c r="AD203" s="86">
        <v>0.09</v>
      </c>
      <c r="AE203" s="86">
        <v>0.08</v>
      </c>
      <c r="AF203" s="88">
        <v>0.24650000034899999</v>
      </c>
      <c r="AG203" s="85">
        <v>0.117842999965</v>
      </c>
      <c r="AH203" s="86">
        <v>0.21349599999999999</v>
      </c>
      <c r="AI203" s="88">
        <v>0.41302299987699997</v>
      </c>
      <c r="AJ203" s="149">
        <v>1.25</v>
      </c>
      <c r="AK203" s="150">
        <v>0</v>
      </c>
    </row>
    <row r="204" spans="1:37" x14ac:dyDescent="0.2">
      <c r="A204" s="148" t="s">
        <v>743</v>
      </c>
      <c r="B204" s="66" t="s">
        <v>744</v>
      </c>
      <c r="C204" s="67">
        <v>63</v>
      </c>
      <c r="D204" s="84" t="s">
        <v>343</v>
      </c>
      <c r="E204" s="85">
        <v>64.882963411862704</v>
      </c>
      <c r="F204" s="91">
        <v>64.714794333762597</v>
      </c>
      <c r="G204" s="86">
        <v>64.363305810165897</v>
      </c>
      <c r="H204" s="86">
        <v>64.196651768805395</v>
      </c>
      <c r="I204" s="86">
        <v>57.98</v>
      </c>
      <c r="J204" s="86">
        <v>74.28</v>
      </c>
      <c r="K204" s="87">
        <v>0</v>
      </c>
      <c r="L204" s="85">
        <v>9.1700000001599999</v>
      </c>
      <c r="M204" s="86">
        <v>0</v>
      </c>
      <c r="N204" s="86">
        <v>67.962358441139699</v>
      </c>
      <c r="O204" s="86">
        <v>37.761707988980703</v>
      </c>
      <c r="P204" s="86">
        <v>0.78400000000000003</v>
      </c>
      <c r="Q204" s="88">
        <v>0.20200000000000001</v>
      </c>
      <c r="R204" s="85">
        <v>0</v>
      </c>
      <c r="S204" s="86">
        <v>0</v>
      </c>
      <c r="T204" s="86">
        <v>2.2200000000000002</v>
      </c>
      <c r="U204" s="88">
        <v>7.61911976365427</v>
      </c>
      <c r="V204" s="89">
        <v>4.6900000000000004</v>
      </c>
      <c r="W204" s="85">
        <v>30.300143867805399</v>
      </c>
      <c r="X204" s="88">
        <v>29.6</v>
      </c>
      <c r="Y204" s="85">
        <v>-99.66</v>
      </c>
      <c r="Z204" s="88">
        <v>-100</v>
      </c>
      <c r="AA204" s="85">
        <v>7.0000000000000007E-2</v>
      </c>
      <c r="AB204" s="91">
        <v>0.14000000000000001</v>
      </c>
      <c r="AC204" s="86">
        <v>0.06</v>
      </c>
      <c r="AD204" s="86">
        <v>0.14000000000000001</v>
      </c>
      <c r="AE204" s="86">
        <v>0</v>
      </c>
      <c r="AF204" s="88">
        <v>0.274500012402</v>
      </c>
      <c r="AG204" s="85">
        <v>4.3679999949199997E-3</v>
      </c>
      <c r="AH204" s="86">
        <v>0.16200700000000001</v>
      </c>
      <c r="AI204" s="88">
        <v>0.413537999519</v>
      </c>
      <c r="AJ204" s="149">
        <v>1.25</v>
      </c>
      <c r="AK204" s="150">
        <v>0</v>
      </c>
    </row>
    <row r="205" spans="1:37" x14ac:dyDescent="0.2">
      <c r="A205" s="148" t="s">
        <v>745</v>
      </c>
      <c r="B205" s="66" t="s">
        <v>746</v>
      </c>
      <c r="C205" s="67">
        <v>63</v>
      </c>
      <c r="D205" s="84" t="s">
        <v>343</v>
      </c>
      <c r="E205" s="85">
        <v>46.263265893538602</v>
      </c>
      <c r="F205" s="91">
        <v>45.433190035375702</v>
      </c>
      <c r="G205" s="86">
        <v>46.2354109989694</v>
      </c>
      <c r="H205" s="86">
        <v>45.4053351408065</v>
      </c>
      <c r="I205" s="86">
        <v>0</v>
      </c>
      <c r="J205" s="86">
        <v>69.14</v>
      </c>
      <c r="K205" s="87">
        <v>0</v>
      </c>
      <c r="L205" s="85">
        <v>10.170000015799999</v>
      </c>
      <c r="M205" s="86">
        <v>0</v>
      </c>
      <c r="N205" s="86">
        <v>69.138431752178093</v>
      </c>
      <c r="O205" s="86">
        <v>53.856336039534099</v>
      </c>
      <c r="P205" s="86">
        <v>0.34799999999999998</v>
      </c>
      <c r="Q205" s="88">
        <v>0.23730000000000001</v>
      </c>
      <c r="R205" s="85">
        <v>0</v>
      </c>
      <c r="S205" s="86">
        <v>0</v>
      </c>
      <c r="T205" s="86">
        <v>1.28</v>
      </c>
      <c r="U205" s="88">
        <v>5.1058021745387698</v>
      </c>
      <c r="V205" s="89">
        <v>4.9800000000000004</v>
      </c>
      <c r="W205" s="85">
        <v>28.6621697434183</v>
      </c>
      <c r="X205" s="88"/>
      <c r="Y205" s="85">
        <v>-100</v>
      </c>
      <c r="Z205" s="88">
        <v>-100</v>
      </c>
      <c r="AA205" s="85">
        <v>0</v>
      </c>
      <c r="AB205" s="91">
        <v>0.1</v>
      </c>
      <c r="AC205" s="86">
        <v>0</v>
      </c>
      <c r="AD205" s="86">
        <v>0.1</v>
      </c>
      <c r="AE205" s="86">
        <v>0</v>
      </c>
      <c r="AF205" s="88">
        <v>2.8999999210500001E-2</v>
      </c>
      <c r="AG205" s="85">
        <v>0</v>
      </c>
      <c r="AH205" s="86">
        <v>0.115356</v>
      </c>
      <c r="AI205" s="88">
        <v>0.16263999957799999</v>
      </c>
      <c r="AJ205" s="149">
        <v>1.46</v>
      </c>
      <c r="AK205" s="150">
        <v>1</v>
      </c>
    </row>
    <row r="206" spans="1:37" x14ac:dyDescent="0.2">
      <c r="A206" s="148" t="s">
        <v>747</v>
      </c>
      <c r="B206" s="66" t="s">
        <v>748</v>
      </c>
      <c r="C206" s="67">
        <v>63</v>
      </c>
      <c r="D206" s="84" t="s">
        <v>343</v>
      </c>
      <c r="E206" s="85">
        <v>50.686255718797703</v>
      </c>
      <c r="F206" s="91">
        <v>50.681255677130601</v>
      </c>
      <c r="G206" s="86">
        <v>50.429586913224298</v>
      </c>
      <c r="H206" s="86">
        <v>50.424586871557302</v>
      </c>
      <c r="I206" s="86">
        <v>0</v>
      </c>
      <c r="J206" s="86">
        <v>137.30000000000001</v>
      </c>
      <c r="K206" s="87">
        <v>0</v>
      </c>
      <c r="L206" s="85">
        <v>13.009999995599999</v>
      </c>
      <c r="M206" s="86">
        <v>0</v>
      </c>
      <c r="N206" s="86">
        <v>67.695719830438705</v>
      </c>
      <c r="O206" s="86">
        <v>44.184973559995697</v>
      </c>
      <c r="P206" s="86">
        <v>0.9</v>
      </c>
      <c r="Q206" s="88">
        <v>0.37040000000000001</v>
      </c>
      <c r="R206" s="85">
        <v>0</v>
      </c>
      <c r="S206" s="86">
        <v>0.2</v>
      </c>
      <c r="T206" s="86">
        <v>2.2599999999999998</v>
      </c>
      <c r="U206" s="88">
        <v>6.2825523546029496</v>
      </c>
      <c r="V206" s="89">
        <v>4.71</v>
      </c>
      <c r="W206" s="85">
        <v>26.821536383517898</v>
      </c>
      <c r="X206" s="88">
        <v>22.9</v>
      </c>
      <c r="Y206" s="85">
        <v>-88.78</v>
      </c>
      <c r="Z206" s="88">
        <v>-100</v>
      </c>
      <c r="AA206" s="85">
        <v>0.56000000000000005</v>
      </c>
      <c r="AB206" s="91">
        <v>0.56000000000000005</v>
      </c>
      <c r="AC206" s="86">
        <v>0.46</v>
      </c>
      <c r="AD206" s="86">
        <v>0.46</v>
      </c>
      <c r="AE206" s="86">
        <v>0.48</v>
      </c>
      <c r="AF206" s="88">
        <v>0.93250000445299996</v>
      </c>
      <c r="AG206" s="85">
        <v>0.118791000178</v>
      </c>
      <c r="AH206" s="86">
        <v>0.26860499999999998</v>
      </c>
      <c r="AI206" s="88">
        <v>1.68500300253</v>
      </c>
      <c r="AJ206" s="149">
        <v>1.37</v>
      </c>
      <c r="AK206" s="150">
        <v>0</v>
      </c>
    </row>
    <row r="207" spans="1:37" x14ac:dyDescent="0.2">
      <c r="A207" s="148" t="s">
        <v>749</v>
      </c>
      <c r="B207" s="66" t="s">
        <v>750</v>
      </c>
      <c r="C207" s="67"/>
      <c r="D207" s="84" t="s">
        <v>343</v>
      </c>
      <c r="E207" s="85">
        <v>0</v>
      </c>
      <c r="F207" s="91">
        <v>0</v>
      </c>
      <c r="G207" s="86">
        <v>0</v>
      </c>
      <c r="H207" s="86">
        <v>0</v>
      </c>
      <c r="I207" s="86">
        <v>0</v>
      </c>
      <c r="J207" s="86">
        <v>0</v>
      </c>
      <c r="K207" s="87">
        <v>0</v>
      </c>
      <c r="L207" s="85">
        <v>0</v>
      </c>
      <c r="M207" s="86">
        <v>0</v>
      </c>
      <c r="N207" s="86"/>
      <c r="O207" s="86"/>
      <c r="P207" s="86">
        <v>0</v>
      </c>
      <c r="Q207" s="88">
        <v>0</v>
      </c>
      <c r="R207" s="85">
        <v>0</v>
      </c>
      <c r="S207" s="86"/>
      <c r="T207" s="86">
        <v>0</v>
      </c>
      <c r="U207" s="88">
        <v>0</v>
      </c>
      <c r="V207" s="89"/>
      <c r="W207" s="85">
        <v>22.9</v>
      </c>
      <c r="X207" s="88"/>
      <c r="Y207" s="85">
        <v>-100</v>
      </c>
      <c r="Z207" s="88">
        <v>-100</v>
      </c>
      <c r="AA207" s="85">
        <v>0</v>
      </c>
      <c r="AB207" s="91">
        <v>0</v>
      </c>
      <c r="AC207" s="86">
        <v>0</v>
      </c>
      <c r="AD207" s="86">
        <v>0</v>
      </c>
      <c r="AE207" s="86">
        <v>0</v>
      </c>
      <c r="AF207" s="88">
        <v>0</v>
      </c>
      <c r="AG207" s="85">
        <v>0</v>
      </c>
      <c r="AH207" s="86">
        <v>0</v>
      </c>
      <c r="AI207" s="88">
        <v>0</v>
      </c>
      <c r="AJ207" s="149"/>
      <c r="AK207" s="150">
        <v>0</v>
      </c>
    </row>
    <row r="208" spans="1:37" x14ac:dyDescent="0.2">
      <c r="A208" s="148" t="s">
        <v>751</v>
      </c>
      <c r="B208" s="66" t="s">
        <v>752</v>
      </c>
      <c r="C208" s="67">
        <v>64</v>
      </c>
      <c r="D208" s="84" t="s">
        <v>343</v>
      </c>
      <c r="E208" s="85">
        <v>67.463712958345397</v>
      </c>
      <c r="F208" s="91">
        <v>67.463712958345397</v>
      </c>
      <c r="G208" s="86">
        <v>12.355529891423201</v>
      </c>
      <c r="H208" s="86">
        <v>12.355529891423201</v>
      </c>
      <c r="I208" s="86">
        <v>5.1100000000000003</v>
      </c>
      <c r="J208" s="86">
        <v>11.7</v>
      </c>
      <c r="K208" s="87">
        <v>0</v>
      </c>
      <c r="L208" s="85">
        <v>1.56999999943</v>
      </c>
      <c r="M208" s="86">
        <v>1.42605052192616E-2</v>
      </c>
      <c r="N208" s="86">
        <v>67.034437820845895</v>
      </c>
      <c r="O208" s="86">
        <v>17.466306681125101</v>
      </c>
      <c r="P208" s="86">
        <v>0.187</v>
      </c>
      <c r="Q208" s="88">
        <v>0.37909999999999999</v>
      </c>
      <c r="R208" s="85">
        <v>6.2827225130889994E-2</v>
      </c>
      <c r="S208" s="86">
        <v>0</v>
      </c>
      <c r="T208" s="86">
        <v>2.2200000000000002</v>
      </c>
      <c r="U208" s="88">
        <v>3.7621284898116301E-2</v>
      </c>
      <c r="V208" s="89">
        <v>4.4400000000000004</v>
      </c>
      <c r="W208" s="85">
        <v>75.820770451063595</v>
      </c>
      <c r="X208" s="88">
        <v>78.433333333299998</v>
      </c>
      <c r="Y208" s="85">
        <v>100</v>
      </c>
      <c r="Z208" s="88">
        <v>100</v>
      </c>
      <c r="AA208" s="85">
        <v>0</v>
      </c>
      <c r="AB208" s="91">
        <v>0</v>
      </c>
      <c r="AC208" s="86">
        <v>0</v>
      </c>
      <c r="AD208" s="86">
        <v>0</v>
      </c>
      <c r="AE208" s="86">
        <v>0.02</v>
      </c>
      <c r="AF208" s="88">
        <v>16.1581993044</v>
      </c>
      <c r="AG208" s="85">
        <v>0</v>
      </c>
      <c r="AH208" s="86">
        <v>8.8118000000000002E-2</v>
      </c>
      <c r="AI208" s="88">
        <v>3.7071000002800003E-2</v>
      </c>
      <c r="AJ208" s="149">
        <v>1.1000000000000001</v>
      </c>
      <c r="AK208" s="150">
        <v>0</v>
      </c>
    </row>
    <row r="209" spans="1:37" x14ac:dyDescent="0.2">
      <c r="A209" s="148" t="s">
        <v>753</v>
      </c>
      <c r="B209" s="66" t="s">
        <v>754</v>
      </c>
      <c r="C209" s="67">
        <v>64</v>
      </c>
      <c r="D209" s="84" t="s">
        <v>343</v>
      </c>
      <c r="E209" s="85">
        <v>67.249484703564903</v>
      </c>
      <c r="F209" s="91">
        <v>67.249484703564903</v>
      </c>
      <c r="G209" s="86">
        <v>11.3568288200473</v>
      </c>
      <c r="H209" s="86">
        <v>11.3568288200473</v>
      </c>
      <c r="I209" s="86">
        <v>14.51</v>
      </c>
      <c r="J209" s="86">
        <v>9.9</v>
      </c>
      <c r="K209" s="87">
        <v>0</v>
      </c>
      <c r="L209" s="85">
        <v>1.8700000028899999</v>
      </c>
      <c r="M209" s="86">
        <v>0</v>
      </c>
      <c r="N209" s="86">
        <v>67.080264458095201</v>
      </c>
      <c r="O209" s="86">
        <v>23.9433619447403</v>
      </c>
      <c r="P209" s="86">
        <v>0.23599999999999999</v>
      </c>
      <c r="Q209" s="88">
        <v>1.2974000000000001</v>
      </c>
      <c r="R209" s="85">
        <v>0</v>
      </c>
      <c r="S209" s="86">
        <v>0</v>
      </c>
      <c r="T209" s="86">
        <v>3.01</v>
      </c>
      <c r="U209" s="88">
        <v>0.206118574024998</v>
      </c>
      <c r="V209" s="89">
        <v>4.3600000000000003</v>
      </c>
      <c r="W209" s="85">
        <v>74.551839888761094</v>
      </c>
      <c r="X209" s="88">
        <v>78.966666666699993</v>
      </c>
      <c r="Y209" s="85">
        <v>100</v>
      </c>
      <c r="Z209" s="88"/>
      <c r="AA209" s="85">
        <v>0</v>
      </c>
      <c r="AB209" s="91">
        <v>0</v>
      </c>
      <c r="AC209" s="86">
        <v>0</v>
      </c>
      <c r="AD209" s="86">
        <v>0</v>
      </c>
      <c r="AE209" s="86">
        <v>0</v>
      </c>
      <c r="AF209" s="88">
        <v>46.155899119099999</v>
      </c>
      <c r="AG209" s="85">
        <v>0</v>
      </c>
      <c r="AH209" s="86">
        <v>6.3227000000000005E-2</v>
      </c>
      <c r="AI209" s="88">
        <v>2.71670000692E-2</v>
      </c>
      <c r="AJ209" s="149">
        <v>1.21</v>
      </c>
      <c r="AK209" s="150">
        <v>0</v>
      </c>
    </row>
    <row r="210" spans="1:37" x14ac:dyDescent="0.2">
      <c r="A210" s="148" t="s">
        <v>755</v>
      </c>
      <c r="B210" s="66" t="s">
        <v>756</v>
      </c>
      <c r="C210" s="67">
        <v>64</v>
      </c>
      <c r="D210" s="84" t="s">
        <v>343</v>
      </c>
      <c r="E210" s="85">
        <v>74.144496409312794</v>
      </c>
      <c r="F210" s="91">
        <v>74.144496409312794</v>
      </c>
      <c r="G210" s="86">
        <v>15.2393365534514</v>
      </c>
      <c r="H210" s="86">
        <v>15.2393365534514</v>
      </c>
      <c r="I210" s="86">
        <v>14.79</v>
      </c>
      <c r="J210" s="86">
        <v>11.78</v>
      </c>
      <c r="K210" s="87">
        <v>0</v>
      </c>
      <c r="L210" s="85">
        <v>0.28000000008600001</v>
      </c>
      <c r="M210" s="86">
        <v>0</v>
      </c>
      <c r="N210" s="86">
        <v>72.496665640710006</v>
      </c>
      <c r="O210" s="86">
        <v>26.912274131635598</v>
      </c>
      <c r="P210" s="86">
        <v>0.17199999999999999</v>
      </c>
      <c r="Q210" s="88">
        <v>0.1704</v>
      </c>
      <c r="R210" s="85">
        <v>0</v>
      </c>
      <c r="S210" s="86">
        <v>0</v>
      </c>
      <c r="T210" s="86">
        <v>2</v>
      </c>
      <c r="U210" s="88">
        <v>0</v>
      </c>
      <c r="V210" s="89">
        <v>4.7</v>
      </c>
      <c r="W210" s="85">
        <v>75.302342434181</v>
      </c>
      <c r="X210" s="88">
        <v>81.5</v>
      </c>
      <c r="Y210" s="85">
        <v>-100</v>
      </c>
      <c r="Z210" s="88"/>
      <c r="AA210" s="85">
        <v>0</v>
      </c>
      <c r="AB210" s="91">
        <v>0</v>
      </c>
      <c r="AC210" s="86">
        <v>0</v>
      </c>
      <c r="AD210" s="86">
        <v>0</v>
      </c>
      <c r="AE210" s="86">
        <v>0</v>
      </c>
      <c r="AF210" s="88">
        <v>20.150100714200001</v>
      </c>
      <c r="AG210" s="85">
        <v>0</v>
      </c>
      <c r="AH210" s="86">
        <v>2.9638999999999999E-2</v>
      </c>
      <c r="AI210" s="88">
        <v>0</v>
      </c>
      <c r="AJ210" s="149">
        <v>1.0900000000000001</v>
      </c>
      <c r="AK210" s="150">
        <v>0</v>
      </c>
    </row>
    <row r="211" spans="1:37" x14ac:dyDescent="0.2">
      <c r="A211" s="148" t="s">
        <v>757</v>
      </c>
      <c r="B211" s="66" t="s">
        <v>758</v>
      </c>
      <c r="C211" s="67">
        <v>64</v>
      </c>
      <c r="D211" s="84" t="s">
        <v>343</v>
      </c>
      <c r="E211" s="85">
        <v>49.7678398046586</v>
      </c>
      <c r="F211" s="91">
        <v>49.7678398046586</v>
      </c>
      <c r="G211" s="86">
        <v>10.8552916181998</v>
      </c>
      <c r="H211" s="86">
        <v>10.8552916181998</v>
      </c>
      <c r="I211" s="86">
        <v>5.29</v>
      </c>
      <c r="J211" s="86">
        <v>12.29</v>
      </c>
      <c r="K211" s="87">
        <v>0</v>
      </c>
      <c r="L211" s="85">
        <v>1.3699999999600001</v>
      </c>
      <c r="M211" s="86">
        <v>2.2259321639543201E-3</v>
      </c>
      <c r="N211" s="86">
        <v>49.0305590924876</v>
      </c>
      <c r="O211" s="86">
        <v>12.203709450266199</v>
      </c>
      <c r="P211" s="86">
        <v>0.16600000000000001</v>
      </c>
      <c r="Q211" s="88">
        <v>1.4206000000000001</v>
      </c>
      <c r="R211" s="85">
        <v>1.4064697609001401E-2</v>
      </c>
      <c r="S211" s="86">
        <v>0</v>
      </c>
      <c r="T211" s="86">
        <v>2.2400000000000002</v>
      </c>
      <c r="U211" s="88">
        <v>0.175922632494737</v>
      </c>
      <c r="V211" s="89">
        <v>4.12</v>
      </c>
      <c r="W211" s="85">
        <v>69.420859263313204</v>
      </c>
      <c r="X211" s="88">
        <v>72</v>
      </c>
      <c r="Y211" s="85">
        <v>100</v>
      </c>
      <c r="Z211" s="88"/>
      <c r="AA211" s="85">
        <v>0</v>
      </c>
      <c r="AB211" s="91">
        <v>0</v>
      </c>
      <c r="AC211" s="86">
        <v>0</v>
      </c>
      <c r="AD211" s="86">
        <v>0</v>
      </c>
      <c r="AE211" s="86">
        <v>0.02</v>
      </c>
      <c r="AF211" s="88">
        <v>28.096700667499999</v>
      </c>
      <c r="AG211" s="85">
        <v>1.8692999988599999E-2</v>
      </c>
      <c r="AH211" s="86">
        <v>8.3720000000000003E-2</v>
      </c>
      <c r="AI211" s="88">
        <v>0</v>
      </c>
      <c r="AJ211" s="149">
        <v>1.1000000000000001</v>
      </c>
      <c r="AK211" s="150">
        <v>0</v>
      </c>
    </row>
    <row r="212" spans="1:37" x14ac:dyDescent="0.2">
      <c r="A212" s="148" t="s">
        <v>759</v>
      </c>
      <c r="B212" s="66" t="s">
        <v>760</v>
      </c>
      <c r="C212" s="67">
        <v>64</v>
      </c>
      <c r="D212" s="84" t="s">
        <v>343</v>
      </c>
      <c r="E212" s="85">
        <v>63.455851288550903</v>
      </c>
      <c r="F212" s="91">
        <v>63.284637449136099</v>
      </c>
      <c r="G212" s="86">
        <v>22.471260534098199</v>
      </c>
      <c r="H212" s="86">
        <v>22.422342294265398</v>
      </c>
      <c r="I212" s="86">
        <v>9.49</v>
      </c>
      <c r="J212" s="86">
        <v>28.74</v>
      </c>
      <c r="K212" s="87">
        <v>0</v>
      </c>
      <c r="L212" s="85">
        <v>0.67999999963799995</v>
      </c>
      <c r="M212" s="86">
        <v>1.4615050270202299E-3</v>
      </c>
      <c r="N212" s="86">
        <v>62.452741549406099</v>
      </c>
      <c r="O212" s="86">
        <v>24.3889300383813</v>
      </c>
      <c r="P212" s="86">
        <v>0.42</v>
      </c>
      <c r="Q212" s="88">
        <v>2.4459</v>
      </c>
      <c r="R212" s="85">
        <v>2.43664717348928E-2</v>
      </c>
      <c r="S212" s="86">
        <v>0</v>
      </c>
      <c r="T212" s="86">
        <v>1.62</v>
      </c>
      <c r="U212" s="88">
        <v>0.67151401952282497</v>
      </c>
      <c r="V212" s="89">
        <v>4.34</v>
      </c>
      <c r="W212" s="85">
        <v>62.798424624887502</v>
      </c>
      <c r="X212" s="88">
        <v>80.466666666699993</v>
      </c>
      <c r="Y212" s="85"/>
      <c r="Z212" s="88"/>
      <c r="AA212" s="85">
        <v>0</v>
      </c>
      <c r="AB212" s="91">
        <v>0</v>
      </c>
      <c r="AC212" s="86">
        <v>0</v>
      </c>
      <c r="AD212" s="86">
        <v>0</v>
      </c>
      <c r="AE212" s="86">
        <v>0.03</v>
      </c>
      <c r="AF212" s="88">
        <v>6.0763001409599999</v>
      </c>
      <c r="AG212" s="85">
        <v>0</v>
      </c>
      <c r="AH212" s="86">
        <v>8.1626000000000004E-2</v>
      </c>
      <c r="AI212" s="88">
        <v>7.4800000200100003E-4</v>
      </c>
      <c r="AJ212" s="149">
        <v>1.05</v>
      </c>
      <c r="AK212" s="150">
        <v>0</v>
      </c>
    </row>
    <row r="213" spans="1:37" x14ac:dyDescent="0.2">
      <c r="A213" s="148" t="s">
        <v>761</v>
      </c>
      <c r="B213" s="66" t="s">
        <v>762</v>
      </c>
      <c r="C213" s="67">
        <v>64</v>
      </c>
      <c r="D213" s="84" t="s">
        <v>343</v>
      </c>
      <c r="E213" s="85">
        <v>56.536845406083401</v>
      </c>
      <c r="F213" s="91">
        <v>56.271558482282799</v>
      </c>
      <c r="G213" s="86">
        <v>16.016933207902198</v>
      </c>
      <c r="H213" s="86">
        <v>15.9103167137034</v>
      </c>
      <c r="I213" s="86">
        <v>22.53</v>
      </c>
      <c r="J213" s="86">
        <v>28.07</v>
      </c>
      <c r="K213" s="87">
        <v>0</v>
      </c>
      <c r="L213" s="85">
        <v>0.53000000019899995</v>
      </c>
      <c r="M213" s="86">
        <v>8.7327223158842001E-4</v>
      </c>
      <c r="N213" s="86">
        <v>55.776316785705298</v>
      </c>
      <c r="O213" s="86">
        <v>38.548660562902697</v>
      </c>
      <c r="P213" s="86">
        <v>0.39200000000000002</v>
      </c>
      <c r="Q213" s="88">
        <v>1.8188</v>
      </c>
      <c r="R213" s="85">
        <v>7.0467197519554596E-3</v>
      </c>
      <c r="S213" s="86">
        <v>0</v>
      </c>
      <c r="T213" s="86">
        <v>2.19</v>
      </c>
      <c r="U213" s="88">
        <v>1.4487300094073401</v>
      </c>
      <c r="V213" s="89">
        <v>4.13</v>
      </c>
      <c r="W213" s="85">
        <v>61.901127335870598</v>
      </c>
      <c r="X213" s="88">
        <v>76.466666666699993</v>
      </c>
      <c r="Y213" s="85">
        <v>59.139999999999986</v>
      </c>
      <c r="Z213" s="88"/>
      <c r="AA213" s="85">
        <v>0.13</v>
      </c>
      <c r="AB213" s="91">
        <v>0.13</v>
      </c>
      <c r="AC213" s="86">
        <v>0.01</v>
      </c>
      <c r="AD213" s="86">
        <v>0.01</v>
      </c>
      <c r="AE213" s="86">
        <v>0.05</v>
      </c>
      <c r="AF213" s="88">
        <v>13.102800374199999</v>
      </c>
      <c r="AG213" s="85">
        <v>1.1997000007E-2</v>
      </c>
      <c r="AH213" s="86">
        <v>0.28874100000000003</v>
      </c>
      <c r="AI213" s="88">
        <v>0.13447900007899999</v>
      </c>
      <c r="AJ213" s="149">
        <v>1.03</v>
      </c>
      <c r="AK213" s="150">
        <v>0</v>
      </c>
    </row>
    <row r="214" spans="1:37" x14ac:dyDescent="0.2">
      <c r="A214" s="148" t="s">
        <v>763</v>
      </c>
      <c r="B214" s="66" t="s">
        <v>764</v>
      </c>
      <c r="C214" s="67">
        <v>64</v>
      </c>
      <c r="D214" s="84" t="s">
        <v>343</v>
      </c>
      <c r="E214" s="85">
        <v>39.351219650395201</v>
      </c>
      <c r="F214" s="91">
        <v>39.085474686234001</v>
      </c>
      <c r="G214" s="86">
        <v>11.9726888970734</v>
      </c>
      <c r="H214" s="86">
        <v>11.860498059325201</v>
      </c>
      <c r="I214" s="86">
        <v>32.700000000000003</v>
      </c>
      <c r="J214" s="86">
        <v>52.4</v>
      </c>
      <c r="K214" s="87">
        <v>0</v>
      </c>
      <c r="L214" s="85">
        <v>0.62000000033699998</v>
      </c>
      <c r="M214" s="86">
        <v>1.0546906511610899E-3</v>
      </c>
      <c r="N214" s="86">
        <v>38.324558244296199</v>
      </c>
      <c r="O214" s="86">
        <v>27.204036678448901</v>
      </c>
      <c r="P214" s="86">
        <v>0.95899999999999996</v>
      </c>
      <c r="Q214" s="88">
        <v>1.9958</v>
      </c>
      <c r="R214" s="85">
        <v>1.44310556317195E-2</v>
      </c>
      <c r="S214" s="86">
        <v>0.3</v>
      </c>
      <c r="T214" s="86">
        <v>2.9</v>
      </c>
      <c r="U214" s="88">
        <v>3.3946227724735798</v>
      </c>
      <c r="V214" s="89">
        <v>3.92</v>
      </c>
      <c r="W214" s="85">
        <v>60.719044341010502</v>
      </c>
      <c r="X214" s="88">
        <v>70.866666666699999</v>
      </c>
      <c r="Y214" s="85">
        <v>-5.3199999999999932</v>
      </c>
      <c r="Z214" s="88">
        <v>100</v>
      </c>
      <c r="AA214" s="85">
        <v>0.19</v>
      </c>
      <c r="AB214" s="91">
        <v>0.18</v>
      </c>
      <c r="AC214" s="86">
        <v>0.03</v>
      </c>
      <c r="AD214" s="86">
        <v>0.03</v>
      </c>
      <c r="AE214" s="86">
        <v>0.22</v>
      </c>
      <c r="AF214" s="88">
        <v>17.550199518199999</v>
      </c>
      <c r="AG214" s="85">
        <v>4.4699000006600001E-2</v>
      </c>
      <c r="AH214" s="86">
        <v>0.60264799999999996</v>
      </c>
      <c r="AI214" s="88">
        <v>6.9744000010299997E-2</v>
      </c>
      <c r="AJ214" s="149">
        <v>1.01</v>
      </c>
      <c r="AK214" s="150">
        <v>0</v>
      </c>
    </row>
    <row r="215" spans="1:37" x14ac:dyDescent="0.2">
      <c r="A215" s="148" t="s">
        <v>765</v>
      </c>
      <c r="B215" s="66" t="s">
        <v>766</v>
      </c>
      <c r="C215" s="67">
        <v>66</v>
      </c>
      <c r="D215" s="84" t="s">
        <v>343</v>
      </c>
      <c r="E215" s="85">
        <v>74.986803459523799</v>
      </c>
      <c r="F215" s="91">
        <v>74.9813894942003</v>
      </c>
      <c r="G215" s="86">
        <v>8.5987304251316292</v>
      </c>
      <c r="H215" s="86">
        <v>8.5987304251316292</v>
      </c>
      <c r="I215" s="86">
        <v>44.61</v>
      </c>
      <c r="J215" s="86">
        <v>8.1199999999999992</v>
      </c>
      <c r="K215" s="87">
        <v>0</v>
      </c>
      <c r="L215" s="85">
        <v>0.55000000019999995</v>
      </c>
      <c r="M215" s="86">
        <v>0</v>
      </c>
      <c r="N215" s="86">
        <v>74.634421079060004</v>
      </c>
      <c r="O215" s="86">
        <v>25.517646221716198</v>
      </c>
      <c r="P215" s="86">
        <v>0.33900000000000002</v>
      </c>
      <c r="Q215" s="88">
        <v>1.2257</v>
      </c>
      <c r="R215" s="85">
        <v>0</v>
      </c>
      <c r="S215" s="86">
        <v>0</v>
      </c>
      <c r="T215" s="86">
        <v>4.29</v>
      </c>
      <c r="U215" s="88">
        <v>6.2937346886293197E-2</v>
      </c>
      <c r="V215" s="89">
        <v>4.41</v>
      </c>
      <c r="W215" s="85">
        <v>74.170586141005501</v>
      </c>
      <c r="X215" s="88">
        <v>79.666666666699996</v>
      </c>
      <c r="Y215" s="85">
        <v>100</v>
      </c>
      <c r="Z215" s="88"/>
      <c r="AA215" s="85">
        <v>0</v>
      </c>
      <c r="AB215" s="91">
        <v>0</v>
      </c>
      <c r="AC215" s="86">
        <v>0</v>
      </c>
      <c r="AD215" s="86">
        <v>0</v>
      </c>
      <c r="AE215" s="86">
        <v>0</v>
      </c>
      <c r="AF215" s="88">
        <v>51.4690971562</v>
      </c>
      <c r="AG215" s="85">
        <v>0</v>
      </c>
      <c r="AH215" s="86">
        <v>7.9384999999999997E-2</v>
      </c>
      <c r="AI215" s="88">
        <v>3.73849999933E-2</v>
      </c>
      <c r="AJ215" s="149">
        <v>1.19</v>
      </c>
      <c r="AK215" s="150">
        <v>0</v>
      </c>
    </row>
    <row r="216" spans="1:37" x14ac:dyDescent="0.2">
      <c r="A216" s="148" t="s">
        <v>767</v>
      </c>
      <c r="B216" s="66" t="s">
        <v>768</v>
      </c>
      <c r="C216" s="67">
        <v>66</v>
      </c>
      <c r="D216" s="84" t="s">
        <v>343</v>
      </c>
      <c r="E216" s="85">
        <v>70.774192478609805</v>
      </c>
      <c r="F216" s="91">
        <v>70.774192478609805</v>
      </c>
      <c r="G216" s="86">
        <v>8.4756582874577209</v>
      </c>
      <c r="H216" s="86">
        <v>8.4756582874577209</v>
      </c>
      <c r="I216" s="86">
        <v>19.59</v>
      </c>
      <c r="J216" s="86">
        <v>8.86</v>
      </c>
      <c r="K216" s="87">
        <v>0</v>
      </c>
      <c r="L216" s="85">
        <v>1.1000000006499999</v>
      </c>
      <c r="M216" s="86">
        <v>0</v>
      </c>
      <c r="N216" s="86">
        <v>70.376934598102807</v>
      </c>
      <c r="O216" s="86">
        <v>22.292448693680701</v>
      </c>
      <c r="P216" s="86">
        <v>0.40699999999999997</v>
      </c>
      <c r="Q216" s="88">
        <v>1.1976</v>
      </c>
      <c r="R216" s="85">
        <v>0</v>
      </c>
      <c r="S216" s="86">
        <v>0</v>
      </c>
      <c r="T216" s="86">
        <v>4.45</v>
      </c>
      <c r="U216" s="88">
        <v>5.5548185978643E-2</v>
      </c>
      <c r="V216" s="89">
        <v>3.96</v>
      </c>
      <c r="W216" s="85">
        <v>76.926707051107797</v>
      </c>
      <c r="X216" s="88">
        <v>73.666666666699996</v>
      </c>
      <c r="Y216" s="85">
        <v>66.97999999999999</v>
      </c>
      <c r="Z216" s="88"/>
      <c r="AA216" s="85">
        <v>0</v>
      </c>
      <c r="AB216" s="91">
        <v>0</v>
      </c>
      <c r="AC216" s="86">
        <v>0</v>
      </c>
      <c r="AD216" s="86">
        <v>0</v>
      </c>
      <c r="AE216" s="86">
        <v>0</v>
      </c>
      <c r="AF216" s="88">
        <v>37.054801963000003</v>
      </c>
      <c r="AG216" s="85">
        <v>0</v>
      </c>
      <c r="AH216" s="86">
        <v>7.0974999999999996E-2</v>
      </c>
      <c r="AI216" s="88">
        <v>3.7805999983700003E-2</v>
      </c>
      <c r="AJ216" s="149">
        <v>1.17</v>
      </c>
      <c r="AK216" s="150">
        <v>0</v>
      </c>
    </row>
    <row r="217" spans="1:37" x14ac:dyDescent="0.2">
      <c r="A217" s="148" t="s">
        <v>769</v>
      </c>
      <c r="B217" s="66" t="s">
        <v>770</v>
      </c>
      <c r="C217" s="67">
        <v>64</v>
      </c>
      <c r="D217" s="84" t="s">
        <v>343</v>
      </c>
      <c r="E217" s="85">
        <v>51.465736040609102</v>
      </c>
      <c r="F217" s="91">
        <v>51.465736040609102</v>
      </c>
      <c r="G217" s="86">
        <v>7.3261421319797</v>
      </c>
      <c r="H217" s="86">
        <v>7.3261421319797</v>
      </c>
      <c r="I217" s="86">
        <v>7.67</v>
      </c>
      <c r="J217" s="86">
        <v>9.86</v>
      </c>
      <c r="K217" s="87">
        <v>0</v>
      </c>
      <c r="L217" s="85">
        <v>1.2499999986899999</v>
      </c>
      <c r="M217" s="86">
        <v>0</v>
      </c>
      <c r="N217" s="86">
        <v>50.919431763115597</v>
      </c>
      <c r="O217" s="86">
        <v>16.920369705977802</v>
      </c>
      <c r="P217" s="86">
        <v>0.44500000000000001</v>
      </c>
      <c r="Q217" s="88">
        <v>0.76139999999999997</v>
      </c>
      <c r="R217" s="85">
        <v>0</v>
      </c>
      <c r="S217" s="86">
        <v>0</v>
      </c>
      <c r="T217" s="86">
        <v>2.2599999999999998</v>
      </c>
      <c r="U217" s="88">
        <v>0.227157360406091</v>
      </c>
      <c r="V217" s="89">
        <v>4.09</v>
      </c>
      <c r="W217" s="85">
        <v>70.139999484269197</v>
      </c>
      <c r="X217" s="88">
        <v>74</v>
      </c>
      <c r="Y217" s="85">
        <v>100</v>
      </c>
      <c r="Z217" s="88"/>
      <c r="AA217" s="85">
        <v>0.04</v>
      </c>
      <c r="AB217" s="91">
        <v>0.04</v>
      </c>
      <c r="AC217" s="86">
        <v>0.01</v>
      </c>
      <c r="AD217" s="86">
        <v>0.01</v>
      </c>
      <c r="AE217" s="86">
        <v>0</v>
      </c>
      <c r="AF217" s="88">
        <v>27.0497989371</v>
      </c>
      <c r="AG217" s="85">
        <v>0</v>
      </c>
      <c r="AH217" s="86">
        <v>4.9246999999999999E-2</v>
      </c>
      <c r="AI217" s="88">
        <v>4.9182000032899999E-2</v>
      </c>
      <c r="AJ217" s="149">
        <v>1.28</v>
      </c>
      <c r="AK217" s="150">
        <v>1</v>
      </c>
    </row>
    <row r="218" spans="1:37" x14ac:dyDescent="0.2">
      <c r="A218" s="148" t="s">
        <v>771</v>
      </c>
      <c r="B218" s="66" t="s">
        <v>772</v>
      </c>
      <c r="C218" s="67">
        <v>64</v>
      </c>
      <c r="D218" s="84" t="s">
        <v>343</v>
      </c>
      <c r="E218" s="85">
        <v>57.474402730375402</v>
      </c>
      <c r="F218" s="91">
        <v>57.474402730375402</v>
      </c>
      <c r="G218" s="86">
        <v>11.852136711051299</v>
      </c>
      <c r="H218" s="86">
        <v>11.852136711051299</v>
      </c>
      <c r="I218" s="86">
        <v>13.02</v>
      </c>
      <c r="J218" s="86">
        <v>19.07</v>
      </c>
      <c r="K218" s="87">
        <v>0</v>
      </c>
      <c r="L218" s="85">
        <v>0.45999999999899999</v>
      </c>
      <c r="M218" s="86">
        <v>3.18618314228334E-4</v>
      </c>
      <c r="N218" s="86">
        <v>55.8306220560385</v>
      </c>
      <c r="O218" s="86">
        <v>21.786354972530599</v>
      </c>
      <c r="P218" s="86">
        <v>0.28000000000000003</v>
      </c>
      <c r="Q218" s="88">
        <v>0.77980000000000005</v>
      </c>
      <c r="R218" s="85">
        <v>2.5621316935690499E-2</v>
      </c>
      <c r="S218" s="86">
        <v>0.2</v>
      </c>
      <c r="T218" s="86">
        <v>2.5499999999999998</v>
      </c>
      <c r="U218" s="88">
        <v>0.15190116810075499</v>
      </c>
      <c r="V218" s="89">
        <v>4.3499999999999996</v>
      </c>
      <c r="W218" s="85">
        <v>72.573237210118805</v>
      </c>
      <c r="X218" s="88">
        <v>79.766666666700004</v>
      </c>
      <c r="Y218" s="85">
        <v>99.82</v>
      </c>
      <c r="Z218" s="88"/>
      <c r="AA218" s="85">
        <v>0.03</v>
      </c>
      <c r="AB218" s="91">
        <v>0.03</v>
      </c>
      <c r="AC218" s="86">
        <v>0</v>
      </c>
      <c r="AD218" s="86">
        <v>0</v>
      </c>
      <c r="AE218" s="86">
        <v>0</v>
      </c>
      <c r="AF218" s="88">
        <v>10.837100029</v>
      </c>
      <c r="AG218" s="85">
        <v>0</v>
      </c>
      <c r="AH218" s="86">
        <v>0.12896099999999999</v>
      </c>
      <c r="AI218" s="88">
        <v>5.7313000102699997E-2</v>
      </c>
      <c r="AJ218" s="149">
        <v>1.1000000000000001</v>
      </c>
      <c r="AK218" s="150">
        <v>0</v>
      </c>
    </row>
    <row r="219" spans="1:37" x14ac:dyDescent="0.2">
      <c r="A219" s="148" t="s">
        <v>773</v>
      </c>
      <c r="B219" s="66" t="s">
        <v>774</v>
      </c>
      <c r="C219" s="67">
        <v>64</v>
      </c>
      <c r="D219" s="84" t="s">
        <v>343</v>
      </c>
      <c r="E219" s="85">
        <v>73.158139332239301</v>
      </c>
      <c r="F219" s="91">
        <v>73.153782476727102</v>
      </c>
      <c r="G219" s="86">
        <v>7.8771947659642398</v>
      </c>
      <c r="H219" s="86">
        <v>7.8771947659642398</v>
      </c>
      <c r="I219" s="86">
        <v>14.79</v>
      </c>
      <c r="J219" s="86">
        <v>5.59</v>
      </c>
      <c r="K219" s="87">
        <v>0</v>
      </c>
      <c r="L219" s="85">
        <v>0.70999999973700001</v>
      </c>
      <c r="M219" s="86">
        <v>0</v>
      </c>
      <c r="N219" s="86">
        <v>72.507541889288703</v>
      </c>
      <c r="O219" s="86">
        <v>24.006168110094901</v>
      </c>
      <c r="P219" s="86">
        <v>0.14399999999999999</v>
      </c>
      <c r="Q219" s="88">
        <v>0.84719999999999995</v>
      </c>
      <c r="R219" s="85">
        <v>0</v>
      </c>
      <c r="S219" s="86">
        <v>0.5</v>
      </c>
      <c r="T219" s="86">
        <v>3.52</v>
      </c>
      <c r="U219" s="88">
        <v>0.64844532872474803</v>
      </c>
      <c r="V219" s="89">
        <v>4.51</v>
      </c>
      <c r="W219" s="85">
        <v>72.760930835124498</v>
      </c>
      <c r="X219" s="88">
        <v>78.633333333300001</v>
      </c>
      <c r="Y219" s="85">
        <v>-49.28</v>
      </c>
      <c r="Z219" s="88"/>
      <c r="AA219" s="85">
        <v>0</v>
      </c>
      <c r="AB219" s="91">
        <v>0</v>
      </c>
      <c r="AC219" s="86">
        <v>0</v>
      </c>
      <c r="AD219" s="86">
        <v>0</v>
      </c>
      <c r="AE219" s="86">
        <v>0</v>
      </c>
      <c r="AF219" s="88">
        <v>46.687499982699997</v>
      </c>
      <c r="AG219" s="85">
        <v>0</v>
      </c>
      <c r="AH219" s="86">
        <v>5.1077999999999998E-2</v>
      </c>
      <c r="AI219" s="88">
        <v>1.0810000004199999E-3</v>
      </c>
      <c r="AJ219" s="149">
        <v>1.18</v>
      </c>
      <c r="AK219" s="150">
        <v>0</v>
      </c>
    </row>
    <row r="220" spans="1:37" x14ac:dyDescent="0.2">
      <c r="A220" s="148" t="s">
        <v>775</v>
      </c>
      <c r="B220" s="66" t="s">
        <v>776</v>
      </c>
      <c r="C220" s="67">
        <v>64</v>
      </c>
      <c r="D220" s="84" t="s">
        <v>343</v>
      </c>
      <c r="E220" s="85">
        <v>73.178988269578895</v>
      </c>
      <c r="F220" s="91">
        <v>73.178988269578895</v>
      </c>
      <c r="G220" s="86">
        <v>10.0025020973463</v>
      </c>
      <c r="H220" s="86">
        <v>10.0025020973463</v>
      </c>
      <c r="I220" s="86">
        <v>4.8899999999999997</v>
      </c>
      <c r="J220" s="86">
        <v>3.99</v>
      </c>
      <c r="K220" s="87">
        <v>0</v>
      </c>
      <c r="L220" s="85">
        <v>0.79000000016899996</v>
      </c>
      <c r="M220" s="86">
        <v>0</v>
      </c>
      <c r="N220" s="86">
        <v>72.110537951363298</v>
      </c>
      <c r="O220" s="86">
        <v>19.625033719989201</v>
      </c>
      <c r="P220" s="86">
        <v>0.13700000000000001</v>
      </c>
      <c r="Q220" s="88">
        <v>1.0956999999999999</v>
      </c>
      <c r="R220" s="85">
        <v>0</v>
      </c>
      <c r="S220" s="86">
        <v>0</v>
      </c>
      <c r="T220" s="86">
        <v>2.75</v>
      </c>
      <c r="U220" s="88">
        <v>5.2985590862929199E-2</v>
      </c>
      <c r="V220" s="89">
        <v>4.43</v>
      </c>
      <c r="W220" s="85">
        <v>79.032830562130201</v>
      </c>
      <c r="X220" s="88">
        <v>76.8</v>
      </c>
      <c r="Y220" s="85">
        <v>100</v>
      </c>
      <c r="Z220" s="88"/>
      <c r="AA220" s="85">
        <v>0</v>
      </c>
      <c r="AB220" s="91">
        <v>0</v>
      </c>
      <c r="AC220" s="86">
        <v>0</v>
      </c>
      <c r="AD220" s="86">
        <v>0</v>
      </c>
      <c r="AE220" s="86">
        <v>0</v>
      </c>
      <c r="AF220" s="88">
        <v>36.751701362799999</v>
      </c>
      <c r="AG220" s="85">
        <v>0</v>
      </c>
      <c r="AH220" s="86">
        <v>1.8024999999999999E-2</v>
      </c>
      <c r="AI220" s="88">
        <v>0</v>
      </c>
      <c r="AJ220" s="149">
        <v>1.25</v>
      </c>
      <c r="AK220" s="150">
        <v>0</v>
      </c>
    </row>
    <row r="221" spans="1:37" x14ac:dyDescent="0.2">
      <c r="A221" s="148" t="s">
        <v>777</v>
      </c>
      <c r="B221" s="66" t="s">
        <v>778</v>
      </c>
      <c r="C221" s="67">
        <v>64</v>
      </c>
      <c r="D221" s="84" t="s">
        <v>343</v>
      </c>
      <c r="E221" s="85">
        <v>62.867678085704497</v>
      </c>
      <c r="F221" s="91">
        <v>62.867028907888198</v>
      </c>
      <c r="G221" s="86">
        <v>10.409566284300899</v>
      </c>
      <c r="H221" s="86">
        <v>10.409566284300899</v>
      </c>
      <c r="I221" s="86">
        <v>16.420000000000002</v>
      </c>
      <c r="J221" s="86">
        <v>24.1</v>
      </c>
      <c r="K221" s="87">
        <v>0</v>
      </c>
      <c r="L221" s="85">
        <v>6.0000000039899998E-2</v>
      </c>
      <c r="M221" s="86">
        <v>3.6949915481863E-4</v>
      </c>
      <c r="N221" s="86">
        <v>61.208059816300903</v>
      </c>
      <c r="O221" s="86">
        <v>21.859736572041498</v>
      </c>
      <c r="P221" s="86">
        <v>0.27700000000000002</v>
      </c>
      <c r="Q221" s="88">
        <v>0.2525</v>
      </c>
      <c r="R221" s="85">
        <v>1.8818216033120099E-2</v>
      </c>
      <c r="S221" s="86">
        <v>0.5</v>
      </c>
      <c r="T221" s="86">
        <v>1.66</v>
      </c>
      <c r="U221" s="88">
        <v>0.27200550502788201</v>
      </c>
      <c r="V221" s="89">
        <v>4.3</v>
      </c>
      <c r="W221" s="85">
        <v>75.028271449070402</v>
      </c>
      <c r="X221" s="88">
        <v>76.966666666699993</v>
      </c>
      <c r="Y221" s="85">
        <v>52.740000000000009</v>
      </c>
      <c r="Z221" s="88"/>
      <c r="AA221" s="85">
        <v>0</v>
      </c>
      <c r="AB221" s="91">
        <v>0</v>
      </c>
      <c r="AC221" s="86">
        <v>0</v>
      </c>
      <c r="AD221" s="86">
        <v>0</v>
      </c>
      <c r="AE221" s="86">
        <v>0.01</v>
      </c>
      <c r="AF221" s="88">
        <v>4.0777997997700002</v>
      </c>
      <c r="AG221" s="85">
        <v>0</v>
      </c>
      <c r="AH221" s="86">
        <v>0.24992300000000001</v>
      </c>
      <c r="AI221" s="88">
        <v>4.4879999952700004E-3</v>
      </c>
      <c r="AJ221" s="149">
        <v>1.18</v>
      </c>
      <c r="AK221" s="150">
        <v>0</v>
      </c>
    </row>
    <row r="222" spans="1:37" x14ac:dyDescent="0.2">
      <c r="A222" s="148" t="s">
        <v>779</v>
      </c>
      <c r="B222" s="66" t="s">
        <v>780</v>
      </c>
      <c r="C222" s="67">
        <v>64</v>
      </c>
      <c r="D222" s="84" t="s">
        <v>343</v>
      </c>
      <c r="E222" s="85">
        <v>47.712595455831</v>
      </c>
      <c r="F222" s="91">
        <v>47.422692561516001</v>
      </c>
      <c r="G222" s="86">
        <v>10.288017347035</v>
      </c>
      <c r="H222" s="86">
        <v>10.229093994531899</v>
      </c>
      <c r="I222" s="86">
        <v>32.08</v>
      </c>
      <c r="J222" s="86">
        <v>51.17</v>
      </c>
      <c r="K222" s="87">
        <v>0</v>
      </c>
      <c r="L222" s="85">
        <v>0</v>
      </c>
      <c r="M222" s="86">
        <v>0</v>
      </c>
      <c r="N222" s="86">
        <v>46.846300982523701</v>
      </c>
      <c r="O222" s="86">
        <v>12.2101960784314</v>
      </c>
      <c r="P222" s="86">
        <v>0.60399999999999998</v>
      </c>
      <c r="Q222" s="88">
        <v>0.94279999999999997</v>
      </c>
      <c r="R222" s="85">
        <v>0</v>
      </c>
      <c r="S222" s="86">
        <v>0.7</v>
      </c>
      <c r="T222" s="86">
        <v>2.0499999999999998</v>
      </c>
      <c r="U222" s="88">
        <v>0.72829263693787105</v>
      </c>
      <c r="V222" s="89">
        <v>3.78</v>
      </c>
      <c r="W222" s="85">
        <v>65.793796707522503</v>
      </c>
      <c r="X222" s="88">
        <v>62.9666666667</v>
      </c>
      <c r="Y222" s="85">
        <v>11.799999999999997</v>
      </c>
      <c r="Z222" s="88"/>
      <c r="AA222" s="85">
        <v>0.23</v>
      </c>
      <c r="AB222" s="91">
        <v>0.21</v>
      </c>
      <c r="AC222" s="86">
        <v>0</v>
      </c>
      <c r="AD222" s="86">
        <v>0</v>
      </c>
      <c r="AE222" s="86">
        <v>7.0000000000000007E-2</v>
      </c>
      <c r="AF222" s="88">
        <v>0.94539999776999994</v>
      </c>
      <c r="AG222" s="85">
        <v>0</v>
      </c>
      <c r="AH222" s="86">
        <v>0.28264699999999998</v>
      </c>
      <c r="AI222" s="88">
        <v>6.7319999997799999E-3</v>
      </c>
      <c r="AJ222" s="149">
        <v>1.04</v>
      </c>
      <c r="AK222" s="150">
        <v>0</v>
      </c>
    </row>
    <row r="223" spans="1:37" x14ac:dyDescent="0.2">
      <c r="A223" s="148" t="s">
        <v>781</v>
      </c>
      <c r="B223" s="66" t="s">
        <v>782</v>
      </c>
      <c r="C223" s="67">
        <v>64</v>
      </c>
      <c r="D223" s="84" t="s">
        <v>343</v>
      </c>
      <c r="E223" s="85">
        <v>45.254768307727801</v>
      </c>
      <c r="F223" s="91">
        <v>45.0524092268641</v>
      </c>
      <c r="G223" s="86">
        <v>14.145609784239101</v>
      </c>
      <c r="H223" s="86">
        <v>14.0790442971128</v>
      </c>
      <c r="I223" s="86">
        <v>18.12</v>
      </c>
      <c r="J223" s="86">
        <v>36</v>
      </c>
      <c r="K223" s="87">
        <v>0</v>
      </c>
      <c r="L223" s="85">
        <v>9.9999999936199999E-2</v>
      </c>
      <c r="M223" s="86">
        <v>0</v>
      </c>
      <c r="N223" s="86">
        <v>44.647648005723497</v>
      </c>
      <c r="O223" s="86">
        <v>29.2212729793801</v>
      </c>
      <c r="P223" s="86">
        <v>0.38300000000000001</v>
      </c>
      <c r="Q223" s="88">
        <v>1.1637</v>
      </c>
      <c r="R223" s="85">
        <v>0</v>
      </c>
      <c r="S223" s="86">
        <v>0.8</v>
      </c>
      <c r="T223" s="86">
        <v>1.71</v>
      </c>
      <c r="U223" s="88">
        <v>2.6706073435045399</v>
      </c>
      <c r="V223" s="89">
        <v>4.0999999999999996</v>
      </c>
      <c r="W223" s="85">
        <v>63.668407810037998</v>
      </c>
      <c r="X223" s="88">
        <v>76.133333333300001</v>
      </c>
      <c r="Y223" s="85">
        <v>58.400000000000006</v>
      </c>
      <c r="Z223" s="88"/>
      <c r="AA223" s="85">
        <v>0.03</v>
      </c>
      <c r="AB223" s="91">
        <v>0.02</v>
      </c>
      <c r="AC223" s="86">
        <v>0.06</v>
      </c>
      <c r="AD223" s="86">
        <v>0.06</v>
      </c>
      <c r="AE223" s="86">
        <v>0.02</v>
      </c>
      <c r="AF223" s="88">
        <v>2.9075999241399999</v>
      </c>
      <c r="AG223" s="85">
        <v>1.6863999993399999E-2</v>
      </c>
      <c r="AH223" s="86">
        <v>0.26643299999999998</v>
      </c>
      <c r="AI223" s="88">
        <v>4.4879999982399997E-3</v>
      </c>
      <c r="AJ223" s="149">
        <v>1.01</v>
      </c>
      <c r="AK223" s="150">
        <v>0</v>
      </c>
    </row>
    <row r="224" spans="1:37" x14ac:dyDescent="0.2">
      <c r="A224" s="148" t="s">
        <v>783</v>
      </c>
      <c r="B224" s="66" t="s">
        <v>784</v>
      </c>
      <c r="C224" s="67">
        <v>64</v>
      </c>
      <c r="D224" s="84" t="s">
        <v>343</v>
      </c>
      <c r="E224" s="85">
        <v>28.369620726611</v>
      </c>
      <c r="F224" s="91">
        <v>28.315675146911801</v>
      </c>
      <c r="G224" s="86">
        <v>8.9269145286235307</v>
      </c>
      <c r="H224" s="86">
        <v>8.9031784735558794</v>
      </c>
      <c r="I224" s="86">
        <v>68.5</v>
      </c>
      <c r="J224" s="86">
        <v>201.55</v>
      </c>
      <c r="K224" s="87">
        <v>8.0000000000000002E-3</v>
      </c>
      <c r="L224" s="85">
        <v>0.68000000039800002</v>
      </c>
      <c r="M224" s="86">
        <v>7.8908300867175707E-2</v>
      </c>
      <c r="N224" s="86">
        <v>28.5793093302931</v>
      </c>
      <c r="O224" s="86">
        <v>10.965969343487901</v>
      </c>
      <c r="P224" s="86">
        <v>4.6959999999999997</v>
      </c>
      <c r="Q224" s="88">
        <v>1.1748000000000001</v>
      </c>
      <c r="R224" s="85">
        <v>7.60263558033452E-2</v>
      </c>
      <c r="S224" s="86">
        <v>1.1000000000000001</v>
      </c>
      <c r="T224" s="86">
        <v>2.5099999999999998</v>
      </c>
      <c r="U224" s="88">
        <v>2.9547792187241502</v>
      </c>
      <c r="V224" s="89">
        <v>3.54</v>
      </c>
      <c r="W224" s="85">
        <v>41.104764375288198</v>
      </c>
      <c r="X224" s="88">
        <v>50.1</v>
      </c>
      <c r="Y224" s="85">
        <v>3.3400000000000034</v>
      </c>
      <c r="Z224" s="88">
        <v>100</v>
      </c>
      <c r="AA224" s="85">
        <v>0.92</v>
      </c>
      <c r="AB224" s="91">
        <v>0.92</v>
      </c>
      <c r="AC224" s="86">
        <v>0.18</v>
      </c>
      <c r="AD224" s="86">
        <v>0.18</v>
      </c>
      <c r="AE224" s="86">
        <v>0.4</v>
      </c>
      <c r="AF224" s="88">
        <v>0.53640002043699997</v>
      </c>
      <c r="AG224" s="85">
        <v>0.29260400006699999</v>
      </c>
      <c r="AH224" s="86">
        <v>1.7951349999999999</v>
      </c>
      <c r="AI224" s="88">
        <v>3.5904000008200002E-2</v>
      </c>
      <c r="AJ224" s="149">
        <v>1.08</v>
      </c>
      <c r="AK224" s="150">
        <v>0</v>
      </c>
    </row>
    <row r="225" spans="1:37" x14ac:dyDescent="0.2">
      <c r="A225" s="148" t="s">
        <v>785</v>
      </c>
      <c r="B225" s="66" t="s">
        <v>786</v>
      </c>
      <c r="C225" s="67">
        <v>64</v>
      </c>
      <c r="D225" s="84" t="s">
        <v>343</v>
      </c>
      <c r="E225" s="85">
        <v>10.3094395683875</v>
      </c>
      <c r="F225" s="91">
        <v>10.069003264460401</v>
      </c>
      <c r="G225" s="86">
        <v>4.8634595461031704</v>
      </c>
      <c r="H225" s="86">
        <v>4.7403092440917201</v>
      </c>
      <c r="I225" s="86">
        <v>25.62</v>
      </c>
      <c r="J225" s="86">
        <v>30.08</v>
      </c>
      <c r="K225" s="87">
        <v>0</v>
      </c>
      <c r="L225" s="85">
        <v>3.6199999965099998</v>
      </c>
      <c r="M225" s="86">
        <v>6.7820451088831104E-3</v>
      </c>
      <c r="N225" s="86">
        <v>9.9226091763405204</v>
      </c>
      <c r="O225" s="86">
        <v>2.8138961125558399</v>
      </c>
      <c r="P225" s="86">
        <v>2.04</v>
      </c>
      <c r="Q225" s="88">
        <v>2.3456999999999999</v>
      </c>
      <c r="R225" s="85">
        <v>5.2314935914203498E-2</v>
      </c>
      <c r="S225" s="86">
        <v>1.9</v>
      </c>
      <c r="T225" s="86">
        <v>3.68</v>
      </c>
      <c r="U225" s="88">
        <v>7.4887112223156196</v>
      </c>
      <c r="V225" s="89">
        <v>3.38</v>
      </c>
      <c r="W225" s="85">
        <v>35.9790480233099</v>
      </c>
      <c r="X225" s="88">
        <v>39.200000000000003</v>
      </c>
      <c r="Y225" s="85">
        <v>99.84</v>
      </c>
      <c r="Z225" s="88"/>
      <c r="AA225" s="85">
        <v>0</v>
      </c>
      <c r="AB225" s="91">
        <v>0</v>
      </c>
      <c r="AC225" s="86">
        <v>0.04</v>
      </c>
      <c r="AD225" s="86">
        <v>0.03</v>
      </c>
      <c r="AE225" s="86">
        <v>0.16</v>
      </c>
      <c r="AF225" s="88">
        <v>0</v>
      </c>
      <c r="AG225" s="85">
        <v>0.117707999892</v>
      </c>
      <c r="AH225" s="86">
        <v>0.10037699999999999</v>
      </c>
      <c r="AI225" s="88">
        <v>4.4879999958999999E-3</v>
      </c>
      <c r="AJ225" s="149">
        <v>1.01</v>
      </c>
      <c r="AK225" s="150">
        <v>0</v>
      </c>
    </row>
    <row r="226" spans="1:37" x14ac:dyDescent="0.2">
      <c r="A226" s="148" t="s">
        <v>787</v>
      </c>
      <c r="B226" s="66" t="s">
        <v>788</v>
      </c>
      <c r="C226" s="67">
        <v>64</v>
      </c>
      <c r="D226" s="84" t="s">
        <v>343</v>
      </c>
      <c r="E226" s="85">
        <v>47.052024731242703</v>
      </c>
      <c r="F226" s="91">
        <v>46.987968584637699</v>
      </c>
      <c r="G226" s="86">
        <v>26.611151339608998</v>
      </c>
      <c r="H226" s="86">
        <v>26.600011140199399</v>
      </c>
      <c r="I226" s="86">
        <v>6.45</v>
      </c>
      <c r="J226" s="86">
        <v>10.06</v>
      </c>
      <c r="K226" s="87">
        <v>0</v>
      </c>
      <c r="L226" s="85">
        <v>4.5000000052100004</v>
      </c>
      <c r="M226" s="86">
        <v>3.53019682713244E-3</v>
      </c>
      <c r="N226" s="86">
        <v>41.0183066361556</v>
      </c>
      <c r="O226" s="86">
        <v>1.4584209788248499</v>
      </c>
      <c r="P226" s="86">
        <v>0.51200000000000001</v>
      </c>
      <c r="Q226" s="88">
        <v>1.2378</v>
      </c>
      <c r="R226" s="85">
        <v>5.3619302949061698E-2</v>
      </c>
      <c r="S226" s="86">
        <v>1.2</v>
      </c>
      <c r="T226" s="86">
        <v>1.5</v>
      </c>
      <c r="U226" s="88">
        <v>6.09786665181307</v>
      </c>
      <c r="V226" s="89">
        <v>4.13</v>
      </c>
      <c r="W226" s="85">
        <v>45.599381981676103</v>
      </c>
      <c r="X226" s="88">
        <v>56.633333333300001</v>
      </c>
      <c r="Y226" s="85">
        <v>-40.36</v>
      </c>
      <c r="Z226" s="88">
        <v>100</v>
      </c>
      <c r="AA226" s="85">
        <v>1.19</v>
      </c>
      <c r="AB226" s="91">
        <v>1.17</v>
      </c>
      <c r="AC226" s="86">
        <v>0.51</v>
      </c>
      <c r="AD226" s="86">
        <v>0.51</v>
      </c>
      <c r="AE226" s="86">
        <v>0.04</v>
      </c>
      <c r="AF226" s="88">
        <v>0.80540001485500001</v>
      </c>
      <c r="AG226" s="85">
        <v>0.104856000026</v>
      </c>
      <c r="AH226" s="86">
        <v>4.3456000000000002E-2</v>
      </c>
      <c r="AI226" s="88">
        <v>2.2440000005599999E-3</v>
      </c>
      <c r="AJ226" s="149">
        <v>1.03</v>
      </c>
      <c r="AK226" s="150">
        <v>0</v>
      </c>
    </row>
    <row r="227" spans="1:37" x14ac:dyDescent="0.2">
      <c r="A227" s="148" t="s">
        <v>789</v>
      </c>
      <c r="B227" s="66" t="s">
        <v>790</v>
      </c>
      <c r="C227" s="67">
        <v>64</v>
      </c>
      <c r="D227" s="84" t="s">
        <v>343</v>
      </c>
      <c r="E227" s="85">
        <v>37.892718019134001</v>
      </c>
      <c r="F227" s="91">
        <v>37.491977731675597</v>
      </c>
      <c r="G227" s="86">
        <v>22.9474186952434</v>
      </c>
      <c r="H227" s="86">
        <v>22.851151475351099</v>
      </c>
      <c r="I227" s="86">
        <v>44.24</v>
      </c>
      <c r="J227" s="86">
        <v>74.5</v>
      </c>
      <c r="K227" s="87">
        <v>8.3000000000000001E-3</v>
      </c>
      <c r="L227" s="85">
        <v>10.5500000153</v>
      </c>
      <c r="M227" s="86">
        <v>8.1772785213429199E-3</v>
      </c>
      <c r="N227" s="86">
        <v>31.865655735209</v>
      </c>
      <c r="O227" s="86">
        <v>10.4433849821216</v>
      </c>
      <c r="P227" s="86">
        <v>2.0950000000000002</v>
      </c>
      <c r="Q227" s="88">
        <v>1.4261999999999999</v>
      </c>
      <c r="R227" s="85">
        <v>9.9710838568152407E-3</v>
      </c>
      <c r="S227" s="86">
        <v>0</v>
      </c>
      <c r="T227" s="86">
        <v>2.3199999999999998</v>
      </c>
      <c r="U227" s="88">
        <v>6.6633333830838302</v>
      </c>
      <c r="V227" s="89">
        <v>3.58</v>
      </c>
      <c r="W227" s="85">
        <v>36.549203586710298</v>
      </c>
      <c r="X227" s="88">
        <v>52.266666666699997</v>
      </c>
      <c r="Y227" s="85">
        <v>-58.36</v>
      </c>
      <c r="Z227" s="88"/>
      <c r="AA227" s="85">
        <v>0.18</v>
      </c>
      <c r="AB227" s="91">
        <v>0.47</v>
      </c>
      <c r="AC227" s="86">
        <v>0.08</v>
      </c>
      <c r="AD227" s="86">
        <v>0.12</v>
      </c>
      <c r="AE227" s="86">
        <v>0.01</v>
      </c>
      <c r="AF227" s="88">
        <v>1.8492000129799999</v>
      </c>
      <c r="AG227" s="85">
        <v>0.377393999812</v>
      </c>
      <c r="AH227" s="86">
        <v>0.60904599999999998</v>
      </c>
      <c r="AI227" s="88">
        <v>0.179171999911</v>
      </c>
      <c r="AJ227" s="149">
        <v>1.01</v>
      </c>
      <c r="AK227" s="150">
        <v>0</v>
      </c>
    </row>
    <row r="228" spans="1:37" x14ac:dyDescent="0.2">
      <c r="A228" s="148" t="s">
        <v>791</v>
      </c>
      <c r="B228" s="66" t="s">
        <v>792</v>
      </c>
      <c r="C228" s="67">
        <v>64</v>
      </c>
      <c r="D228" s="84" t="s">
        <v>343</v>
      </c>
      <c r="E228" s="85">
        <v>35.6854946108635</v>
      </c>
      <c r="F228" s="91">
        <v>35.4866203810572</v>
      </c>
      <c r="G228" s="86">
        <v>21.579629596747001</v>
      </c>
      <c r="H228" s="86">
        <v>21.434913081307599</v>
      </c>
      <c r="I228" s="86">
        <v>24.07</v>
      </c>
      <c r="J228" s="86">
        <v>46.26</v>
      </c>
      <c r="K228" s="87">
        <v>0</v>
      </c>
      <c r="L228" s="85">
        <v>6.55000000208</v>
      </c>
      <c r="M228" s="86">
        <v>2.3152317458635801E-4</v>
      </c>
      <c r="N228" s="86">
        <v>30.2344205008736</v>
      </c>
      <c r="O228" s="86">
        <v>4.6506869336451304</v>
      </c>
      <c r="P228" s="86">
        <v>1.3620000000000001</v>
      </c>
      <c r="Q228" s="88">
        <v>1.4008</v>
      </c>
      <c r="R228" s="85">
        <v>1.3196093956189E-2</v>
      </c>
      <c r="S228" s="86">
        <v>0.6</v>
      </c>
      <c r="T228" s="86">
        <v>2.2599999999999998</v>
      </c>
      <c r="U228" s="88">
        <v>6.46785162561926</v>
      </c>
      <c r="V228" s="89">
        <v>3.84</v>
      </c>
      <c r="W228" s="85">
        <v>53.003310221558102</v>
      </c>
      <c r="X228" s="88">
        <v>75.8</v>
      </c>
      <c r="Y228" s="85">
        <v>-61.32</v>
      </c>
      <c r="Z228" s="88"/>
      <c r="AA228" s="85">
        <v>0.41</v>
      </c>
      <c r="AB228" s="91">
        <v>0.56000000000000005</v>
      </c>
      <c r="AC228" s="86">
        <v>0.24</v>
      </c>
      <c r="AD228" s="86">
        <v>0.27</v>
      </c>
      <c r="AE228" s="86">
        <v>0.05</v>
      </c>
      <c r="AF228" s="88">
        <v>8.0220003153500006</v>
      </c>
      <c r="AG228" s="85">
        <v>0.203721000278</v>
      </c>
      <c r="AH228" s="86">
        <v>0.31759700000000002</v>
      </c>
      <c r="AI228" s="88">
        <v>0.115245000157</v>
      </c>
      <c r="AJ228" s="149">
        <v>1.02</v>
      </c>
      <c r="AK228" s="150">
        <v>0</v>
      </c>
    </row>
    <row r="229" spans="1:37" x14ac:dyDescent="0.2">
      <c r="A229" s="148" t="s">
        <v>793</v>
      </c>
      <c r="B229" s="66" t="s">
        <v>794</v>
      </c>
      <c r="C229" s="67">
        <v>45</v>
      </c>
      <c r="D229" s="84" t="s">
        <v>343</v>
      </c>
      <c r="E229" s="85">
        <v>78.726287262872603</v>
      </c>
      <c r="F229" s="91">
        <v>78.686586228919595</v>
      </c>
      <c r="G229" s="86">
        <v>26.252740234408702</v>
      </c>
      <c r="H229" s="86">
        <v>26.230300519565699</v>
      </c>
      <c r="I229" s="86">
        <v>16.63</v>
      </c>
      <c r="J229" s="86">
        <v>27.41</v>
      </c>
      <c r="K229" s="87">
        <v>0</v>
      </c>
      <c r="L229" s="85">
        <v>7.0000000064099996E-2</v>
      </c>
      <c r="M229" s="86">
        <v>6.4245053663624602E-5</v>
      </c>
      <c r="N229" s="86">
        <v>72.9355722915613</v>
      </c>
      <c r="O229" s="86">
        <v>32.163452874391801</v>
      </c>
      <c r="P229" s="86">
        <v>0.379</v>
      </c>
      <c r="Q229" s="88">
        <v>0.79590000000000005</v>
      </c>
      <c r="R229" s="85">
        <v>1.0359473738734099E-2</v>
      </c>
      <c r="S229" s="86">
        <v>0.1</v>
      </c>
      <c r="T229" s="86">
        <v>1.35</v>
      </c>
      <c r="U229" s="88">
        <v>1.0822847081974001</v>
      </c>
      <c r="V229" s="89">
        <v>4.3600000000000003</v>
      </c>
      <c r="W229" s="85">
        <v>46.878503516288497</v>
      </c>
      <c r="X229" s="88">
        <v>66.266666666700004</v>
      </c>
      <c r="Y229" s="85">
        <v>-5.7000000000000028</v>
      </c>
      <c r="Z229" s="88"/>
      <c r="AA229" s="85">
        <v>0</v>
      </c>
      <c r="AB229" s="91">
        <v>0</v>
      </c>
      <c r="AC229" s="86">
        <v>0</v>
      </c>
      <c r="AD229" s="86">
        <v>0</v>
      </c>
      <c r="AE229" s="86">
        <v>0.03</v>
      </c>
      <c r="AF229" s="88">
        <v>0.65960002005899998</v>
      </c>
      <c r="AG229" s="85">
        <v>0</v>
      </c>
      <c r="AH229" s="86">
        <v>0.20219100000000001</v>
      </c>
      <c r="AI229" s="88">
        <v>0.174136000135</v>
      </c>
      <c r="AJ229" s="149">
        <v>1.05</v>
      </c>
      <c r="AK229" s="150">
        <v>0</v>
      </c>
    </row>
    <row r="230" spans="1:37" x14ac:dyDescent="0.2">
      <c r="A230" s="148" t="s">
        <v>795</v>
      </c>
      <c r="B230" s="66" t="s">
        <v>796</v>
      </c>
      <c r="C230" s="67">
        <v>45</v>
      </c>
      <c r="D230" s="84" t="s">
        <v>343</v>
      </c>
      <c r="E230" s="85">
        <v>78.415285651984306</v>
      </c>
      <c r="F230" s="91">
        <v>78.199956389009998</v>
      </c>
      <c r="G230" s="86">
        <v>25.905836604157599</v>
      </c>
      <c r="H230" s="86">
        <v>25.889482482919</v>
      </c>
      <c r="I230" s="86">
        <v>7.66</v>
      </c>
      <c r="J230" s="86">
        <v>48.58</v>
      </c>
      <c r="K230" s="87">
        <v>0</v>
      </c>
      <c r="L230" s="85">
        <v>0.93999999886999996</v>
      </c>
      <c r="M230" s="86">
        <v>5.0358023469913602E-5</v>
      </c>
      <c r="N230" s="86">
        <v>71.960487723893706</v>
      </c>
      <c r="O230" s="86">
        <v>32.572759022118703</v>
      </c>
      <c r="P230" s="86">
        <v>0.38500000000000001</v>
      </c>
      <c r="Q230" s="88">
        <v>0.95899999999999996</v>
      </c>
      <c r="R230" s="85">
        <v>1.20438395760568E-2</v>
      </c>
      <c r="S230" s="86">
        <v>0.1</v>
      </c>
      <c r="T230" s="86">
        <v>1.43</v>
      </c>
      <c r="U230" s="88">
        <v>1.1865823520860601</v>
      </c>
      <c r="V230" s="89">
        <v>4.18</v>
      </c>
      <c r="W230" s="85">
        <v>47.258760620034103</v>
      </c>
      <c r="X230" s="88">
        <v>69</v>
      </c>
      <c r="Y230" s="85">
        <v>64.759999999999991</v>
      </c>
      <c r="Z230" s="88"/>
      <c r="AA230" s="85">
        <v>0.34</v>
      </c>
      <c r="AB230" s="91">
        <v>0.56000000000000005</v>
      </c>
      <c r="AC230" s="86">
        <v>0.17</v>
      </c>
      <c r="AD230" s="86">
        <v>0.19</v>
      </c>
      <c r="AE230" s="86">
        <v>0.28000000000000003</v>
      </c>
      <c r="AF230" s="88">
        <v>0.337000011993</v>
      </c>
      <c r="AG230" s="85">
        <v>0</v>
      </c>
      <c r="AH230" s="86">
        <v>0.34017399999999998</v>
      </c>
      <c r="AI230" s="88">
        <v>8.3982999835400002E-2</v>
      </c>
      <c r="AJ230" s="149">
        <v>1.04</v>
      </c>
      <c r="AK230" s="150">
        <v>0</v>
      </c>
    </row>
    <row r="231" spans="1:37" x14ac:dyDescent="0.2">
      <c r="A231" s="148" t="s">
        <v>797</v>
      </c>
      <c r="B231" s="66" t="s">
        <v>798</v>
      </c>
      <c r="C231" s="67">
        <v>66</v>
      </c>
      <c r="D231" s="84" t="s">
        <v>343</v>
      </c>
      <c r="E231" s="85">
        <v>78.501066062839897</v>
      </c>
      <c r="F231" s="91">
        <v>78.445696907591397</v>
      </c>
      <c r="G231" s="86">
        <v>9.74249210782936</v>
      </c>
      <c r="H231" s="86">
        <v>9.74249210782936</v>
      </c>
      <c r="I231" s="86">
        <v>18.93</v>
      </c>
      <c r="J231" s="86">
        <v>6.31</v>
      </c>
      <c r="K231" s="87">
        <v>0</v>
      </c>
      <c r="L231" s="85">
        <v>0.24999999985599999</v>
      </c>
      <c r="M231" s="86">
        <v>0</v>
      </c>
      <c r="N231" s="86">
        <v>77.320593952930494</v>
      </c>
      <c r="O231" s="86">
        <v>26.068011042200499</v>
      </c>
      <c r="P231" s="86">
        <v>0.24299999999999999</v>
      </c>
      <c r="Q231" s="88">
        <v>1.5976999999999999</v>
      </c>
      <c r="R231" s="85">
        <v>0</v>
      </c>
      <c r="S231" s="86">
        <v>0.7</v>
      </c>
      <c r="T231" s="86">
        <v>3.59</v>
      </c>
      <c r="U231" s="88">
        <v>0.76690412045683698</v>
      </c>
      <c r="V231" s="89">
        <v>4.43</v>
      </c>
      <c r="W231" s="85">
        <v>72.093168905797896</v>
      </c>
      <c r="X231" s="88">
        <v>79.833333333300004</v>
      </c>
      <c r="Y231" s="85">
        <v>100</v>
      </c>
      <c r="Z231" s="88"/>
      <c r="AA231" s="85">
        <v>0</v>
      </c>
      <c r="AB231" s="91">
        <v>0.06</v>
      </c>
      <c r="AC231" s="86">
        <v>0</v>
      </c>
      <c r="AD231" s="86">
        <v>0</v>
      </c>
      <c r="AE231" s="86">
        <v>0</v>
      </c>
      <c r="AF231" s="88">
        <v>34.058498362999998</v>
      </c>
      <c r="AG231" s="85">
        <v>1.4536000003600001E-2</v>
      </c>
      <c r="AH231" s="86">
        <v>4.8965000000000002E-2</v>
      </c>
      <c r="AI231" s="88">
        <v>3.2430000008E-3</v>
      </c>
      <c r="AJ231" s="149">
        <v>1.26</v>
      </c>
      <c r="AK231" s="150">
        <v>0</v>
      </c>
    </row>
    <row r="232" spans="1:37" x14ac:dyDescent="0.2">
      <c r="A232" s="148" t="s">
        <v>799</v>
      </c>
      <c r="B232" s="66" t="s">
        <v>800</v>
      </c>
      <c r="C232" s="67">
        <v>66</v>
      </c>
      <c r="D232" s="84" t="s">
        <v>343</v>
      </c>
      <c r="E232" s="85">
        <v>82.091921402631101</v>
      </c>
      <c r="F232" s="91">
        <v>82.091921402631101</v>
      </c>
      <c r="G232" s="86">
        <v>10.6231511099353</v>
      </c>
      <c r="H232" s="86">
        <v>10.6231511099353</v>
      </c>
      <c r="I232" s="86">
        <v>30.28</v>
      </c>
      <c r="J232" s="86">
        <v>8.9700000000000006</v>
      </c>
      <c r="K232" s="87">
        <v>0</v>
      </c>
      <c r="L232" s="85">
        <v>1.3400000004899999</v>
      </c>
      <c r="M232" s="86">
        <v>9.7411827489524204E-4</v>
      </c>
      <c r="N232" s="86">
        <v>81.253840685358995</v>
      </c>
      <c r="O232" s="86">
        <v>26.963226362948198</v>
      </c>
      <c r="P232" s="86">
        <v>0.186</v>
      </c>
      <c r="Q232" s="88">
        <v>1.6969000000000001</v>
      </c>
      <c r="R232" s="85">
        <v>2.6497085320614702E-2</v>
      </c>
      <c r="S232" s="86">
        <v>0.4</v>
      </c>
      <c r="T232" s="86">
        <v>3.88</v>
      </c>
      <c r="U232" s="88">
        <v>0.65898650761201605</v>
      </c>
      <c r="V232" s="89">
        <v>4.5999999999999996</v>
      </c>
      <c r="W232" s="85">
        <v>66.423655668249495</v>
      </c>
      <c r="X232" s="88">
        <v>75.366666666699999</v>
      </c>
      <c r="Y232" s="85">
        <v>63.620000000000005</v>
      </c>
      <c r="Z232" s="88"/>
      <c r="AA232" s="85">
        <v>0</v>
      </c>
      <c r="AB232" s="91">
        <v>0</v>
      </c>
      <c r="AC232" s="86">
        <v>0</v>
      </c>
      <c r="AD232" s="86">
        <v>0</v>
      </c>
      <c r="AE232" s="86">
        <v>0.02</v>
      </c>
      <c r="AF232" s="88">
        <v>35.884597791399997</v>
      </c>
      <c r="AG232" s="85">
        <v>2.0699999995400001E-3</v>
      </c>
      <c r="AH232" s="86">
        <v>4.9626999999999998E-2</v>
      </c>
      <c r="AI232" s="88">
        <v>4.0799999990800002E-4</v>
      </c>
      <c r="AJ232" s="149">
        <v>1.22</v>
      </c>
      <c r="AK232" s="150">
        <v>0</v>
      </c>
    </row>
    <row r="233" spans="1:37" x14ac:dyDescent="0.2">
      <c r="A233" s="148" t="s">
        <v>801</v>
      </c>
      <c r="B233" s="66" t="s">
        <v>802</v>
      </c>
      <c r="C233" s="67">
        <v>64</v>
      </c>
      <c r="D233" s="84" t="s">
        <v>343</v>
      </c>
      <c r="E233" s="85">
        <v>53.878538439787597</v>
      </c>
      <c r="F233" s="91">
        <v>53.348204467623901</v>
      </c>
      <c r="G233" s="86">
        <v>9.4756354268120297</v>
      </c>
      <c r="H233" s="86">
        <v>9.1746520468754902</v>
      </c>
      <c r="I233" s="86">
        <v>21.6</v>
      </c>
      <c r="J233" s="86">
        <v>25.74</v>
      </c>
      <c r="K233" s="87">
        <v>7.0000000000000001E-3</v>
      </c>
      <c r="L233" s="85">
        <v>3.0200000012000001</v>
      </c>
      <c r="M233" s="86">
        <v>1.4930894448486401E-3</v>
      </c>
      <c r="N233" s="86">
        <v>52.732332441722299</v>
      </c>
      <c r="O233" s="86">
        <v>18.582951853572698</v>
      </c>
      <c r="P233" s="86">
        <v>0.93899999999999995</v>
      </c>
      <c r="Q233" s="88">
        <v>2.1154999999999999</v>
      </c>
      <c r="R233" s="85">
        <v>1.01853738032186E-2</v>
      </c>
      <c r="S233" s="86">
        <v>0.7</v>
      </c>
      <c r="T233" s="86">
        <v>3.38</v>
      </c>
      <c r="U233" s="88">
        <v>1.3905557824625301</v>
      </c>
      <c r="V233" s="89">
        <v>3.99</v>
      </c>
      <c r="W233" s="85">
        <v>61.146992100150797</v>
      </c>
      <c r="X233" s="88">
        <v>64.066666666700002</v>
      </c>
      <c r="Y233" s="85">
        <v>100</v>
      </c>
      <c r="Z233" s="88"/>
      <c r="AA233" s="85">
        <v>0.2</v>
      </c>
      <c r="AB233" s="91">
        <v>0.17</v>
      </c>
      <c r="AC233" s="86">
        <v>0</v>
      </c>
      <c r="AD233" s="86">
        <v>0</v>
      </c>
      <c r="AE233" s="86">
        <v>0.15</v>
      </c>
      <c r="AF233" s="88">
        <v>22.377399453500001</v>
      </c>
      <c r="AG233" s="85">
        <v>9.4975999950199994E-2</v>
      </c>
      <c r="AH233" s="86">
        <v>0.27207599999999998</v>
      </c>
      <c r="AI233" s="88">
        <v>5.16099999729E-3</v>
      </c>
      <c r="AJ233" s="149">
        <v>1.5</v>
      </c>
      <c r="AK233" s="150">
        <v>0</v>
      </c>
    </row>
    <row r="234" spans="1:37" x14ac:dyDescent="0.2">
      <c r="A234" s="148" t="s">
        <v>803</v>
      </c>
      <c r="B234" s="66" t="s">
        <v>804</v>
      </c>
      <c r="C234" s="67">
        <v>64</v>
      </c>
      <c r="D234" s="84" t="s">
        <v>343</v>
      </c>
      <c r="E234" s="85">
        <v>51.389274176950103</v>
      </c>
      <c r="F234" s="91">
        <v>51.389274176950103</v>
      </c>
      <c r="G234" s="86">
        <v>10.9575924616775</v>
      </c>
      <c r="H234" s="86">
        <v>10.9575924616775</v>
      </c>
      <c r="I234" s="86">
        <v>6.72</v>
      </c>
      <c r="J234" s="86">
        <v>19.45</v>
      </c>
      <c r="K234" s="87">
        <v>0</v>
      </c>
      <c r="L234" s="85">
        <v>2.5099999947099998</v>
      </c>
      <c r="M234" s="86">
        <v>0</v>
      </c>
      <c r="N234" s="86">
        <v>50.739013986707697</v>
      </c>
      <c r="O234" s="86">
        <v>13.7907574877624</v>
      </c>
      <c r="P234" s="86">
        <v>0.52500000000000002</v>
      </c>
      <c r="Q234" s="88">
        <v>1.1733</v>
      </c>
      <c r="R234" s="85">
        <v>0</v>
      </c>
      <c r="S234" s="86">
        <v>1.1000000000000001</v>
      </c>
      <c r="T234" s="86">
        <v>1.35</v>
      </c>
      <c r="U234" s="88">
        <v>1.67876222606019</v>
      </c>
      <c r="V234" s="89">
        <v>4.13</v>
      </c>
      <c r="W234" s="85">
        <v>65.022110501990795</v>
      </c>
      <c r="X234" s="88">
        <v>78.2</v>
      </c>
      <c r="Y234" s="85">
        <v>100</v>
      </c>
      <c r="Z234" s="88"/>
      <c r="AA234" s="85">
        <v>0.2</v>
      </c>
      <c r="AB234" s="91">
        <v>0.2</v>
      </c>
      <c r="AC234" s="86">
        <v>0.05</v>
      </c>
      <c r="AD234" s="86">
        <v>0.05</v>
      </c>
      <c r="AE234" s="86">
        <v>0.02</v>
      </c>
      <c r="AF234" s="88">
        <v>13.6275996875</v>
      </c>
      <c r="AG234" s="85">
        <v>0.22322900014800001</v>
      </c>
      <c r="AH234" s="86">
        <v>0.140846</v>
      </c>
      <c r="AI234" s="88">
        <v>2.33780000155E-2</v>
      </c>
      <c r="AJ234" s="149">
        <v>1.56</v>
      </c>
      <c r="AK234" s="150">
        <v>0</v>
      </c>
    </row>
    <row r="235" spans="1:37" x14ac:dyDescent="0.2">
      <c r="A235" s="148" t="s">
        <v>805</v>
      </c>
      <c r="B235" s="66" t="s">
        <v>806</v>
      </c>
      <c r="C235" s="67">
        <v>64</v>
      </c>
      <c r="D235" s="84" t="s">
        <v>343</v>
      </c>
      <c r="E235" s="85">
        <v>51.794559740370701</v>
      </c>
      <c r="F235" s="91">
        <v>51.776411307541203</v>
      </c>
      <c r="G235" s="86">
        <v>8.7923819284311193</v>
      </c>
      <c r="H235" s="86">
        <v>8.7859765991972001</v>
      </c>
      <c r="I235" s="86">
        <v>2.61</v>
      </c>
      <c r="J235" s="86">
        <v>14.17</v>
      </c>
      <c r="K235" s="87">
        <v>2.3699999999999999E-2</v>
      </c>
      <c r="L235" s="85">
        <v>2.79000000519</v>
      </c>
      <c r="M235" s="86">
        <v>1.7074687174078399E-3</v>
      </c>
      <c r="N235" s="86">
        <v>51.138169479878002</v>
      </c>
      <c r="O235" s="86">
        <v>22.847053863181198</v>
      </c>
      <c r="P235" s="86">
        <v>0.73399999999999999</v>
      </c>
      <c r="Q235" s="88">
        <v>1.4115</v>
      </c>
      <c r="R235" s="85">
        <v>2.1079258010118E-2</v>
      </c>
      <c r="S235" s="86">
        <v>0</v>
      </c>
      <c r="T235" s="86">
        <v>2.78</v>
      </c>
      <c r="U235" s="88">
        <v>1.2565120847211499</v>
      </c>
      <c r="V235" s="89">
        <v>4.0599999999999996</v>
      </c>
      <c r="W235" s="85">
        <v>60.219076844730097</v>
      </c>
      <c r="X235" s="88">
        <v>68.8</v>
      </c>
      <c r="Y235" s="85">
        <v>28.060000000000002</v>
      </c>
      <c r="Z235" s="88"/>
      <c r="AA235" s="85">
        <v>0</v>
      </c>
      <c r="AB235" s="91">
        <v>0</v>
      </c>
      <c r="AC235" s="86">
        <v>0</v>
      </c>
      <c r="AD235" s="86">
        <v>0</v>
      </c>
      <c r="AE235" s="86">
        <v>0</v>
      </c>
      <c r="AF235" s="88">
        <v>31.559900342500001</v>
      </c>
      <c r="AG235" s="85">
        <v>1.94970000161E-2</v>
      </c>
      <c r="AH235" s="86">
        <v>8.7021000000000001E-2</v>
      </c>
      <c r="AI235" s="88">
        <v>5.6644000046699998E-2</v>
      </c>
      <c r="AJ235" s="149">
        <v>1.49</v>
      </c>
      <c r="AK235" s="150">
        <v>1</v>
      </c>
    </row>
    <row r="236" spans="1:37" x14ac:dyDescent="0.2">
      <c r="A236" s="148" t="s">
        <v>807</v>
      </c>
      <c r="B236" s="66" t="s">
        <v>808</v>
      </c>
      <c r="C236" s="67">
        <v>64</v>
      </c>
      <c r="D236" s="84" t="s">
        <v>343</v>
      </c>
      <c r="E236" s="85">
        <v>41.853706518823202</v>
      </c>
      <c r="F236" s="91">
        <v>41.853706518823202</v>
      </c>
      <c r="G236" s="86">
        <v>6.55906286327461</v>
      </c>
      <c r="H236" s="86">
        <v>6.55906286327461</v>
      </c>
      <c r="I236" s="86">
        <v>13.2</v>
      </c>
      <c r="J236" s="86">
        <v>22.87</v>
      </c>
      <c r="K236" s="87">
        <v>0</v>
      </c>
      <c r="L236" s="85">
        <v>1.55000000213</v>
      </c>
      <c r="M236" s="86">
        <v>9.4568921620219407E-3</v>
      </c>
      <c r="N236" s="86">
        <v>41.565705032087799</v>
      </c>
      <c r="O236" s="86">
        <v>14.1117561925041</v>
      </c>
      <c r="P236" s="86">
        <v>0.81200000000000006</v>
      </c>
      <c r="Q236" s="88">
        <v>0.99360000000000004</v>
      </c>
      <c r="R236" s="85">
        <v>0.14020329477742699</v>
      </c>
      <c r="S236" s="86">
        <v>2.1</v>
      </c>
      <c r="T236" s="86">
        <v>1.64</v>
      </c>
      <c r="U236" s="88">
        <v>3.28027661033116</v>
      </c>
      <c r="V236" s="89">
        <v>3.79</v>
      </c>
      <c r="W236" s="85">
        <v>59.654094119859401</v>
      </c>
      <c r="X236" s="88">
        <v>67.833333333300004</v>
      </c>
      <c r="Y236" s="85"/>
      <c r="Z236" s="88"/>
      <c r="AA236" s="85">
        <v>0</v>
      </c>
      <c r="AB236" s="91">
        <v>0</v>
      </c>
      <c r="AC236" s="86">
        <v>0</v>
      </c>
      <c r="AD236" s="86">
        <v>0</v>
      </c>
      <c r="AE236" s="86">
        <v>0</v>
      </c>
      <c r="AF236" s="88">
        <v>0</v>
      </c>
      <c r="AG236" s="85">
        <v>2.0147999983899999E-2</v>
      </c>
      <c r="AH236" s="86">
        <v>0.100353</v>
      </c>
      <c r="AI236" s="88">
        <v>2.16199999827E-3</v>
      </c>
      <c r="AJ236" s="149">
        <v>1.59</v>
      </c>
      <c r="AK236" s="150">
        <v>1</v>
      </c>
    </row>
    <row r="237" spans="1:37" x14ac:dyDescent="0.2">
      <c r="A237" s="148" t="s">
        <v>809</v>
      </c>
      <c r="B237" s="66" t="s">
        <v>810</v>
      </c>
      <c r="C237" s="67">
        <v>64</v>
      </c>
      <c r="D237" s="84" t="s">
        <v>343</v>
      </c>
      <c r="E237" s="85">
        <v>31.885088232834299</v>
      </c>
      <c r="F237" s="91">
        <v>31.885088232834299</v>
      </c>
      <c r="G237" s="86">
        <v>8.9961250034847104</v>
      </c>
      <c r="H237" s="86">
        <v>8.9961250034847104</v>
      </c>
      <c r="I237" s="86">
        <v>16.13</v>
      </c>
      <c r="J237" s="86">
        <v>65.06</v>
      </c>
      <c r="K237" s="87">
        <v>0</v>
      </c>
      <c r="L237" s="85">
        <v>2.9299999995600001</v>
      </c>
      <c r="M237" s="86">
        <v>0</v>
      </c>
      <c r="N237" s="86">
        <v>30.481644598910901</v>
      </c>
      <c r="O237" s="86">
        <v>9.8348549946294295</v>
      </c>
      <c r="P237" s="86">
        <v>1.849</v>
      </c>
      <c r="Q237" s="88">
        <v>1.5797000000000001</v>
      </c>
      <c r="R237" s="85">
        <v>0</v>
      </c>
      <c r="S237" s="86">
        <v>1.4</v>
      </c>
      <c r="T237" s="86">
        <v>2.69</v>
      </c>
      <c r="U237" s="88">
        <v>2.4699618075882999</v>
      </c>
      <c r="V237" s="89">
        <v>3.89</v>
      </c>
      <c r="W237" s="85">
        <v>63.312353600324798</v>
      </c>
      <c r="X237" s="88">
        <v>66.366666666699999</v>
      </c>
      <c r="Y237" s="85">
        <v>-99.38</v>
      </c>
      <c r="Z237" s="88"/>
      <c r="AA237" s="85">
        <v>0</v>
      </c>
      <c r="AB237" s="91">
        <v>0</v>
      </c>
      <c r="AC237" s="86">
        <v>0</v>
      </c>
      <c r="AD237" s="86">
        <v>0</v>
      </c>
      <c r="AE237" s="86">
        <v>0</v>
      </c>
      <c r="AF237" s="88">
        <v>10.0290994629</v>
      </c>
      <c r="AG237" s="85">
        <v>6.3631000126300005E-2</v>
      </c>
      <c r="AH237" s="86">
        <v>0.30217500000000003</v>
      </c>
      <c r="AI237" s="88">
        <v>0.152022000302</v>
      </c>
      <c r="AJ237" s="149">
        <v>1.63</v>
      </c>
      <c r="AK237" s="150">
        <v>1</v>
      </c>
    </row>
    <row r="238" spans="1:37" x14ac:dyDescent="0.2">
      <c r="A238" s="148" t="s">
        <v>811</v>
      </c>
      <c r="B238" s="66" t="s">
        <v>812</v>
      </c>
      <c r="C238" s="67">
        <v>66</v>
      </c>
      <c r="D238" s="84" t="s">
        <v>343</v>
      </c>
      <c r="E238" s="85">
        <v>90.508574807805999</v>
      </c>
      <c r="F238" s="91">
        <v>90.454718256314905</v>
      </c>
      <c r="G238" s="86">
        <v>8.7627777308439594</v>
      </c>
      <c r="H238" s="86">
        <v>8.7596096984033096</v>
      </c>
      <c r="I238" s="86">
        <v>13.69</v>
      </c>
      <c r="J238" s="86">
        <v>3.04</v>
      </c>
      <c r="K238" s="87">
        <v>0</v>
      </c>
      <c r="L238" s="85">
        <v>6.9999999918100006E-2</v>
      </c>
      <c r="M238" s="86">
        <v>0</v>
      </c>
      <c r="N238" s="86">
        <v>90.148928748850494</v>
      </c>
      <c r="O238" s="86">
        <v>33.947477785913598</v>
      </c>
      <c r="P238" s="86">
        <v>0.20300000000000001</v>
      </c>
      <c r="Q238" s="88">
        <v>1.2202999999999999</v>
      </c>
      <c r="R238" s="85">
        <v>0</v>
      </c>
      <c r="S238" s="86">
        <v>0.1</v>
      </c>
      <c r="T238" s="86">
        <v>5.46</v>
      </c>
      <c r="U238" s="88">
        <v>9.8209005660217993E-2</v>
      </c>
      <c r="V238" s="89">
        <v>4.5999999999999996</v>
      </c>
      <c r="W238" s="85">
        <v>76.457076015031504</v>
      </c>
      <c r="X238" s="88">
        <v>76.433333333299998</v>
      </c>
      <c r="Y238" s="85">
        <v>64.66</v>
      </c>
      <c r="Z238" s="88"/>
      <c r="AA238" s="85">
        <v>0</v>
      </c>
      <c r="AB238" s="91">
        <v>0</v>
      </c>
      <c r="AC238" s="86">
        <v>0</v>
      </c>
      <c r="AD238" s="86">
        <v>0</v>
      </c>
      <c r="AE238" s="86">
        <v>0</v>
      </c>
      <c r="AF238" s="88">
        <v>65.898498458000006</v>
      </c>
      <c r="AG238" s="85">
        <v>0</v>
      </c>
      <c r="AH238" s="86">
        <v>1.9334E-2</v>
      </c>
      <c r="AI238" s="88">
        <v>0</v>
      </c>
      <c r="AJ238" s="149">
        <v>1.1100000000000001</v>
      </c>
      <c r="AK238" s="150">
        <v>0</v>
      </c>
    </row>
    <row r="239" spans="1:37" x14ac:dyDescent="0.2">
      <c r="A239" s="148" t="s">
        <v>813</v>
      </c>
      <c r="B239" s="66" t="s">
        <v>814</v>
      </c>
      <c r="C239" s="67">
        <v>64</v>
      </c>
      <c r="D239" s="84" t="s">
        <v>343</v>
      </c>
      <c r="E239" s="85">
        <v>59.551259406746098</v>
      </c>
      <c r="F239" s="91">
        <v>59.551259406746098</v>
      </c>
      <c r="G239" s="86">
        <v>7.4440412344648204</v>
      </c>
      <c r="H239" s="86">
        <v>7.4440412344648204</v>
      </c>
      <c r="I239" s="86">
        <v>28.2</v>
      </c>
      <c r="J239" s="86">
        <v>11.19</v>
      </c>
      <c r="K239" s="87">
        <v>0</v>
      </c>
      <c r="L239" s="85">
        <v>1.10000000137</v>
      </c>
      <c r="M239" s="86">
        <v>0</v>
      </c>
      <c r="N239" s="86">
        <v>58.425927915923403</v>
      </c>
      <c r="O239" s="86">
        <v>17.977075966345598</v>
      </c>
      <c r="P239" s="86">
        <v>0.39400000000000002</v>
      </c>
      <c r="Q239" s="88">
        <v>2.3906999999999998</v>
      </c>
      <c r="R239" s="85">
        <v>0</v>
      </c>
      <c r="S239" s="86">
        <v>0.8</v>
      </c>
      <c r="T239" s="86">
        <v>4.24</v>
      </c>
      <c r="U239" s="88">
        <v>0.73862359099521502</v>
      </c>
      <c r="V239" s="89">
        <v>4.24</v>
      </c>
      <c r="W239" s="85">
        <v>73.100919574828893</v>
      </c>
      <c r="X239" s="88">
        <v>78.133333333300001</v>
      </c>
      <c r="Y239" s="85">
        <v>51.740000000000009</v>
      </c>
      <c r="Z239" s="88"/>
      <c r="AA239" s="85">
        <v>0</v>
      </c>
      <c r="AB239" s="91">
        <v>0</v>
      </c>
      <c r="AC239" s="86">
        <v>0</v>
      </c>
      <c r="AD239" s="86">
        <v>0</v>
      </c>
      <c r="AE239" s="86">
        <v>0</v>
      </c>
      <c r="AF239" s="88">
        <v>2.47440004656</v>
      </c>
      <c r="AG239" s="85">
        <v>0</v>
      </c>
      <c r="AH239" s="86">
        <v>6.8656999999999996E-2</v>
      </c>
      <c r="AI239" s="88">
        <v>4.3240000011800003E-3</v>
      </c>
      <c r="AJ239" s="149">
        <v>1.39</v>
      </c>
      <c r="AK239" s="150">
        <v>1</v>
      </c>
    </row>
    <row r="240" spans="1:37" x14ac:dyDescent="0.2">
      <c r="A240" s="148" t="s">
        <v>815</v>
      </c>
      <c r="B240" s="66" t="s">
        <v>816</v>
      </c>
      <c r="C240" s="67">
        <v>64</v>
      </c>
      <c r="D240" s="84" t="s">
        <v>343</v>
      </c>
      <c r="E240" s="85">
        <v>58.807890504480298</v>
      </c>
      <c r="F240" s="91">
        <v>58.807890504480298</v>
      </c>
      <c r="G240" s="86">
        <v>9.3642301506548105</v>
      </c>
      <c r="H240" s="86">
        <v>9.3642301506548105</v>
      </c>
      <c r="I240" s="86">
        <v>15.18</v>
      </c>
      <c r="J240" s="86">
        <v>18.47</v>
      </c>
      <c r="K240" s="87">
        <v>0</v>
      </c>
      <c r="L240" s="85">
        <v>0.48000000111800001</v>
      </c>
      <c r="M240" s="86">
        <v>4.8275635967499501E-2</v>
      </c>
      <c r="N240" s="86">
        <v>57.992466794422803</v>
      </c>
      <c r="O240" s="86">
        <v>21.803665396479801</v>
      </c>
      <c r="P240" s="86">
        <v>0.48799999999999999</v>
      </c>
      <c r="Q240" s="88">
        <v>1.9693000000000001</v>
      </c>
      <c r="R240" s="85">
        <v>3.0039050765995799E-2</v>
      </c>
      <c r="S240" s="86">
        <v>1.2</v>
      </c>
      <c r="T240" s="86">
        <v>3.14</v>
      </c>
      <c r="U240" s="88">
        <v>1.5442938261069401</v>
      </c>
      <c r="V240" s="89">
        <v>4.0599999999999996</v>
      </c>
      <c r="W240" s="85">
        <v>65.695715495711198</v>
      </c>
      <c r="X240" s="88">
        <v>63.3</v>
      </c>
      <c r="Y240" s="85">
        <v>100</v>
      </c>
      <c r="Z240" s="88"/>
      <c r="AA240" s="85">
        <v>0</v>
      </c>
      <c r="AB240" s="91">
        <v>0</v>
      </c>
      <c r="AC240" s="86">
        <v>0</v>
      </c>
      <c r="AD240" s="86">
        <v>0</v>
      </c>
      <c r="AE240" s="86">
        <v>0</v>
      </c>
      <c r="AF240" s="88">
        <v>3.0206999849099998</v>
      </c>
      <c r="AG240" s="85">
        <v>0</v>
      </c>
      <c r="AH240" s="86">
        <v>7.4143000000000001E-2</v>
      </c>
      <c r="AI240" s="88">
        <v>5.4050000020800003E-3</v>
      </c>
      <c r="AJ240" s="149">
        <v>1.49</v>
      </c>
      <c r="AK240" s="150">
        <v>1</v>
      </c>
    </row>
    <row r="241" spans="1:37" x14ac:dyDescent="0.2">
      <c r="A241" s="148" t="s">
        <v>817</v>
      </c>
      <c r="B241" s="66" t="s">
        <v>818</v>
      </c>
      <c r="C241" s="67">
        <v>64</v>
      </c>
      <c r="D241" s="84" t="s">
        <v>343</v>
      </c>
      <c r="E241" s="85">
        <v>47.908274636001501</v>
      </c>
      <c r="F241" s="91">
        <v>47.908274636001501</v>
      </c>
      <c r="G241" s="86">
        <v>10.5868983054662</v>
      </c>
      <c r="H241" s="86">
        <v>10.5868983054662</v>
      </c>
      <c r="I241" s="86">
        <v>18.79</v>
      </c>
      <c r="J241" s="86">
        <v>34.92</v>
      </c>
      <c r="K241" s="87">
        <v>0</v>
      </c>
      <c r="L241" s="85">
        <v>0.42999999949500001</v>
      </c>
      <c r="M241" s="86">
        <v>1.5442772036187301E-3</v>
      </c>
      <c r="N241" s="86">
        <v>46.233050991213098</v>
      </c>
      <c r="O241" s="86">
        <v>21.8906280053857</v>
      </c>
      <c r="P241" s="86">
        <v>1.0820000000000001</v>
      </c>
      <c r="Q241" s="88">
        <v>1.4315</v>
      </c>
      <c r="R241" s="85">
        <v>1.8360414945377799E-2</v>
      </c>
      <c r="S241" s="86">
        <v>1.7</v>
      </c>
      <c r="T241" s="86">
        <v>2.21</v>
      </c>
      <c r="U241" s="88">
        <v>1.6540270495308</v>
      </c>
      <c r="V241" s="89">
        <v>4.0199999999999996</v>
      </c>
      <c r="W241" s="85">
        <v>61.744749540217398</v>
      </c>
      <c r="X241" s="88">
        <v>69.966666666699993</v>
      </c>
      <c r="Y241" s="85">
        <v>55.919999999999987</v>
      </c>
      <c r="Z241" s="88"/>
      <c r="AA241" s="85">
        <v>0</v>
      </c>
      <c r="AB241" s="91">
        <v>0</v>
      </c>
      <c r="AC241" s="86">
        <v>0</v>
      </c>
      <c r="AD241" s="86">
        <v>0</v>
      </c>
      <c r="AE241" s="86">
        <v>0</v>
      </c>
      <c r="AF241" s="88">
        <v>1.5683000069299999</v>
      </c>
      <c r="AG241" s="85">
        <v>3.8823999968100001E-2</v>
      </c>
      <c r="AH241" s="86">
        <v>0.40539999999999998</v>
      </c>
      <c r="AI241" s="88">
        <v>1.83769999849E-2</v>
      </c>
      <c r="AJ241" s="149">
        <v>1.53</v>
      </c>
      <c r="AK241" s="150">
        <v>1</v>
      </c>
    </row>
    <row r="242" spans="1:37" x14ac:dyDescent="0.2">
      <c r="A242" s="148" t="s">
        <v>566</v>
      </c>
      <c r="B242" s="66" t="s">
        <v>819</v>
      </c>
      <c r="C242" s="67">
        <v>64</v>
      </c>
      <c r="D242" s="84" t="s">
        <v>343</v>
      </c>
      <c r="E242" s="85">
        <v>60.366224330936298</v>
      </c>
      <c r="F242" s="91">
        <v>60.366224330936298</v>
      </c>
      <c r="G242" s="86">
        <v>13.560679071836301</v>
      </c>
      <c r="H242" s="86">
        <v>13.560679071836301</v>
      </c>
      <c r="I242" s="86">
        <v>17.309999999999999</v>
      </c>
      <c r="J242" s="86">
        <v>31.09</v>
      </c>
      <c r="K242" s="87">
        <v>0</v>
      </c>
      <c r="L242" s="85">
        <v>0.110000000131</v>
      </c>
      <c r="M242" s="86">
        <v>0</v>
      </c>
      <c r="N242" s="86">
        <v>59.672311512214002</v>
      </c>
      <c r="O242" s="86">
        <v>26.4570252012184</v>
      </c>
      <c r="P242" s="86">
        <v>0.68899999999999995</v>
      </c>
      <c r="Q242" s="88">
        <v>1.252</v>
      </c>
      <c r="R242" s="85">
        <v>0</v>
      </c>
      <c r="S242" s="86">
        <v>0.5</v>
      </c>
      <c r="T242" s="86">
        <v>2.19</v>
      </c>
      <c r="U242" s="88">
        <v>0.392912743717103</v>
      </c>
      <c r="V242" s="89">
        <v>4.18</v>
      </c>
      <c r="W242" s="85">
        <v>61.8141024933959</v>
      </c>
      <c r="X242" s="88">
        <v>70.3</v>
      </c>
      <c r="Y242" s="85">
        <v>100</v>
      </c>
      <c r="Z242" s="88"/>
      <c r="AA242" s="85">
        <v>0</v>
      </c>
      <c r="AB242" s="91">
        <v>0</v>
      </c>
      <c r="AC242" s="86">
        <v>0</v>
      </c>
      <c r="AD242" s="86">
        <v>0</v>
      </c>
      <c r="AE242" s="86">
        <v>0.06</v>
      </c>
      <c r="AF242" s="88">
        <v>0.40439999151700001</v>
      </c>
      <c r="AG242" s="85">
        <v>1.35660000092E-2</v>
      </c>
      <c r="AH242" s="86">
        <v>0.13842399999999999</v>
      </c>
      <c r="AI242" s="88">
        <v>3.9910000026899999E-3</v>
      </c>
      <c r="AJ242" s="149">
        <v>1.2</v>
      </c>
      <c r="AK242" s="150">
        <v>0</v>
      </c>
    </row>
    <row r="243" spans="1:37" x14ac:dyDescent="0.2">
      <c r="A243" s="148" t="s">
        <v>820</v>
      </c>
      <c r="B243" s="66" t="s">
        <v>821</v>
      </c>
      <c r="C243" s="67">
        <v>64</v>
      </c>
      <c r="D243" s="84" t="s">
        <v>343</v>
      </c>
      <c r="E243" s="85">
        <v>40.908879266191697</v>
      </c>
      <c r="F243" s="91">
        <v>40.908879266191697</v>
      </c>
      <c r="G243" s="86">
        <v>13.327435551209801</v>
      </c>
      <c r="H243" s="86">
        <v>13.327435551209801</v>
      </c>
      <c r="I243" s="86">
        <v>19.09</v>
      </c>
      <c r="J243" s="86">
        <v>21.82</v>
      </c>
      <c r="K243" s="87">
        <v>0</v>
      </c>
      <c r="L243" s="85">
        <v>2.0900000028700001</v>
      </c>
      <c r="M243" s="86">
        <v>0</v>
      </c>
      <c r="N243" s="86">
        <v>39.2073988583549</v>
      </c>
      <c r="O243" s="86">
        <v>14.1129950520672</v>
      </c>
      <c r="P243" s="86">
        <v>0.63800000000000001</v>
      </c>
      <c r="Q243" s="88">
        <v>1.5176000000000001</v>
      </c>
      <c r="R243" s="85">
        <v>0</v>
      </c>
      <c r="S243" s="86">
        <v>2</v>
      </c>
      <c r="T243" s="86">
        <v>2.36</v>
      </c>
      <c r="U243" s="88">
        <v>2.3917058558768298</v>
      </c>
      <c r="V243" s="89">
        <v>3.81</v>
      </c>
      <c r="W243" s="85">
        <v>63.616565646595099</v>
      </c>
      <c r="X243" s="88">
        <v>70.033333333300007</v>
      </c>
      <c r="Y243" s="85">
        <v>99.539999999999992</v>
      </c>
      <c r="Z243" s="88"/>
      <c r="AA243" s="85">
        <v>0</v>
      </c>
      <c r="AB243" s="91">
        <v>0</v>
      </c>
      <c r="AC243" s="86">
        <v>0</v>
      </c>
      <c r="AD243" s="86">
        <v>0</v>
      </c>
      <c r="AE243" s="86">
        <v>0</v>
      </c>
      <c r="AF243" s="88">
        <v>0.86820000529200003</v>
      </c>
      <c r="AG243" s="85">
        <v>9.5013999953100003E-2</v>
      </c>
      <c r="AH243" s="86">
        <v>9.0851000000000001E-2</v>
      </c>
      <c r="AI243" s="88">
        <v>1.0809999994700001E-3</v>
      </c>
      <c r="AJ243" s="149">
        <v>1.5</v>
      </c>
      <c r="AK243" s="150">
        <v>0</v>
      </c>
    </row>
    <row r="244" spans="1:37" x14ac:dyDescent="0.2">
      <c r="A244" s="148" t="s">
        <v>822</v>
      </c>
      <c r="B244" s="66" t="s">
        <v>823</v>
      </c>
      <c r="C244" s="67">
        <v>64</v>
      </c>
      <c r="D244" s="84" t="s">
        <v>343</v>
      </c>
      <c r="E244" s="85">
        <v>39.780504193315601</v>
      </c>
      <c r="F244" s="91">
        <v>39.269093895428398</v>
      </c>
      <c r="G244" s="86">
        <v>16.177239130975799</v>
      </c>
      <c r="H244" s="86">
        <v>15.8736281512082</v>
      </c>
      <c r="I244" s="86">
        <v>9.65</v>
      </c>
      <c r="J244" s="86">
        <v>6.61</v>
      </c>
      <c r="K244" s="87">
        <v>1.38E-2</v>
      </c>
      <c r="L244" s="85">
        <v>3.6100000022600001</v>
      </c>
      <c r="M244" s="86">
        <v>4.0490138052500402E-4</v>
      </c>
      <c r="N244" s="86">
        <v>37.5520442073365</v>
      </c>
      <c r="O244" s="86">
        <v>24.317803182627699</v>
      </c>
      <c r="P244" s="86">
        <v>0.498</v>
      </c>
      <c r="Q244" s="88">
        <v>1.5207999999999999</v>
      </c>
      <c r="R244" s="85">
        <v>2.4869435463814999E-2</v>
      </c>
      <c r="S244" s="86">
        <v>0.4</v>
      </c>
      <c r="T244" s="86">
        <v>3.08</v>
      </c>
      <c r="U244" s="88">
        <v>3.5288554861508601</v>
      </c>
      <c r="V244" s="89">
        <v>4.12</v>
      </c>
      <c r="W244" s="85">
        <v>64.749339795535406</v>
      </c>
      <c r="X244" s="88">
        <v>72.599999999999994</v>
      </c>
      <c r="Y244" s="85">
        <v>99.5</v>
      </c>
      <c r="Z244" s="88"/>
      <c r="AA244" s="85">
        <v>0</v>
      </c>
      <c r="AB244" s="91">
        <v>0</v>
      </c>
      <c r="AC244" s="86">
        <v>0</v>
      </c>
      <c r="AD244" s="86">
        <v>0</v>
      </c>
      <c r="AE244" s="86">
        <v>0</v>
      </c>
      <c r="AF244" s="88">
        <v>16.378299723400001</v>
      </c>
      <c r="AG244" s="85">
        <v>3.5122999939300001E-2</v>
      </c>
      <c r="AH244" s="86">
        <v>3.5199000000000001E-2</v>
      </c>
      <c r="AI244" s="88">
        <v>1.74099999699E-2</v>
      </c>
      <c r="AJ244" s="149">
        <v>1.1499999999999999</v>
      </c>
      <c r="AK244" s="150">
        <v>0</v>
      </c>
    </row>
    <row r="245" spans="1:37" x14ac:dyDescent="0.2">
      <c r="A245" s="148" t="s">
        <v>824</v>
      </c>
      <c r="B245" s="66" t="s">
        <v>825</v>
      </c>
      <c r="C245" s="67">
        <v>64</v>
      </c>
      <c r="D245" s="84" t="s">
        <v>343</v>
      </c>
      <c r="E245" s="85">
        <v>38.000122316677903</v>
      </c>
      <c r="F245" s="91">
        <v>36.723136199620797</v>
      </c>
      <c r="G245" s="86">
        <v>18.1126536603266</v>
      </c>
      <c r="H245" s="86">
        <v>17.340835422909901</v>
      </c>
      <c r="I245" s="86">
        <v>28.23</v>
      </c>
      <c r="J245" s="86">
        <v>38.08</v>
      </c>
      <c r="K245" s="87">
        <v>1.3599999999999999E-2</v>
      </c>
      <c r="L245" s="85">
        <v>6.2399999935999997</v>
      </c>
      <c r="M245" s="86">
        <v>0</v>
      </c>
      <c r="N245" s="86">
        <v>35.441555691203803</v>
      </c>
      <c r="O245" s="86">
        <v>4.1744870882143497</v>
      </c>
      <c r="P245" s="86">
        <v>1.3069999999999999</v>
      </c>
      <c r="Q245" s="88">
        <v>1.196</v>
      </c>
      <c r="R245" s="85">
        <v>0</v>
      </c>
      <c r="S245" s="86">
        <v>1.2</v>
      </c>
      <c r="T245" s="86">
        <v>2.33</v>
      </c>
      <c r="U245" s="88">
        <v>5.3635863249954099</v>
      </c>
      <c r="V245" s="89">
        <v>3.72</v>
      </c>
      <c r="W245" s="85">
        <v>43.592263046310997</v>
      </c>
      <c r="X245" s="88">
        <v>39.233333333300003</v>
      </c>
      <c r="Y245" s="85">
        <v>19.540000000000006</v>
      </c>
      <c r="Z245" s="88"/>
      <c r="AA245" s="85">
        <v>0</v>
      </c>
      <c r="AB245" s="91">
        <v>0</v>
      </c>
      <c r="AC245" s="86">
        <v>0.02</v>
      </c>
      <c r="AD245" s="86">
        <v>0.08</v>
      </c>
      <c r="AE245" s="86">
        <v>7.0000000000000007E-2</v>
      </c>
      <c r="AF245" s="88">
        <v>1.92480003636</v>
      </c>
      <c r="AG245" s="85">
        <v>0.199376000543</v>
      </c>
      <c r="AH245" s="86">
        <v>0.19999700000000001</v>
      </c>
      <c r="AI245" s="88">
        <v>2.9920000081500001E-3</v>
      </c>
      <c r="AJ245" s="149">
        <v>1.0900000000000001</v>
      </c>
      <c r="AK245" s="150">
        <v>0</v>
      </c>
    </row>
    <row r="246" spans="1:37" x14ac:dyDescent="0.2">
      <c r="A246" s="148" t="s">
        <v>826</v>
      </c>
      <c r="B246" s="66" t="s">
        <v>827</v>
      </c>
      <c r="C246" s="67">
        <v>64</v>
      </c>
      <c r="D246" s="84" t="s">
        <v>343</v>
      </c>
      <c r="E246" s="85">
        <v>41.605547865490401</v>
      </c>
      <c r="F246" s="91">
        <v>40.440330833488296</v>
      </c>
      <c r="G246" s="86">
        <v>24.166546150720698</v>
      </c>
      <c r="H246" s="86">
        <v>23.522646667906301</v>
      </c>
      <c r="I246" s="86">
        <v>10.27</v>
      </c>
      <c r="J246" s="86">
        <v>10.39</v>
      </c>
      <c r="K246" s="87">
        <v>1.5299999999999999E-2</v>
      </c>
      <c r="L246" s="85">
        <v>7.6599999927600004</v>
      </c>
      <c r="M246" s="86">
        <v>0</v>
      </c>
      <c r="N246" s="86">
        <v>36.3926496975199</v>
      </c>
      <c r="O246" s="86">
        <v>4.7633905356214203</v>
      </c>
      <c r="P246" s="86">
        <v>0.67500000000000004</v>
      </c>
      <c r="Q246" s="88">
        <v>1.1859999999999999</v>
      </c>
      <c r="R246" s="85">
        <v>0</v>
      </c>
      <c r="S246" s="86">
        <v>0.9</v>
      </c>
      <c r="T246" s="86">
        <v>1.84</v>
      </c>
      <c r="U246" s="88">
        <v>8.8968314636145092</v>
      </c>
      <c r="V246" s="89">
        <v>3.76</v>
      </c>
      <c r="W246" s="85">
        <v>43.830753510955702</v>
      </c>
      <c r="X246" s="88">
        <v>68.633333333300001</v>
      </c>
      <c r="Y246" s="85">
        <v>99.06</v>
      </c>
      <c r="Z246" s="88"/>
      <c r="AA246" s="85">
        <v>0</v>
      </c>
      <c r="AB246" s="91">
        <v>0</v>
      </c>
      <c r="AC246" s="86">
        <v>0</v>
      </c>
      <c r="AD246" s="86">
        <v>0</v>
      </c>
      <c r="AE246" s="86">
        <v>0.01</v>
      </c>
      <c r="AF246" s="88">
        <v>7.4945001531399997</v>
      </c>
      <c r="AG246" s="85">
        <v>0.79783099924199996</v>
      </c>
      <c r="AH246" s="86">
        <v>9.4884999999999997E-2</v>
      </c>
      <c r="AI246" s="88">
        <v>2.1927999979199999E-2</v>
      </c>
      <c r="AJ246" s="149">
        <v>1.0900000000000001</v>
      </c>
      <c r="AK246" s="150">
        <v>0</v>
      </c>
    </row>
    <row r="247" spans="1:37" x14ac:dyDescent="0.2">
      <c r="A247" s="148" t="s">
        <v>828</v>
      </c>
      <c r="B247" s="66" t="s">
        <v>829</v>
      </c>
      <c r="C247" s="67">
        <v>45</v>
      </c>
      <c r="D247" s="84" t="s">
        <v>343</v>
      </c>
      <c r="E247" s="85">
        <v>43.647299358509699</v>
      </c>
      <c r="F247" s="91">
        <v>43.157257061260701</v>
      </c>
      <c r="G247" s="86">
        <v>13.1554180504322</v>
      </c>
      <c r="H247" s="86">
        <v>12.939063835311201</v>
      </c>
      <c r="I247" s="86">
        <v>10.62</v>
      </c>
      <c r="J247" s="86">
        <v>21.32</v>
      </c>
      <c r="K247" s="87">
        <v>0</v>
      </c>
      <c r="L247" s="85">
        <v>2.9100000073799999</v>
      </c>
      <c r="M247" s="86">
        <v>1.9349480975714101E-3</v>
      </c>
      <c r="N247" s="86">
        <v>40.689624811525299</v>
      </c>
      <c r="O247" s="86">
        <v>10.4605337236798</v>
      </c>
      <c r="P247" s="86">
        <v>0.96</v>
      </c>
      <c r="Q247" s="88">
        <v>1.1778999999999999</v>
      </c>
      <c r="R247" s="85">
        <v>1.5067048365225299E-2</v>
      </c>
      <c r="S247" s="86">
        <v>0</v>
      </c>
      <c r="T247" s="86">
        <v>1.95</v>
      </c>
      <c r="U247" s="88">
        <v>3.6379961272595498</v>
      </c>
      <c r="V247" s="89">
        <v>3.86</v>
      </c>
      <c r="W247" s="85">
        <v>55.824842076835097</v>
      </c>
      <c r="X247" s="88">
        <v>65.133333333300001</v>
      </c>
      <c r="Y247" s="85">
        <v>14.040000000000006</v>
      </c>
      <c r="Z247" s="88"/>
      <c r="AA247" s="85">
        <v>0</v>
      </c>
      <c r="AB247" s="91">
        <v>0</v>
      </c>
      <c r="AC247" s="86">
        <v>0</v>
      </c>
      <c r="AD247" s="86">
        <v>0</v>
      </c>
      <c r="AE247" s="86">
        <v>0</v>
      </c>
      <c r="AF247" s="88">
        <v>10.4663000372</v>
      </c>
      <c r="AG247" s="85">
        <v>0.15410000009800001</v>
      </c>
      <c r="AH247" s="86">
        <v>0.12643799999999999</v>
      </c>
      <c r="AI247" s="88">
        <v>0.11957000007599999</v>
      </c>
      <c r="AJ247" s="149">
        <v>1.08</v>
      </c>
      <c r="AK247" s="150">
        <v>0</v>
      </c>
    </row>
    <row r="248" spans="1:37" x14ac:dyDescent="0.2">
      <c r="A248" s="148" t="s">
        <v>830</v>
      </c>
      <c r="B248" s="66" t="s">
        <v>831</v>
      </c>
      <c r="C248" s="67">
        <v>45</v>
      </c>
      <c r="D248" s="84" t="s">
        <v>343</v>
      </c>
      <c r="E248" s="85">
        <v>68.546947852330803</v>
      </c>
      <c r="F248" s="91">
        <v>68.207768423609906</v>
      </c>
      <c r="G248" s="86">
        <v>22.038253459536701</v>
      </c>
      <c r="H248" s="86">
        <v>21.9924689085524</v>
      </c>
      <c r="I248" s="86">
        <v>19.95</v>
      </c>
      <c r="J248" s="86">
        <v>33.409999999999997</v>
      </c>
      <c r="K248" s="87">
        <v>0</v>
      </c>
      <c r="L248" s="85">
        <v>1.0000000006800001</v>
      </c>
      <c r="M248" s="86">
        <v>0</v>
      </c>
      <c r="N248" s="86">
        <v>59.695697192821001</v>
      </c>
      <c r="O248" s="86">
        <v>9.6713774902094301</v>
      </c>
      <c r="P248" s="86">
        <v>0.45500000000000002</v>
      </c>
      <c r="Q248" s="88">
        <v>1.2251000000000001</v>
      </c>
      <c r="R248" s="85">
        <v>0</v>
      </c>
      <c r="S248" s="86">
        <v>0</v>
      </c>
      <c r="T248" s="86">
        <v>1.86</v>
      </c>
      <c r="U248" s="88">
        <v>1.5772310624818999</v>
      </c>
      <c r="V248" s="89">
        <v>4.08</v>
      </c>
      <c r="W248" s="85">
        <v>43.868169371518398</v>
      </c>
      <c r="X248" s="88">
        <v>52.0333333333</v>
      </c>
      <c r="Y248" s="85">
        <v>-22.680000000000007</v>
      </c>
      <c r="Z248" s="88"/>
      <c r="AA248" s="85">
        <v>0</v>
      </c>
      <c r="AB248" s="91">
        <v>0.08</v>
      </c>
      <c r="AC248" s="86">
        <v>0</v>
      </c>
      <c r="AD248" s="86">
        <v>0.01</v>
      </c>
      <c r="AE248" s="86">
        <v>0</v>
      </c>
      <c r="AF248" s="88">
        <v>2.2900000230099998E-2</v>
      </c>
      <c r="AG248" s="85">
        <v>1.33999999933E-4</v>
      </c>
      <c r="AH248" s="86">
        <v>0.230818</v>
      </c>
      <c r="AI248" s="88">
        <v>0.104773999948</v>
      </c>
      <c r="AJ248" s="149">
        <v>1.1299999999999999</v>
      </c>
      <c r="AK248" s="150">
        <v>0</v>
      </c>
    </row>
    <row r="249" spans="1:37" x14ac:dyDescent="0.2">
      <c r="A249" s="148" t="s">
        <v>832</v>
      </c>
      <c r="B249" s="66" t="s">
        <v>833</v>
      </c>
      <c r="C249" s="67">
        <v>45</v>
      </c>
      <c r="D249" s="84" t="s">
        <v>343</v>
      </c>
      <c r="E249" s="85">
        <v>73.794619473281998</v>
      </c>
      <c r="F249" s="91">
        <v>73.399623895515106</v>
      </c>
      <c r="G249" s="86">
        <v>22.495856839863599</v>
      </c>
      <c r="H249" s="86">
        <v>22.4323140730055</v>
      </c>
      <c r="I249" s="86">
        <v>94.55</v>
      </c>
      <c r="J249" s="86">
        <v>98.03</v>
      </c>
      <c r="K249" s="87">
        <v>0</v>
      </c>
      <c r="L249" s="85">
        <v>0.62000000009199996</v>
      </c>
      <c r="M249" s="86">
        <v>1.50147341894128E-2</v>
      </c>
      <c r="N249" s="86">
        <v>67.040572575591099</v>
      </c>
      <c r="O249" s="86">
        <v>8.7656340703994893</v>
      </c>
      <c r="P249" s="86">
        <v>1.1120000000000001</v>
      </c>
      <c r="Q249" s="88">
        <v>0.81100000000000005</v>
      </c>
      <c r="R249" s="85">
        <v>1.3241525423728801E-2</v>
      </c>
      <c r="S249" s="86">
        <v>0.1</v>
      </c>
      <c r="T249" s="86">
        <v>1.94</v>
      </c>
      <c r="U249" s="88">
        <v>1.2365078956181299</v>
      </c>
      <c r="V249" s="89">
        <v>4.38</v>
      </c>
      <c r="W249" s="85">
        <v>49.160582681397997</v>
      </c>
      <c r="X249" s="88">
        <v>74.533333333300007</v>
      </c>
      <c r="Y249" s="85">
        <v>28.439999999999998</v>
      </c>
      <c r="Z249" s="88"/>
      <c r="AA249" s="85">
        <v>0.19</v>
      </c>
      <c r="AB249" s="91">
        <v>0.57999999999999996</v>
      </c>
      <c r="AC249" s="86">
        <v>0.1</v>
      </c>
      <c r="AD249" s="86">
        <v>0.14000000000000001</v>
      </c>
      <c r="AE249" s="86">
        <v>0.01</v>
      </c>
      <c r="AF249" s="88">
        <v>3.8587000375699998</v>
      </c>
      <c r="AG249" s="85">
        <v>0</v>
      </c>
      <c r="AH249" s="86">
        <v>0.72692400000000001</v>
      </c>
      <c r="AI249" s="88">
        <v>0.155445000009</v>
      </c>
      <c r="AJ249" s="149">
        <v>1.1399999999999999</v>
      </c>
      <c r="AK249" s="150">
        <v>0</v>
      </c>
    </row>
    <row r="250" spans="1:37" x14ac:dyDescent="0.2">
      <c r="A250" s="148" t="s">
        <v>834</v>
      </c>
      <c r="B250" s="66" t="s">
        <v>835</v>
      </c>
      <c r="C250" s="67">
        <v>45</v>
      </c>
      <c r="D250" s="84" t="s">
        <v>343</v>
      </c>
      <c r="E250" s="85">
        <v>73.747790218031795</v>
      </c>
      <c r="F250" s="91">
        <v>73.335297583971695</v>
      </c>
      <c r="G250" s="86">
        <v>22.552403400959701</v>
      </c>
      <c r="H250" s="86">
        <v>22.487162219041998</v>
      </c>
      <c r="I250" s="86">
        <v>97.25</v>
      </c>
      <c r="J250" s="86">
        <v>125.09</v>
      </c>
      <c r="K250" s="87">
        <v>0</v>
      </c>
      <c r="L250" s="85">
        <v>0.26999999941899999</v>
      </c>
      <c r="M250" s="86">
        <v>5.4789482544136098E-2</v>
      </c>
      <c r="N250" s="86">
        <v>71.084157252984298</v>
      </c>
      <c r="O250" s="86">
        <v>3.4388209756654899</v>
      </c>
      <c r="P250" s="86">
        <v>0.81799999999999995</v>
      </c>
      <c r="Q250" s="88">
        <v>1.5667</v>
      </c>
      <c r="R250" s="85">
        <v>0.118448326917382</v>
      </c>
      <c r="S250" s="86">
        <v>0</v>
      </c>
      <c r="T250" s="86">
        <v>3.08</v>
      </c>
      <c r="U250" s="88">
        <v>2.0708813873221601</v>
      </c>
      <c r="V250" s="89">
        <v>4.0599999999999996</v>
      </c>
      <c r="W250" s="85">
        <v>40.946220960313198</v>
      </c>
      <c r="X250" s="88">
        <v>44.333333333299997</v>
      </c>
      <c r="Y250" s="85">
        <v>100</v>
      </c>
      <c r="Z250" s="88"/>
      <c r="AA250" s="85">
        <v>0</v>
      </c>
      <c r="AB250" s="91">
        <v>0.11</v>
      </c>
      <c r="AC250" s="86">
        <v>0</v>
      </c>
      <c r="AD250" s="86">
        <v>0</v>
      </c>
      <c r="AE250" s="86">
        <v>0.3</v>
      </c>
      <c r="AF250" s="88">
        <v>28.056100785000002</v>
      </c>
      <c r="AG250" s="85">
        <v>0</v>
      </c>
      <c r="AH250" s="86">
        <v>0.37470700000000001</v>
      </c>
      <c r="AI250" s="88">
        <v>5.1065999964999997E-2</v>
      </c>
      <c r="AJ250" s="149">
        <v>1.1000000000000001</v>
      </c>
      <c r="AK250" s="150">
        <v>0</v>
      </c>
    </row>
    <row r="251" spans="1:37" x14ac:dyDescent="0.2">
      <c r="A251" s="148" t="s">
        <v>836</v>
      </c>
      <c r="B251" s="66" t="s">
        <v>837</v>
      </c>
      <c r="C251" s="67">
        <v>45</v>
      </c>
      <c r="D251" s="84" t="s">
        <v>343</v>
      </c>
      <c r="E251" s="85">
        <v>83.716335819951993</v>
      </c>
      <c r="F251" s="91">
        <v>83.420786445821193</v>
      </c>
      <c r="G251" s="86">
        <v>26.5330635984322</v>
      </c>
      <c r="H251" s="86">
        <v>26.3860791503351</v>
      </c>
      <c r="I251" s="86">
        <v>27.22</v>
      </c>
      <c r="J251" s="86">
        <v>29.36</v>
      </c>
      <c r="K251" s="87">
        <v>0</v>
      </c>
      <c r="L251" s="85">
        <v>0.30000000025899998</v>
      </c>
      <c r="M251" s="86">
        <v>1.3572489389199201E-2</v>
      </c>
      <c r="N251" s="86">
        <v>78.510995495420602</v>
      </c>
      <c r="O251" s="86">
        <v>18.840144230769202</v>
      </c>
      <c r="P251" s="86">
        <v>0.249</v>
      </c>
      <c r="Q251" s="88">
        <v>0.93069999999999997</v>
      </c>
      <c r="R251" s="85">
        <v>2.05549845837616E-2</v>
      </c>
      <c r="S251" s="86">
        <v>0.1</v>
      </c>
      <c r="T251" s="86">
        <v>1.67</v>
      </c>
      <c r="U251" s="88">
        <v>0.61480591730939405</v>
      </c>
      <c r="V251" s="89">
        <v>4.5</v>
      </c>
      <c r="W251" s="85">
        <v>53.421088224842201</v>
      </c>
      <c r="X251" s="88">
        <v>68.366666666699999</v>
      </c>
      <c r="Y251" s="85">
        <v>-72.539999999999992</v>
      </c>
      <c r="Z251" s="88"/>
      <c r="AA251" s="85">
        <v>0</v>
      </c>
      <c r="AB251" s="91">
        <v>0</v>
      </c>
      <c r="AC251" s="86">
        <v>0</v>
      </c>
      <c r="AD251" s="86">
        <v>0</v>
      </c>
      <c r="AE251" s="86">
        <v>0.81</v>
      </c>
      <c r="AF251" s="88">
        <v>4.6166000406099998</v>
      </c>
      <c r="AG251" s="85">
        <v>0</v>
      </c>
      <c r="AH251" s="86">
        <v>0.116394</v>
      </c>
      <c r="AI251" s="88">
        <v>1.0830000009199999E-3</v>
      </c>
      <c r="AJ251" s="149">
        <v>1.1499999999999999</v>
      </c>
      <c r="AK251" s="150">
        <v>0</v>
      </c>
    </row>
    <row r="252" spans="1:37" x14ac:dyDescent="0.2">
      <c r="A252" s="148" t="s">
        <v>838</v>
      </c>
      <c r="B252" s="66" t="s">
        <v>839</v>
      </c>
      <c r="C252" s="67">
        <v>45</v>
      </c>
      <c r="D252" s="84" t="s">
        <v>343</v>
      </c>
      <c r="E252" s="85">
        <v>71.041797071295704</v>
      </c>
      <c r="F252" s="91">
        <v>70.548096165883507</v>
      </c>
      <c r="G252" s="86">
        <v>23.890715778152</v>
      </c>
      <c r="H252" s="86">
        <v>23.799028467146801</v>
      </c>
      <c r="I252" s="86">
        <v>82.6</v>
      </c>
      <c r="J252" s="86">
        <v>122.72</v>
      </c>
      <c r="K252" s="87">
        <v>0</v>
      </c>
      <c r="L252" s="85">
        <v>1.4000000018200001</v>
      </c>
      <c r="M252" s="86">
        <v>2.9892509997772902E-3</v>
      </c>
      <c r="N252" s="86">
        <v>66.767774922125497</v>
      </c>
      <c r="O252" s="86">
        <v>20.551733919580201</v>
      </c>
      <c r="P252" s="86">
        <v>2.4249999999999998</v>
      </c>
      <c r="Q252" s="88">
        <v>1.0089999999999999</v>
      </c>
      <c r="R252" s="85">
        <v>2.4090580582992099E-2</v>
      </c>
      <c r="S252" s="86">
        <v>0.2</v>
      </c>
      <c r="T252" s="86">
        <v>1.67</v>
      </c>
      <c r="U252" s="88">
        <v>0.45314690246762301</v>
      </c>
      <c r="V252" s="89">
        <v>4.1900000000000004</v>
      </c>
      <c r="W252" s="85">
        <v>48.365160329568297</v>
      </c>
      <c r="X252" s="88">
        <v>47.866666666699999</v>
      </c>
      <c r="Y252" s="85">
        <v>100</v>
      </c>
      <c r="Z252" s="88">
        <v>-100</v>
      </c>
      <c r="AA252" s="85">
        <v>1.99</v>
      </c>
      <c r="AB252" s="91">
        <v>2.56</v>
      </c>
      <c r="AC252" s="86">
        <v>0.32</v>
      </c>
      <c r="AD252" s="86">
        <v>0.41</v>
      </c>
      <c r="AE252" s="86">
        <v>3.73</v>
      </c>
      <c r="AF252" s="88">
        <v>7.08370018924</v>
      </c>
      <c r="AG252" s="85">
        <v>1.92000000209E-4</v>
      </c>
      <c r="AH252" s="86">
        <v>0.87301600000000001</v>
      </c>
      <c r="AI252" s="88">
        <v>2.2051000024000001E-2</v>
      </c>
      <c r="AJ252" s="149">
        <v>1.08</v>
      </c>
      <c r="AK252" s="150">
        <v>0</v>
      </c>
    </row>
    <row r="253" spans="1:37" x14ac:dyDescent="0.2">
      <c r="A253" s="148" t="s">
        <v>840</v>
      </c>
      <c r="B253" s="66" t="s">
        <v>841</v>
      </c>
      <c r="C253" s="67">
        <v>65</v>
      </c>
      <c r="D253" s="84" t="s">
        <v>343</v>
      </c>
      <c r="E253" s="85">
        <v>33.946036657314401</v>
      </c>
      <c r="F253" s="91">
        <v>33.417022838713102</v>
      </c>
      <c r="G253" s="86">
        <v>17.903217347982299</v>
      </c>
      <c r="H253" s="86">
        <v>17.739334504549401</v>
      </c>
      <c r="I253" s="86">
        <v>347.89</v>
      </c>
      <c r="J253" s="86">
        <v>612.51</v>
      </c>
      <c r="K253" s="87">
        <v>0</v>
      </c>
      <c r="L253" s="85">
        <v>2.0099999965299999</v>
      </c>
      <c r="M253" s="86">
        <v>4.0249497943862399E-4</v>
      </c>
      <c r="N253" s="86">
        <v>30.235529535836498</v>
      </c>
      <c r="O253" s="86">
        <v>4.5740956826137698</v>
      </c>
      <c r="P253" s="86">
        <v>17.382000000000001</v>
      </c>
      <c r="Q253" s="88">
        <v>2.7824</v>
      </c>
      <c r="R253" s="85">
        <v>1.7768301350390901E-2</v>
      </c>
      <c r="S253" s="86">
        <v>0.5</v>
      </c>
      <c r="T253" s="86">
        <v>4.91</v>
      </c>
      <c r="U253" s="88">
        <v>3.2035818234260698</v>
      </c>
      <c r="V253" s="89">
        <v>3.5</v>
      </c>
      <c r="W253" s="85">
        <v>45.175204657356304</v>
      </c>
      <c r="X253" s="88">
        <v>41.866666666699999</v>
      </c>
      <c r="Y253" s="85">
        <v>-19.879999999999995</v>
      </c>
      <c r="Z253" s="88"/>
      <c r="AA253" s="85">
        <v>6.75</v>
      </c>
      <c r="AB253" s="91">
        <v>7.08</v>
      </c>
      <c r="AC253" s="86">
        <v>1.55</v>
      </c>
      <c r="AD253" s="86">
        <v>1.63</v>
      </c>
      <c r="AE253" s="86">
        <v>9.98</v>
      </c>
      <c r="AF253" s="88">
        <v>5.2525997071299999</v>
      </c>
      <c r="AG253" s="85">
        <v>9.6100999841299994E-2</v>
      </c>
      <c r="AH253" s="86">
        <v>5.858193</v>
      </c>
      <c r="AI253" s="88">
        <v>1.44339299762</v>
      </c>
      <c r="AJ253" s="149">
        <v>1.1200000000000001</v>
      </c>
      <c r="AK253" s="150">
        <v>0</v>
      </c>
    </row>
    <row r="254" spans="1:37" x14ac:dyDescent="0.2">
      <c r="A254" s="148" t="s">
        <v>842</v>
      </c>
      <c r="B254" s="66" t="s">
        <v>843</v>
      </c>
      <c r="C254" s="67">
        <v>65</v>
      </c>
      <c r="D254" s="84" t="s">
        <v>343</v>
      </c>
      <c r="E254" s="85">
        <v>48.5903904229733</v>
      </c>
      <c r="F254" s="91">
        <v>47.928533969872902</v>
      </c>
      <c r="G254" s="86">
        <v>23.744552342718698</v>
      </c>
      <c r="H254" s="86">
        <v>23.585417457820199</v>
      </c>
      <c r="I254" s="86">
        <v>375.81</v>
      </c>
      <c r="J254" s="86">
        <v>586.32000000000005</v>
      </c>
      <c r="K254" s="87">
        <v>0.01</v>
      </c>
      <c r="L254" s="85">
        <v>1.4099999992600001</v>
      </c>
      <c r="M254" s="86">
        <v>0</v>
      </c>
      <c r="N254" s="86">
        <v>45.320701214073097</v>
      </c>
      <c r="O254" s="86">
        <v>9.7392529950669502</v>
      </c>
      <c r="P254" s="86">
        <v>10.878</v>
      </c>
      <c r="Q254" s="88">
        <v>1.8787</v>
      </c>
      <c r="R254" s="85">
        <v>0</v>
      </c>
      <c r="S254" s="86">
        <v>0</v>
      </c>
      <c r="T254" s="86">
        <v>4.6500000000000004</v>
      </c>
      <c r="U254" s="88">
        <v>1.9792401309246099</v>
      </c>
      <c r="V254" s="89">
        <v>3.49</v>
      </c>
      <c r="W254" s="85">
        <v>54.245445234450003</v>
      </c>
      <c r="X254" s="88">
        <v>53.0333333333</v>
      </c>
      <c r="Y254" s="85">
        <v>-24.86</v>
      </c>
      <c r="Z254" s="88"/>
      <c r="AA254" s="85">
        <v>8.64</v>
      </c>
      <c r="AB254" s="91">
        <v>8.8800000000000008</v>
      </c>
      <c r="AC254" s="86">
        <v>2.11</v>
      </c>
      <c r="AD254" s="86">
        <v>2.14</v>
      </c>
      <c r="AE254" s="86">
        <v>10.85</v>
      </c>
      <c r="AF254" s="88">
        <v>3.4225001317200001</v>
      </c>
      <c r="AG254" s="85">
        <v>4.2303999988899998E-2</v>
      </c>
      <c r="AH254" s="86">
        <v>3.9456319999999998</v>
      </c>
      <c r="AI254" s="88">
        <v>2.0937999994499999E-2</v>
      </c>
      <c r="AJ254" s="149">
        <v>1.27</v>
      </c>
      <c r="AK254" s="150">
        <v>0</v>
      </c>
    </row>
    <row r="255" spans="1:37" x14ac:dyDescent="0.2">
      <c r="A255" s="148" t="s">
        <v>844</v>
      </c>
      <c r="B255" s="66" t="s">
        <v>845</v>
      </c>
      <c r="C255" s="67">
        <v>65</v>
      </c>
      <c r="D255" s="84" t="s">
        <v>343</v>
      </c>
      <c r="E255" s="85">
        <v>51.169893830444302</v>
      </c>
      <c r="F255" s="91">
        <v>51.111286432387303</v>
      </c>
      <c r="G255" s="86">
        <v>29.556161666253399</v>
      </c>
      <c r="H255" s="86">
        <v>29.537001555350201</v>
      </c>
      <c r="I255" s="86">
        <v>36.409999999999997</v>
      </c>
      <c r="J255" s="86">
        <v>58.29</v>
      </c>
      <c r="K255" s="87">
        <v>0</v>
      </c>
      <c r="L255" s="85">
        <v>4.2200000019199999</v>
      </c>
      <c r="M255" s="86">
        <v>0</v>
      </c>
      <c r="N255" s="86">
        <v>46.104362783793</v>
      </c>
      <c r="O255" s="86">
        <v>13.0458686773484</v>
      </c>
      <c r="P255" s="86">
        <v>1.0269999999999999</v>
      </c>
      <c r="Q255" s="88">
        <v>1.365</v>
      </c>
      <c r="R255" s="85">
        <v>0</v>
      </c>
      <c r="S255" s="86">
        <v>1</v>
      </c>
      <c r="T255" s="86">
        <v>1.85</v>
      </c>
      <c r="U255" s="88">
        <v>9.4493158713342194</v>
      </c>
      <c r="V255" s="89">
        <v>4.5199999999999996</v>
      </c>
      <c r="W255" s="85">
        <v>39.751860431964303</v>
      </c>
      <c r="X255" s="88"/>
      <c r="Y255" s="85">
        <v>-14.060000000000002</v>
      </c>
      <c r="Z255" s="88"/>
      <c r="AA255" s="85">
        <v>0</v>
      </c>
      <c r="AB255" s="91">
        <v>0</v>
      </c>
      <c r="AC255" s="86">
        <v>0</v>
      </c>
      <c r="AD255" s="86">
        <v>0</v>
      </c>
      <c r="AE255" s="86">
        <v>0.78</v>
      </c>
      <c r="AF255" s="88">
        <v>5.3891000772200002</v>
      </c>
      <c r="AG255" s="85">
        <v>0.292688000452</v>
      </c>
      <c r="AH255" s="86">
        <v>0.29347200000000001</v>
      </c>
      <c r="AI255" s="88">
        <v>1.0123000015600001E-2</v>
      </c>
      <c r="AJ255" s="149">
        <v>1.07</v>
      </c>
      <c r="AK255" s="150">
        <v>0</v>
      </c>
    </row>
    <row r="256" spans="1:37" x14ac:dyDescent="0.2">
      <c r="A256" s="148" t="s">
        <v>846</v>
      </c>
      <c r="B256" s="66" t="s">
        <v>847</v>
      </c>
      <c r="C256" s="67">
        <v>65</v>
      </c>
      <c r="D256" s="84" t="s">
        <v>343</v>
      </c>
      <c r="E256" s="85">
        <v>66.319378232353898</v>
      </c>
      <c r="F256" s="91">
        <v>65.714368264424607</v>
      </c>
      <c r="G256" s="86">
        <v>31.326456906763699</v>
      </c>
      <c r="H256" s="86">
        <v>30.979168472451001</v>
      </c>
      <c r="I256" s="86">
        <v>23.41</v>
      </c>
      <c r="J256" s="86">
        <v>34.85</v>
      </c>
      <c r="K256" s="87">
        <v>1.2800000000000001E-2</v>
      </c>
      <c r="L256" s="85">
        <v>2.0400000016100002</v>
      </c>
      <c r="M256" s="86">
        <v>7.6628506698534101E-4</v>
      </c>
      <c r="N256" s="86">
        <v>63.902506041852703</v>
      </c>
      <c r="O256" s="86">
        <v>35.193528072470102</v>
      </c>
      <c r="P256" s="86">
        <v>0.98</v>
      </c>
      <c r="Q256" s="88">
        <v>1.1299999999999999</v>
      </c>
      <c r="R256" s="85">
        <v>3.59763994819398E-2</v>
      </c>
      <c r="S256" s="86">
        <v>0</v>
      </c>
      <c r="T256" s="86">
        <v>1.99</v>
      </c>
      <c r="U256" s="88">
        <v>4.5355522810667104</v>
      </c>
      <c r="V256" s="89">
        <v>4.6399999999999997</v>
      </c>
      <c r="W256" s="85">
        <v>50.579097384976102</v>
      </c>
      <c r="X256" s="88">
        <v>47.733333333300003</v>
      </c>
      <c r="Y256" s="85">
        <v>-86.66</v>
      </c>
      <c r="Z256" s="88"/>
      <c r="AA256" s="85">
        <v>0</v>
      </c>
      <c r="AB256" s="91">
        <v>0.2</v>
      </c>
      <c r="AC256" s="86">
        <v>0</v>
      </c>
      <c r="AD256" s="86">
        <v>0.06</v>
      </c>
      <c r="AE256" s="86">
        <v>0.02</v>
      </c>
      <c r="AF256" s="88">
        <v>30.406099343499999</v>
      </c>
      <c r="AG256" s="85">
        <v>0.16334500017699999</v>
      </c>
      <c r="AH256" s="86">
        <v>0.34039000000000003</v>
      </c>
      <c r="AI256" s="88">
        <v>6.3405000068600004E-2</v>
      </c>
      <c r="AJ256" s="149">
        <v>1.1100000000000001</v>
      </c>
      <c r="AK256" s="150">
        <v>0</v>
      </c>
    </row>
    <row r="257" spans="1:37" x14ac:dyDescent="0.2">
      <c r="A257" s="148" t="s">
        <v>848</v>
      </c>
      <c r="B257" s="66" t="s">
        <v>849</v>
      </c>
      <c r="C257" s="67">
        <v>65</v>
      </c>
      <c r="D257" s="84" t="s">
        <v>343</v>
      </c>
      <c r="E257" s="85">
        <v>88.368790070113306</v>
      </c>
      <c r="F257" s="91">
        <v>88.213760614516801</v>
      </c>
      <c r="G257" s="86">
        <v>35.747792080495302</v>
      </c>
      <c r="H257" s="86">
        <v>35.735789800062001</v>
      </c>
      <c r="I257" s="86">
        <v>0.31</v>
      </c>
      <c r="J257" s="86">
        <v>3.28</v>
      </c>
      <c r="K257" s="87">
        <v>0</v>
      </c>
      <c r="L257" s="85">
        <v>0.110000000125</v>
      </c>
      <c r="M257" s="86">
        <v>3.8742157701746101E-3</v>
      </c>
      <c r="N257" s="86">
        <v>86.499507740002898</v>
      </c>
      <c r="O257" s="86">
        <v>35.657248157248198</v>
      </c>
      <c r="P257" s="86">
        <v>0.82</v>
      </c>
      <c r="Q257" s="88">
        <v>0.9224</v>
      </c>
      <c r="R257" s="85">
        <v>2.7770063871146899E-2</v>
      </c>
      <c r="S257" s="86">
        <v>0</v>
      </c>
      <c r="T257" s="86">
        <v>1.35</v>
      </c>
      <c r="U257" s="88">
        <v>0.41807943509266798</v>
      </c>
      <c r="V257" s="89">
        <v>4.76</v>
      </c>
      <c r="W257" s="85">
        <v>54.934302281879198</v>
      </c>
      <c r="X257" s="88">
        <v>52.433333333299998</v>
      </c>
      <c r="Y257" s="85">
        <v>-68.94</v>
      </c>
      <c r="Z257" s="88">
        <v>-100</v>
      </c>
      <c r="AA257" s="85">
        <v>0.04</v>
      </c>
      <c r="AB257" s="91">
        <v>0.2</v>
      </c>
      <c r="AC257" s="86">
        <v>0.02</v>
      </c>
      <c r="AD257" s="86">
        <v>0.03</v>
      </c>
      <c r="AE257" s="86">
        <v>0</v>
      </c>
      <c r="AF257" s="88">
        <v>97.425201526899997</v>
      </c>
      <c r="AG257" s="85">
        <v>0</v>
      </c>
      <c r="AH257" s="86">
        <v>2.0013E-2</v>
      </c>
      <c r="AI257" s="88">
        <v>0</v>
      </c>
      <c r="AJ257" s="149">
        <v>1.1599999999999999</v>
      </c>
      <c r="AK257" s="150">
        <v>0</v>
      </c>
    </row>
    <row r="258" spans="1:37" x14ac:dyDescent="0.2">
      <c r="A258" s="148" t="s">
        <v>850</v>
      </c>
      <c r="B258" s="66" t="s">
        <v>851</v>
      </c>
      <c r="C258" s="67">
        <v>65</v>
      </c>
      <c r="D258" s="84" t="s">
        <v>343</v>
      </c>
      <c r="E258" s="85">
        <v>64.887596697990801</v>
      </c>
      <c r="F258" s="91">
        <v>64.789693459025301</v>
      </c>
      <c r="G258" s="86">
        <v>32.360728934115599</v>
      </c>
      <c r="H258" s="86">
        <v>32.273951063214298</v>
      </c>
      <c r="I258" s="86">
        <v>5.61</v>
      </c>
      <c r="J258" s="86">
        <v>12.67</v>
      </c>
      <c r="K258" s="87">
        <v>1.6500000000000001E-2</v>
      </c>
      <c r="L258" s="85">
        <v>1.1499999999799999</v>
      </c>
      <c r="M258" s="86">
        <v>1.2049808142662E-4</v>
      </c>
      <c r="N258" s="86">
        <v>64.202913791569301</v>
      </c>
      <c r="O258" s="86">
        <v>37.005957337774603</v>
      </c>
      <c r="P258" s="86">
        <v>0.63200000000000001</v>
      </c>
      <c r="Q258" s="88">
        <v>0.53569999999999995</v>
      </c>
      <c r="R258" s="85">
        <v>2.9644268774703601E-2</v>
      </c>
      <c r="S258" s="86">
        <v>0</v>
      </c>
      <c r="T258" s="86">
        <v>1.2</v>
      </c>
      <c r="U258" s="88">
        <v>5.3275679203720303</v>
      </c>
      <c r="V258" s="89">
        <v>4.75</v>
      </c>
      <c r="W258" s="85">
        <v>48.499045229941999</v>
      </c>
      <c r="X258" s="88">
        <v>44.6</v>
      </c>
      <c r="Y258" s="85">
        <v>-33.200000000000003</v>
      </c>
      <c r="Z258" s="88">
        <v>-100</v>
      </c>
      <c r="AA258" s="85">
        <v>0</v>
      </c>
      <c r="AB258" s="91">
        <v>0</v>
      </c>
      <c r="AC258" s="86">
        <v>0</v>
      </c>
      <c r="AD258" s="86">
        <v>0</v>
      </c>
      <c r="AE258" s="86">
        <v>0.01</v>
      </c>
      <c r="AF258" s="88">
        <v>35.150302886299997</v>
      </c>
      <c r="AG258" s="85">
        <v>0.51634499930800004</v>
      </c>
      <c r="AH258" s="86">
        <v>9.5084000000000002E-2</v>
      </c>
      <c r="AI258" s="88">
        <v>0.12184499983700001</v>
      </c>
      <c r="AJ258" s="149">
        <v>1.1100000000000001</v>
      </c>
      <c r="AK258" s="150">
        <v>0</v>
      </c>
    </row>
    <row r="259" spans="1:37" x14ac:dyDescent="0.2">
      <c r="A259" s="148" t="s">
        <v>852</v>
      </c>
      <c r="B259" s="66" t="s">
        <v>853</v>
      </c>
      <c r="C259" s="67">
        <v>65</v>
      </c>
      <c r="D259" s="84" t="s">
        <v>343</v>
      </c>
      <c r="E259" s="85">
        <v>60.699435007178899</v>
      </c>
      <c r="F259" s="91">
        <v>60.664938745827797</v>
      </c>
      <c r="G259" s="86">
        <v>31.4745753230528</v>
      </c>
      <c r="H259" s="86">
        <v>31.449402375580402</v>
      </c>
      <c r="I259" s="86">
        <v>14.95</v>
      </c>
      <c r="J259" s="86">
        <v>11.74</v>
      </c>
      <c r="K259" s="87">
        <v>0</v>
      </c>
      <c r="L259" s="85">
        <v>0.72999999947000005</v>
      </c>
      <c r="M259" s="86">
        <v>0</v>
      </c>
      <c r="N259" s="86">
        <v>65.106790645252204</v>
      </c>
      <c r="O259" s="86">
        <v>46.686649384316297</v>
      </c>
      <c r="P259" s="86">
        <v>0.317</v>
      </c>
      <c r="Q259" s="88">
        <v>0.45579999999999998</v>
      </c>
      <c r="R259" s="85">
        <v>0</v>
      </c>
      <c r="S259" s="86">
        <v>0.1</v>
      </c>
      <c r="T259" s="86">
        <v>1.05</v>
      </c>
      <c r="U259" s="88">
        <v>4.5656268063920598</v>
      </c>
      <c r="V259" s="89">
        <v>4.92</v>
      </c>
      <c r="W259" s="85">
        <v>50.176914567149403</v>
      </c>
      <c r="X259" s="88">
        <v>48.066666666700002</v>
      </c>
      <c r="Y259" s="85">
        <v>-82.36</v>
      </c>
      <c r="Z259" s="88"/>
      <c r="AA259" s="85">
        <v>0</v>
      </c>
      <c r="AB259" s="91">
        <v>0.04</v>
      </c>
      <c r="AC259" s="86">
        <v>0.01</v>
      </c>
      <c r="AD259" s="86">
        <v>0.05</v>
      </c>
      <c r="AE259" s="86">
        <v>0.01</v>
      </c>
      <c r="AF259" s="88">
        <v>33.067501044099998</v>
      </c>
      <c r="AG259" s="85">
        <v>0.16983600021600001</v>
      </c>
      <c r="AH259" s="86">
        <v>6.0474E-2</v>
      </c>
      <c r="AI259" s="88">
        <v>0</v>
      </c>
      <c r="AJ259" s="149">
        <v>1.0900000000000001</v>
      </c>
      <c r="AK259" s="150">
        <v>0</v>
      </c>
    </row>
    <row r="260" spans="1:37" x14ac:dyDescent="0.2">
      <c r="A260" s="148" t="s">
        <v>854</v>
      </c>
      <c r="B260" s="66" t="s">
        <v>855</v>
      </c>
      <c r="C260" s="67">
        <v>65</v>
      </c>
      <c r="D260" s="84" t="s">
        <v>343</v>
      </c>
      <c r="E260" s="85">
        <v>68.623159910410493</v>
      </c>
      <c r="F260" s="91">
        <v>68.5889654464942</v>
      </c>
      <c r="G260" s="86">
        <v>32.4197712390364</v>
      </c>
      <c r="H260" s="86">
        <v>32.416351792644797</v>
      </c>
      <c r="I260" s="86">
        <v>4.83</v>
      </c>
      <c r="J260" s="86">
        <v>5.47</v>
      </c>
      <c r="K260" s="87">
        <v>0</v>
      </c>
      <c r="L260" s="85">
        <v>2.6200000058200001</v>
      </c>
      <c r="M260" s="86">
        <v>9.2472194273540906E-3</v>
      </c>
      <c r="N260" s="86">
        <v>61.796957905907298</v>
      </c>
      <c r="O260" s="86">
        <v>19.5210449927431</v>
      </c>
      <c r="P260" s="86">
        <v>0.438</v>
      </c>
      <c r="Q260" s="88">
        <v>1.5956999999999999</v>
      </c>
      <c r="R260" s="85">
        <v>2.2461814914645099E-2</v>
      </c>
      <c r="S260" s="86">
        <v>0.8</v>
      </c>
      <c r="T260" s="86">
        <v>1.62</v>
      </c>
      <c r="U260" s="88">
        <v>7.93482535177555</v>
      </c>
      <c r="V260" s="89">
        <v>4.62</v>
      </c>
      <c r="W260" s="85">
        <v>49.338866209726703</v>
      </c>
      <c r="X260" s="88">
        <v>32.200000000000003</v>
      </c>
      <c r="Y260" s="85">
        <v>-59.62</v>
      </c>
      <c r="Z260" s="88"/>
      <c r="AA260" s="85">
        <v>0</v>
      </c>
      <c r="AB260" s="91">
        <v>0</v>
      </c>
      <c r="AC260" s="86">
        <v>0</v>
      </c>
      <c r="AD260" s="86">
        <v>0</v>
      </c>
      <c r="AE260" s="86">
        <v>0</v>
      </c>
      <c r="AF260" s="88">
        <v>17.0013008496</v>
      </c>
      <c r="AG260" s="85">
        <v>0.15083799966799999</v>
      </c>
      <c r="AH260" s="86">
        <v>2.1201000000000001E-2</v>
      </c>
      <c r="AI260" s="88">
        <v>0</v>
      </c>
      <c r="AJ260" s="149">
        <v>1.29</v>
      </c>
      <c r="AK260" s="150">
        <v>0</v>
      </c>
    </row>
    <row r="261" spans="1:37" x14ac:dyDescent="0.2">
      <c r="A261" s="148" t="s">
        <v>856</v>
      </c>
      <c r="B261" s="66" t="s">
        <v>857</v>
      </c>
      <c r="C261" s="67">
        <v>65</v>
      </c>
      <c r="D261" s="84" t="s">
        <v>343</v>
      </c>
      <c r="E261" s="85">
        <v>47.706126289378297</v>
      </c>
      <c r="F261" s="91">
        <v>47.693929467521599</v>
      </c>
      <c r="G261" s="86">
        <v>29.059799275160302</v>
      </c>
      <c r="H261" s="86">
        <v>29.058056872037898</v>
      </c>
      <c r="I261" s="86">
        <v>5.16</v>
      </c>
      <c r="J261" s="86">
        <v>8.6</v>
      </c>
      <c r="K261" s="87">
        <v>0</v>
      </c>
      <c r="L261" s="85">
        <v>1.8599999977499999</v>
      </c>
      <c r="M261" s="86">
        <v>3.6923896846876501E-4</v>
      </c>
      <c r="N261" s="86">
        <v>51.568210699144203</v>
      </c>
      <c r="O261" s="86">
        <v>33.611623116122701</v>
      </c>
      <c r="P261" s="86">
        <v>0.30299999999999999</v>
      </c>
      <c r="Q261" s="88">
        <v>0.55179999999999996</v>
      </c>
      <c r="R261" s="85">
        <v>2.2391401701746499E-2</v>
      </c>
      <c r="S261" s="86">
        <v>0.2</v>
      </c>
      <c r="T261" s="86">
        <v>1.27</v>
      </c>
      <c r="U261" s="88">
        <v>9.1214803456927793</v>
      </c>
      <c r="V261" s="89">
        <v>4.5999999999999996</v>
      </c>
      <c r="W261" s="85">
        <v>43.578077949494201</v>
      </c>
      <c r="X261" s="88">
        <v>45.133333333300001</v>
      </c>
      <c r="Y261" s="85">
        <v>-36.94</v>
      </c>
      <c r="Z261" s="88"/>
      <c r="AA261" s="85">
        <v>0</v>
      </c>
      <c r="AB261" s="91">
        <v>0</v>
      </c>
      <c r="AC261" s="86">
        <v>0</v>
      </c>
      <c r="AD261" s="86">
        <v>0</v>
      </c>
      <c r="AE261" s="86">
        <v>0</v>
      </c>
      <c r="AF261" s="88">
        <v>8.8045997513300005</v>
      </c>
      <c r="AG261" s="85">
        <v>0.721381999642</v>
      </c>
      <c r="AH261" s="86">
        <v>4.6109999999999998E-2</v>
      </c>
      <c r="AI261" s="88">
        <v>4.0799999979800001E-4</v>
      </c>
      <c r="AJ261" s="149">
        <v>1.1299999999999999</v>
      </c>
      <c r="AK261" s="150">
        <v>0</v>
      </c>
    </row>
    <row r="262" spans="1:37" x14ac:dyDescent="0.2">
      <c r="A262" s="148" t="s">
        <v>858</v>
      </c>
      <c r="B262" s="66" t="s">
        <v>859</v>
      </c>
      <c r="C262" s="67">
        <v>65</v>
      </c>
      <c r="D262" s="84" t="s">
        <v>343</v>
      </c>
      <c r="E262" s="85">
        <v>64.857570790708195</v>
      </c>
      <c r="F262" s="91">
        <v>64.772085005369306</v>
      </c>
      <c r="G262" s="86">
        <v>34.134968631662197</v>
      </c>
      <c r="H262" s="86">
        <v>34.0848075510089</v>
      </c>
      <c r="I262" s="86">
        <v>4.67</v>
      </c>
      <c r="J262" s="86">
        <v>8.1999999999999993</v>
      </c>
      <c r="K262" s="87">
        <v>0</v>
      </c>
      <c r="L262" s="85">
        <v>4.2499999942800004</v>
      </c>
      <c r="M262" s="86">
        <v>5.3054955211608596E-3</v>
      </c>
      <c r="N262" s="86">
        <v>58.278058964462602</v>
      </c>
      <c r="O262" s="86">
        <v>33.9842337455703</v>
      </c>
      <c r="P262" s="86">
        <v>0.29399999999999998</v>
      </c>
      <c r="Q262" s="88">
        <v>0.94199999999999995</v>
      </c>
      <c r="R262" s="85">
        <v>3.42465753424658E-2</v>
      </c>
      <c r="S262" s="86">
        <v>0.8</v>
      </c>
      <c r="T262" s="86">
        <v>1.3</v>
      </c>
      <c r="U262" s="88">
        <v>7.2090657322104796</v>
      </c>
      <c r="V262" s="89">
        <v>4.8099999999999996</v>
      </c>
      <c r="W262" s="85">
        <v>48.190951665684501</v>
      </c>
      <c r="X262" s="88">
        <v>46.4666666667</v>
      </c>
      <c r="Y262" s="85">
        <v>-49.6</v>
      </c>
      <c r="Z262" s="88"/>
      <c r="AA262" s="85">
        <v>0</v>
      </c>
      <c r="AB262" s="91">
        <v>0</v>
      </c>
      <c r="AC262" s="86">
        <v>0</v>
      </c>
      <c r="AD262" s="86">
        <v>0</v>
      </c>
      <c r="AE262" s="86">
        <v>0</v>
      </c>
      <c r="AF262" s="88">
        <v>1.21350002126</v>
      </c>
      <c r="AG262" s="85">
        <v>0.73680599927199997</v>
      </c>
      <c r="AH262" s="86">
        <v>6.0756999999999999E-2</v>
      </c>
      <c r="AI262" s="88">
        <v>2.85999999718E-4</v>
      </c>
      <c r="AJ262" s="149">
        <v>1.29</v>
      </c>
      <c r="AK262" s="150">
        <v>0</v>
      </c>
    </row>
    <row r="263" spans="1:37" x14ac:dyDescent="0.2">
      <c r="A263" s="148" t="s">
        <v>860</v>
      </c>
      <c r="B263" s="66" t="s">
        <v>861</v>
      </c>
      <c r="C263" s="67">
        <v>65</v>
      </c>
      <c r="D263" s="84" t="s">
        <v>343</v>
      </c>
      <c r="E263" s="85">
        <v>52.758232367199902</v>
      </c>
      <c r="F263" s="91">
        <v>52.707117014224401</v>
      </c>
      <c r="G263" s="86">
        <v>32.526136717595698</v>
      </c>
      <c r="H263" s="86">
        <v>32.475021364620197</v>
      </c>
      <c r="I263" s="86">
        <v>2.82</v>
      </c>
      <c r="J263" s="86">
        <v>15.78</v>
      </c>
      <c r="K263" s="87">
        <v>0</v>
      </c>
      <c r="L263" s="85">
        <v>2.6100000021500001</v>
      </c>
      <c r="M263" s="86">
        <v>0</v>
      </c>
      <c r="N263" s="86">
        <v>60.006220409855899</v>
      </c>
      <c r="O263" s="86">
        <v>45.371561346002203</v>
      </c>
      <c r="P263" s="86">
        <v>0.27900000000000003</v>
      </c>
      <c r="Q263" s="88">
        <v>0.42599999999999999</v>
      </c>
      <c r="R263" s="85">
        <v>0</v>
      </c>
      <c r="S263" s="86">
        <v>0.2</v>
      </c>
      <c r="T263" s="86">
        <v>0.87</v>
      </c>
      <c r="U263" s="88">
        <v>8.9332066098540803</v>
      </c>
      <c r="V263" s="89">
        <v>4.8499999999999996</v>
      </c>
      <c r="W263" s="85">
        <v>44.737084416510797</v>
      </c>
      <c r="X263" s="88">
        <v>38.266666666699997</v>
      </c>
      <c r="Y263" s="85">
        <v>-22.900000000000006</v>
      </c>
      <c r="Z263" s="88"/>
      <c r="AA263" s="85">
        <v>0.08</v>
      </c>
      <c r="AB263" s="91">
        <v>0.13</v>
      </c>
      <c r="AC263" s="86">
        <v>0.03</v>
      </c>
      <c r="AD263" s="86">
        <v>0.06</v>
      </c>
      <c r="AE263" s="86">
        <v>0</v>
      </c>
      <c r="AF263" s="88">
        <v>9.8803997121199991</v>
      </c>
      <c r="AG263" s="85">
        <v>0.49515500159100001</v>
      </c>
      <c r="AH263" s="86">
        <v>8.0379999999999993E-2</v>
      </c>
      <c r="AI263" s="88">
        <v>5.5030000176799999E-3</v>
      </c>
      <c r="AJ263" s="149">
        <v>1.23</v>
      </c>
      <c r="AK263" s="150">
        <v>0</v>
      </c>
    </row>
    <row r="264" spans="1:37" x14ac:dyDescent="0.2">
      <c r="A264" s="148" t="s">
        <v>862</v>
      </c>
      <c r="B264" s="66" t="s">
        <v>863</v>
      </c>
      <c r="C264" s="67">
        <v>65</v>
      </c>
      <c r="D264" s="84" t="s">
        <v>343</v>
      </c>
      <c r="E264" s="85">
        <v>71.4983279120611</v>
      </c>
      <c r="F264" s="91">
        <v>71.319311663479894</v>
      </c>
      <c r="G264" s="86">
        <v>33.861494747587102</v>
      </c>
      <c r="H264" s="86">
        <v>33.815026700083003</v>
      </c>
      <c r="I264" s="86">
        <v>9.76</v>
      </c>
      <c r="J264" s="86">
        <v>21.32</v>
      </c>
      <c r="K264" s="87">
        <v>0</v>
      </c>
      <c r="L264" s="85">
        <v>5.0000000028200001E-2</v>
      </c>
      <c r="M264" s="86">
        <v>2.2352631684083898E-2</v>
      </c>
      <c r="N264" s="86">
        <v>66.630680450164306</v>
      </c>
      <c r="O264" s="86">
        <v>38.817111685328697</v>
      </c>
      <c r="P264" s="86">
        <v>0.78700000000000003</v>
      </c>
      <c r="Q264" s="88">
        <v>0.46550000000000002</v>
      </c>
      <c r="R264" s="85">
        <v>2.9452189279403101E-2</v>
      </c>
      <c r="S264" s="86">
        <v>0</v>
      </c>
      <c r="T264" s="86">
        <v>1.01</v>
      </c>
      <c r="U264" s="88">
        <v>1.0824769754633501</v>
      </c>
      <c r="V264" s="89">
        <v>4.84</v>
      </c>
      <c r="W264" s="85">
        <v>50.982287607909498</v>
      </c>
      <c r="X264" s="88">
        <v>53.633333333300001</v>
      </c>
      <c r="Y264" s="85">
        <v>87.18</v>
      </c>
      <c r="Z264" s="88">
        <v>-100</v>
      </c>
      <c r="AA264" s="85">
        <v>0</v>
      </c>
      <c r="AB264" s="91">
        <v>0.05</v>
      </c>
      <c r="AC264" s="86">
        <v>0.01</v>
      </c>
      <c r="AD264" s="86">
        <v>0.04</v>
      </c>
      <c r="AE264" s="86">
        <v>0</v>
      </c>
      <c r="AF264" s="88">
        <v>0.477200001747</v>
      </c>
      <c r="AG264" s="85">
        <v>0.101141999957</v>
      </c>
      <c r="AH264" s="86">
        <v>0.17067599999999999</v>
      </c>
      <c r="AI264" s="88">
        <v>2.0399999991299999E-3</v>
      </c>
      <c r="AJ264" s="149">
        <v>1.1499999999999999</v>
      </c>
      <c r="AK264" s="150">
        <v>0</v>
      </c>
    </row>
    <row r="265" spans="1:37" x14ac:dyDescent="0.2">
      <c r="A265" s="148" t="s">
        <v>864</v>
      </c>
      <c r="B265" s="66" t="s">
        <v>865</v>
      </c>
      <c r="C265" s="67">
        <v>65</v>
      </c>
      <c r="D265" s="84" t="s">
        <v>343</v>
      </c>
      <c r="E265" s="85">
        <v>57.792534701412002</v>
      </c>
      <c r="F265" s="91">
        <v>57.7697600268502</v>
      </c>
      <c r="G265" s="86">
        <v>32.3448325462086</v>
      </c>
      <c r="H265" s="86">
        <v>32.334044542468803</v>
      </c>
      <c r="I265" s="86">
        <v>6.05</v>
      </c>
      <c r="J265" s="86">
        <v>20.41</v>
      </c>
      <c r="K265" s="87">
        <v>0</v>
      </c>
      <c r="L265" s="85">
        <v>1.6500000001899999</v>
      </c>
      <c r="M265" s="86">
        <v>1.8864839835916001E-3</v>
      </c>
      <c r="N265" s="86">
        <v>54.444000000000003</v>
      </c>
      <c r="O265" s="86">
        <v>51.414752116082198</v>
      </c>
      <c r="P265" s="86">
        <v>0.54200000000000004</v>
      </c>
      <c r="Q265" s="88">
        <v>0.35959999999999998</v>
      </c>
      <c r="R265" s="85">
        <v>1.51561079114883E-2</v>
      </c>
      <c r="S265" s="86">
        <v>0</v>
      </c>
      <c r="T265" s="86">
        <v>0.79</v>
      </c>
      <c r="U265" s="88">
        <v>4.32479083259416</v>
      </c>
      <c r="V265" s="89">
        <v>4.6100000000000003</v>
      </c>
      <c r="W265" s="85">
        <v>39.4871840852025</v>
      </c>
      <c r="X265" s="88"/>
      <c r="Y265" s="85">
        <v>-50.92</v>
      </c>
      <c r="Z265" s="88"/>
      <c r="AA265" s="85">
        <v>0.08</v>
      </c>
      <c r="AB265" s="91">
        <v>0.1</v>
      </c>
      <c r="AC265" s="86">
        <v>0</v>
      </c>
      <c r="AD265" s="86">
        <v>0</v>
      </c>
      <c r="AE265" s="86">
        <v>0</v>
      </c>
      <c r="AF265" s="88">
        <v>12.6687002197</v>
      </c>
      <c r="AG265" s="85">
        <v>0.366722000652</v>
      </c>
      <c r="AH265" s="86">
        <v>9.2688999999999994E-2</v>
      </c>
      <c r="AI265" s="88">
        <v>3.1302000055699997E-2</v>
      </c>
      <c r="AJ265" s="149">
        <v>1.26</v>
      </c>
      <c r="AK265" s="150">
        <v>2</v>
      </c>
    </row>
    <row r="266" spans="1:37" x14ac:dyDescent="0.2">
      <c r="A266" s="148" t="s">
        <v>866</v>
      </c>
      <c r="B266" s="66" t="s">
        <v>867</v>
      </c>
      <c r="C266" s="67">
        <v>65</v>
      </c>
      <c r="D266" s="84" t="s">
        <v>343</v>
      </c>
      <c r="E266" s="85">
        <v>74.954415385639194</v>
      </c>
      <c r="F266" s="91">
        <v>74.918480069208798</v>
      </c>
      <c r="G266" s="86">
        <v>36.467691488653799</v>
      </c>
      <c r="H266" s="86">
        <v>36.467691488653799</v>
      </c>
      <c r="I266" s="86">
        <v>10.65</v>
      </c>
      <c r="J266" s="86">
        <v>14.13</v>
      </c>
      <c r="K266" s="87">
        <v>0</v>
      </c>
      <c r="L266" s="85">
        <v>7.0000000159199993E-2</v>
      </c>
      <c r="M266" s="86">
        <v>0</v>
      </c>
      <c r="N266" s="86">
        <v>68.810035032206997</v>
      </c>
      <c r="O266" s="86">
        <v>69.488347173854805</v>
      </c>
      <c r="P266" s="86">
        <v>0.254</v>
      </c>
      <c r="Q266" s="88">
        <v>0.29580000000000001</v>
      </c>
      <c r="R266" s="85">
        <v>0</v>
      </c>
      <c r="S266" s="86">
        <v>0.7</v>
      </c>
      <c r="T266" s="86">
        <v>0.7</v>
      </c>
      <c r="U266" s="88">
        <v>0.83449790377320798</v>
      </c>
      <c r="V266" s="89">
        <v>4.79</v>
      </c>
      <c r="W266" s="85">
        <v>52.094709489350997</v>
      </c>
      <c r="X266" s="88">
        <v>45.166666666700003</v>
      </c>
      <c r="Y266" s="85">
        <v>46.97999999999999</v>
      </c>
      <c r="Z266" s="88"/>
      <c r="AA266" s="85">
        <v>7.0000000000000007E-2</v>
      </c>
      <c r="AB266" s="91">
        <v>0.12</v>
      </c>
      <c r="AC266" s="86">
        <v>7.0000000000000007E-2</v>
      </c>
      <c r="AD266" s="86">
        <v>7.0000000000000007E-2</v>
      </c>
      <c r="AE266" s="86">
        <v>0</v>
      </c>
      <c r="AF266" s="88">
        <v>2.9890999861999998</v>
      </c>
      <c r="AG266" s="85">
        <v>8.6814000183199999E-2</v>
      </c>
      <c r="AH266" s="86">
        <v>6.8005999999999997E-2</v>
      </c>
      <c r="AI266" s="88">
        <v>0</v>
      </c>
      <c r="AJ266" s="149">
        <v>1.27</v>
      </c>
      <c r="AK266" s="150">
        <v>1</v>
      </c>
    </row>
    <row r="267" spans="1:37" x14ac:dyDescent="0.2">
      <c r="A267" s="148" t="s">
        <v>868</v>
      </c>
      <c r="B267" s="66" t="s">
        <v>869</v>
      </c>
      <c r="C267" s="67">
        <v>65</v>
      </c>
      <c r="D267" s="84" t="s">
        <v>343</v>
      </c>
      <c r="E267" s="85">
        <v>76.742487728959603</v>
      </c>
      <c r="F267" s="91">
        <v>76.718544235604</v>
      </c>
      <c r="G267" s="86">
        <v>34.837782832515302</v>
      </c>
      <c r="H267" s="86">
        <v>34.832994133844103</v>
      </c>
      <c r="I267" s="86">
        <v>28.33</v>
      </c>
      <c r="J267" s="86">
        <v>29.27</v>
      </c>
      <c r="K267" s="87">
        <v>0</v>
      </c>
      <c r="L267" s="85">
        <v>0.21999999981599999</v>
      </c>
      <c r="M267" s="86">
        <v>1.3758791809568899E-2</v>
      </c>
      <c r="N267" s="86">
        <v>68.771681870743905</v>
      </c>
      <c r="O267" s="86">
        <v>57.765915896367702</v>
      </c>
      <c r="P267" s="86">
        <v>1.216</v>
      </c>
      <c r="Q267" s="88">
        <v>0.78480000000000005</v>
      </c>
      <c r="R267" s="85">
        <v>4.7634169577643701E-2</v>
      </c>
      <c r="S267" s="86">
        <v>0.5</v>
      </c>
      <c r="T267" s="86">
        <v>1.32</v>
      </c>
      <c r="U267" s="88">
        <v>1.2821740691967001</v>
      </c>
      <c r="V267" s="89">
        <v>4.76</v>
      </c>
      <c r="W267" s="85">
        <v>55.145670420145002</v>
      </c>
      <c r="X267" s="88">
        <v>47.766666666699997</v>
      </c>
      <c r="Y267" s="85">
        <v>-98.46</v>
      </c>
      <c r="Z267" s="88"/>
      <c r="AA267" s="85">
        <v>0.21</v>
      </c>
      <c r="AB267" s="91">
        <v>0.26</v>
      </c>
      <c r="AC267" s="86">
        <v>0.08</v>
      </c>
      <c r="AD267" s="86">
        <v>0.09</v>
      </c>
      <c r="AE267" s="86">
        <v>0</v>
      </c>
      <c r="AF267" s="88">
        <v>8.2599997451300006E-2</v>
      </c>
      <c r="AG267" s="85">
        <v>7.9287999893199998E-2</v>
      </c>
      <c r="AH267" s="86">
        <v>0.14402599999999999</v>
      </c>
      <c r="AI267" s="88">
        <v>2.2879999969199999E-3</v>
      </c>
      <c r="AJ267" s="149">
        <v>1.31</v>
      </c>
      <c r="AK267" s="150">
        <v>0</v>
      </c>
    </row>
    <row r="268" spans="1:37" x14ac:dyDescent="0.2">
      <c r="A268" s="148" t="s">
        <v>870</v>
      </c>
      <c r="B268" s="66" t="s">
        <v>871</v>
      </c>
      <c r="C268" s="67">
        <v>65</v>
      </c>
      <c r="D268" s="84" t="s">
        <v>343</v>
      </c>
      <c r="E268" s="85">
        <v>71.656054810439201</v>
      </c>
      <c r="F268" s="91">
        <v>71.574952791361994</v>
      </c>
      <c r="G268" s="86">
        <v>36.841500024209601</v>
      </c>
      <c r="H268" s="86">
        <v>36.814869510482701</v>
      </c>
      <c r="I268" s="86">
        <v>15.8</v>
      </c>
      <c r="J268" s="86">
        <v>21.76</v>
      </c>
      <c r="K268" s="87">
        <v>0</v>
      </c>
      <c r="L268" s="85">
        <v>0.75000000077999995</v>
      </c>
      <c r="M268" s="86">
        <v>8.9227432182473997E-3</v>
      </c>
      <c r="N268" s="86">
        <v>64.543186180422296</v>
      </c>
      <c r="O268" s="86">
        <v>44.495031300617299</v>
      </c>
      <c r="P268" s="86">
        <v>0.43099999999999999</v>
      </c>
      <c r="Q268" s="88">
        <v>0.37659999999999999</v>
      </c>
      <c r="R268" s="85">
        <v>3.0819015332460099E-2</v>
      </c>
      <c r="S268" s="86">
        <v>0.7</v>
      </c>
      <c r="T268" s="86">
        <v>1.06</v>
      </c>
      <c r="U268" s="88">
        <v>2.5528978840846399</v>
      </c>
      <c r="V268" s="89">
        <v>4.79</v>
      </c>
      <c r="W268" s="85">
        <v>48.912995219206202</v>
      </c>
      <c r="X268" s="88">
        <v>40.4666666667</v>
      </c>
      <c r="Y268" s="85">
        <v>35.56</v>
      </c>
      <c r="Z268" s="88"/>
      <c r="AA268" s="85">
        <v>0.21</v>
      </c>
      <c r="AB268" s="91">
        <v>0.31</v>
      </c>
      <c r="AC268" s="86">
        <v>0.04</v>
      </c>
      <c r="AD268" s="86">
        <v>7.0000000000000007E-2</v>
      </c>
      <c r="AE268" s="86">
        <v>0</v>
      </c>
      <c r="AF268" s="88">
        <v>0.59140002789000001</v>
      </c>
      <c r="AG268" s="85">
        <v>0.347888000054</v>
      </c>
      <c r="AH268" s="86">
        <v>0.21312800000000001</v>
      </c>
      <c r="AI268" s="88">
        <v>1.4300000002200001E-3</v>
      </c>
      <c r="AJ268" s="149">
        <v>1.31</v>
      </c>
      <c r="AK268" s="150">
        <v>1</v>
      </c>
    </row>
    <row r="269" spans="1:37" x14ac:dyDescent="0.2">
      <c r="A269" s="148" t="s">
        <v>872</v>
      </c>
      <c r="B269" s="66" t="s">
        <v>873</v>
      </c>
      <c r="C269" s="67">
        <v>65</v>
      </c>
      <c r="D269" s="84" t="s">
        <v>343</v>
      </c>
      <c r="E269" s="85">
        <v>36.077899896034502</v>
      </c>
      <c r="F269" s="91">
        <v>36.006423585325997</v>
      </c>
      <c r="G269" s="86">
        <v>27.211124313084799</v>
      </c>
      <c r="H269" s="86">
        <v>27.189774246249801</v>
      </c>
      <c r="I269" s="86">
        <v>37.799999999999997</v>
      </c>
      <c r="J269" s="86">
        <v>71.48</v>
      </c>
      <c r="K269" s="87">
        <v>0</v>
      </c>
      <c r="L269" s="85">
        <v>4.8499999926999999</v>
      </c>
      <c r="M269" s="86">
        <v>1.4968703189691099E-4</v>
      </c>
      <c r="N269" s="86">
        <v>44.154534363562398</v>
      </c>
      <c r="O269" s="86">
        <v>38.873109695248303</v>
      </c>
      <c r="P269" s="86">
        <v>1.605</v>
      </c>
      <c r="Q269" s="88">
        <v>0.51570000000000005</v>
      </c>
      <c r="R269" s="85">
        <v>2.2489598560665701E-2</v>
      </c>
      <c r="S269" s="86">
        <v>0.2</v>
      </c>
      <c r="T269" s="86">
        <v>1.1299999999999999</v>
      </c>
      <c r="U269" s="88">
        <v>9.3104856676073098</v>
      </c>
      <c r="V269" s="89">
        <v>4.6500000000000004</v>
      </c>
      <c r="W269" s="85">
        <v>38.562010141699197</v>
      </c>
      <c r="X269" s="88">
        <v>41.933333333299998</v>
      </c>
      <c r="Y269" s="85">
        <v>-100</v>
      </c>
      <c r="Z269" s="88"/>
      <c r="AA269" s="85">
        <v>0.04</v>
      </c>
      <c r="AB269" s="91">
        <v>0.11</v>
      </c>
      <c r="AC269" s="86">
        <v>0.03</v>
      </c>
      <c r="AD269" s="86">
        <v>0.05</v>
      </c>
      <c r="AE269" s="86">
        <v>0</v>
      </c>
      <c r="AF269" s="88">
        <v>15.3638000257</v>
      </c>
      <c r="AG269" s="85">
        <v>0.49083299888699999</v>
      </c>
      <c r="AH269" s="86">
        <v>0.25398500000000002</v>
      </c>
      <c r="AI269" s="88">
        <v>2.3155999947499999E-2</v>
      </c>
      <c r="AJ269" s="149">
        <v>1.55</v>
      </c>
      <c r="AK269" s="150">
        <v>4</v>
      </c>
    </row>
    <row r="270" spans="1:37" x14ac:dyDescent="0.2">
      <c r="A270" s="148" t="s">
        <v>874</v>
      </c>
      <c r="B270" s="66" t="s">
        <v>875</v>
      </c>
      <c r="C270" s="67">
        <v>65</v>
      </c>
      <c r="D270" s="84" t="s">
        <v>343</v>
      </c>
      <c r="E270" s="85">
        <v>55.867500873376301</v>
      </c>
      <c r="F270" s="91">
        <v>55.8262139930765</v>
      </c>
      <c r="G270" s="86">
        <v>28.810302664591699</v>
      </c>
      <c r="H270" s="86">
        <v>28.8055387937879</v>
      </c>
      <c r="I270" s="86">
        <v>10.37</v>
      </c>
      <c r="J270" s="86">
        <v>49.59</v>
      </c>
      <c r="K270" s="87">
        <v>0</v>
      </c>
      <c r="L270" s="85">
        <v>7.9999999745700004E-2</v>
      </c>
      <c r="M270" s="86">
        <v>2.0205244945914701E-2</v>
      </c>
      <c r="N270" s="86">
        <v>52.516553075067598</v>
      </c>
      <c r="O270" s="86">
        <v>20.556396228611298</v>
      </c>
      <c r="P270" s="86">
        <v>0.79200000000000004</v>
      </c>
      <c r="Q270" s="88">
        <v>0.72340000000000004</v>
      </c>
      <c r="R270" s="85">
        <v>4.5998160073597097E-2</v>
      </c>
      <c r="S270" s="86">
        <v>0</v>
      </c>
      <c r="T270" s="86">
        <v>0.75</v>
      </c>
      <c r="U270" s="88">
        <v>2.1977323974973801</v>
      </c>
      <c r="V270" s="89">
        <v>4.49</v>
      </c>
      <c r="W270" s="85">
        <v>37.870941130309397</v>
      </c>
      <c r="X270" s="88">
        <v>40.633333333300001</v>
      </c>
      <c r="Y270" s="85"/>
      <c r="Z270" s="88"/>
      <c r="AA270" s="85">
        <v>0.21</v>
      </c>
      <c r="AB270" s="91">
        <v>0.25</v>
      </c>
      <c r="AC270" s="86">
        <v>0.09</v>
      </c>
      <c r="AD270" s="86">
        <v>0.09</v>
      </c>
      <c r="AE270" s="86">
        <v>0</v>
      </c>
      <c r="AF270" s="88">
        <v>0</v>
      </c>
      <c r="AG270" s="85">
        <v>0.58562799884200001</v>
      </c>
      <c r="AH270" s="86">
        <v>0.191132</v>
      </c>
      <c r="AI270" s="88">
        <v>2.08679999587E-2</v>
      </c>
      <c r="AJ270" s="149">
        <v>1.1499999999999999</v>
      </c>
      <c r="AK270" s="150">
        <v>0</v>
      </c>
    </row>
    <row r="271" spans="1:37" x14ac:dyDescent="0.2">
      <c r="A271" s="148" t="s">
        <v>876</v>
      </c>
      <c r="B271" s="66" t="s">
        <v>877</v>
      </c>
      <c r="C271" s="67">
        <v>65</v>
      </c>
      <c r="D271" s="84" t="s">
        <v>343</v>
      </c>
      <c r="E271" s="85">
        <v>71.126501915105706</v>
      </c>
      <c r="F271" s="91">
        <v>71.059791774414805</v>
      </c>
      <c r="G271" s="86">
        <v>36.378763688695997</v>
      </c>
      <c r="H271" s="86">
        <v>36.362273541558899</v>
      </c>
      <c r="I271" s="86">
        <v>8.69</v>
      </c>
      <c r="J271" s="86">
        <v>20.07</v>
      </c>
      <c r="K271" s="87">
        <v>0</v>
      </c>
      <c r="L271" s="85">
        <v>0.39000000009899999</v>
      </c>
      <c r="M271" s="86">
        <v>0</v>
      </c>
      <c r="N271" s="86">
        <v>67.544880972984899</v>
      </c>
      <c r="O271" s="86">
        <v>34.681297004068597</v>
      </c>
      <c r="P271" s="86">
        <v>0.35</v>
      </c>
      <c r="Q271" s="88">
        <v>0.39140000000000003</v>
      </c>
      <c r="R271" s="85">
        <v>0</v>
      </c>
      <c r="S271" s="86">
        <v>0</v>
      </c>
      <c r="T271" s="86">
        <v>0.64</v>
      </c>
      <c r="U271" s="88">
        <v>2.3266098506142598</v>
      </c>
      <c r="V271" s="89">
        <v>4.7300000000000004</v>
      </c>
      <c r="W271" s="85">
        <v>45.174317744186503</v>
      </c>
      <c r="X271" s="88">
        <v>38.833333333299997</v>
      </c>
      <c r="Y271" s="85">
        <v>25.86</v>
      </c>
      <c r="Z271" s="88"/>
      <c r="AA271" s="85">
        <v>0</v>
      </c>
      <c r="AB271" s="91">
        <v>0.02</v>
      </c>
      <c r="AC271" s="86">
        <v>0</v>
      </c>
      <c r="AD271" s="86">
        <v>0.03</v>
      </c>
      <c r="AE271" s="86">
        <v>0</v>
      </c>
      <c r="AF271" s="88">
        <v>0.16060000662099999</v>
      </c>
      <c r="AG271" s="85">
        <v>0.41442500014</v>
      </c>
      <c r="AH271" s="86">
        <v>0.152727</v>
      </c>
      <c r="AI271" s="88">
        <v>6.3903000021600001E-2</v>
      </c>
      <c r="AJ271" s="149">
        <v>1.29</v>
      </c>
      <c r="AK271" s="150">
        <v>0</v>
      </c>
    </row>
    <row r="272" spans="1:37" x14ac:dyDescent="0.2">
      <c r="A272" s="148" t="s">
        <v>878</v>
      </c>
      <c r="B272" s="66" t="s">
        <v>879</v>
      </c>
      <c r="C272" s="67">
        <v>65</v>
      </c>
      <c r="D272" s="84" t="s">
        <v>343</v>
      </c>
      <c r="E272" s="85">
        <v>77.193155383826806</v>
      </c>
      <c r="F272" s="91">
        <v>77.080786973149898</v>
      </c>
      <c r="G272" s="86">
        <v>40.539368371249502</v>
      </c>
      <c r="H272" s="86">
        <v>40.529511493119898</v>
      </c>
      <c r="I272" s="86">
        <v>11.91</v>
      </c>
      <c r="J272" s="86">
        <v>14.44</v>
      </c>
      <c r="K272" s="87">
        <v>0</v>
      </c>
      <c r="L272" s="85">
        <v>1.0200000035700001</v>
      </c>
      <c r="M272" s="86">
        <v>0</v>
      </c>
      <c r="N272" s="86">
        <v>73.890873101252197</v>
      </c>
      <c r="O272" s="86">
        <v>37.093184979137703</v>
      </c>
      <c r="P272" s="86">
        <v>0.26</v>
      </c>
      <c r="Q272" s="88">
        <v>0.26290000000000002</v>
      </c>
      <c r="R272" s="85">
        <v>0</v>
      </c>
      <c r="S272" s="86">
        <v>0</v>
      </c>
      <c r="T272" s="86">
        <v>1.05</v>
      </c>
      <c r="U272" s="88">
        <v>2.15471355912155</v>
      </c>
      <c r="V272" s="89">
        <v>4.87</v>
      </c>
      <c r="W272" s="85">
        <v>52.385886954964199</v>
      </c>
      <c r="X272" s="88"/>
      <c r="Y272" s="85">
        <v>-100</v>
      </c>
      <c r="Z272" s="88"/>
      <c r="AA272" s="85">
        <v>0</v>
      </c>
      <c r="AB272" s="91">
        <v>0.06</v>
      </c>
      <c r="AC272" s="86">
        <v>0.04</v>
      </c>
      <c r="AD272" s="86">
        <v>0.04</v>
      </c>
      <c r="AE272" s="86">
        <v>0</v>
      </c>
      <c r="AF272" s="88">
        <v>3.8552000657600001</v>
      </c>
      <c r="AG272" s="85">
        <v>3.9520000038900001E-2</v>
      </c>
      <c r="AH272" s="86">
        <v>4.2203999999999998E-2</v>
      </c>
      <c r="AI272" s="88">
        <v>1.5651000015399999E-2</v>
      </c>
      <c r="AJ272" s="149">
        <v>1.45</v>
      </c>
      <c r="AK272" s="150">
        <v>0</v>
      </c>
    </row>
    <row r="273" spans="1:37" x14ac:dyDescent="0.2">
      <c r="A273" s="148" t="s">
        <v>880</v>
      </c>
      <c r="B273" s="66" t="s">
        <v>881</v>
      </c>
      <c r="C273" s="67">
        <v>65</v>
      </c>
      <c r="D273" s="84" t="s">
        <v>343</v>
      </c>
      <c r="E273" s="85">
        <v>42.089582835081501</v>
      </c>
      <c r="F273" s="91">
        <v>42.058150261368702</v>
      </c>
      <c r="G273" s="86">
        <v>27.1276777477878</v>
      </c>
      <c r="H273" s="86">
        <v>27.114011411390901</v>
      </c>
      <c r="I273" s="86">
        <v>23.01</v>
      </c>
      <c r="J273" s="86">
        <v>18.64</v>
      </c>
      <c r="K273" s="87">
        <v>0</v>
      </c>
      <c r="L273" s="85">
        <v>2.4899999960599999</v>
      </c>
      <c r="M273" s="86">
        <v>1.4265843293138E-4</v>
      </c>
      <c r="N273" s="86">
        <v>59.887839087726697</v>
      </c>
      <c r="O273" s="86">
        <v>31.050889532478301</v>
      </c>
      <c r="P273" s="86">
        <v>0.34499999999999997</v>
      </c>
      <c r="Q273" s="88">
        <v>0.41</v>
      </c>
      <c r="R273" s="85">
        <v>1.91222870255283E-2</v>
      </c>
      <c r="S273" s="86">
        <v>0.2</v>
      </c>
      <c r="T273" s="86">
        <v>0.87</v>
      </c>
      <c r="U273" s="88">
        <v>5.86764153199631</v>
      </c>
      <c r="V273" s="89">
        <v>4.82</v>
      </c>
      <c r="W273" s="85">
        <v>46.1503565868435</v>
      </c>
      <c r="X273" s="88">
        <v>47.366666666699999</v>
      </c>
      <c r="Y273" s="85">
        <v>-89.44</v>
      </c>
      <c r="Z273" s="88">
        <v>-8.5799999999999983</v>
      </c>
      <c r="AA273" s="85">
        <v>0</v>
      </c>
      <c r="AB273" s="91">
        <v>0</v>
      </c>
      <c r="AC273" s="86">
        <v>0</v>
      </c>
      <c r="AD273" s="86">
        <v>0</v>
      </c>
      <c r="AE273" s="86">
        <v>0</v>
      </c>
      <c r="AF273" s="88">
        <v>3.0000001377499999E-4</v>
      </c>
      <c r="AG273" s="85">
        <v>0.31629299988999998</v>
      </c>
      <c r="AH273" s="86">
        <v>9.5391000000000004E-2</v>
      </c>
      <c r="AI273" s="88">
        <v>6.07499999789E-3</v>
      </c>
      <c r="AJ273" s="149">
        <v>1.29</v>
      </c>
      <c r="AK273" s="150">
        <v>0</v>
      </c>
    </row>
    <row r="274" spans="1:37" x14ac:dyDescent="0.2">
      <c r="A274" s="148" t="s">
        <v>882</v>
      </c>
      <c r="B274" s="66" t="s">
        <v>883</v>
      </c>
      <c r="C274" s="67">
        <v>65</v>
      </c>
      <c r="D274" s="84" t="s">
        <v>343</v>
      </c>
      <c r="E274" s="85">
        <v>71.583552638884299</v>
      </c>
      <c r="F274" s="91">
        <v>71.562454889681007</v>
      </c>
      <c r="G274" s="86">
        <v>40.154568773110398</v>
      </c>
      <c r="H274" s="86">
        <v>40.145685510287898</v>
      </c>
      <c r="I274" s="86">
        <v>14.12</v>
      </c>
      <c r="J274" s="86">
        <v>10.3</v>
      </c>
      <c r="K274" s="87">
        <v>0</v>
      </c>
      <c r="L274" s="85">
        <v>0.43999999950200003</v>
      </c>
      <c r="M274" s="86">
        <v>1.2999226958652301E-2</v>
      </c>
      <c r="N274" s="86">
        <v>71.345199146065696</v>
      </c>
      <c r="O274" s="86">
        <v>29.4481581567345</v>
      </c>
      <c r="P274" s="86">
        <v>0.23599999999999999</v>
      </c>
      <c r="Q274" s="88">
        <v>0.34549999999999997</v>
      </c>
      <c r="R274" s="85">
        <v>4.3585645793985203E-2</v>
      </c>
      <c r="S274" s="86">
        <v>0</v>
      </c>
      <c r="T274" s="86">
        <v>1.18</v>
      </c>
      <c r="U274" s="88">
        <v>3.8742129984343201</v>
      </c>
      <c r="V274" s="89">
        <v>4.9400000000000004</v>
      </c>
      <c r="W274" s="85">
        <v>49.296550268212002</v>
      </c>
      <c r="X274" s="88"/>
      <c r="Y274" s="85">
        <v>-99.34</v>
      </c>
      <c r="Z274" s="88"/>
      <c r="AA274" s="85">
        <v>0.08</v>
      </c>
      <c r="AB274" s="91">
        <v>0.1</v>
      </c>
      <c r="AC274" s="86">
        <v>0.03</v>
      </c>
      <c r="AD274" s="86">
        <v>0.04</v>
      </c>
      <c r="AE274" s="86">
        <v>0</v>
      </c>
      <c r="AF274" s="88">
        <v>2.6319000691199999</v>
      </c>
      <c r="AG274" s="85">
        <v>0.130194999857</v>
      </c>
      <c r="AH274" s="86">
        <v>5.0423000000000003E-2</v>
      </c>
      <c r="AI274" s="88">
        <v>1.10589999878E-2</v>
      </c>
      <c r="AJ274" s="149">
        <v>1.39</v>
      </c>
      <c r="AK274" s="150">
        <v>1</v>
      </c>
    </row>
    <row r="275" spans="1:37" x14ac:dyDescent="0.2">
      <c r="A275" s="148" t="s">
        <v>884</v>
      </c>
      <c r="B275" s="66" t="s">
        <v>885</v>
      </c>
      <c r="C275" s="67">
        <v>65</v>
      </c>
      <c r="D275" s="84" t="s">
        <v>343</v>
      </c>
      <c r="E275" s="85">
        <v>40.994457448218</v>
      </c>
      <c r="F275" s="91">
        <v>40.8934328490041</v>
      </c>
      <c r="G275" s="86">
        <v>25.472552223645302</v>
      </c>
      <c r="H275" s="86">
        <v>25.380912423265499</v>
      </c>
      <c r="I275" s="86">
        <v>5.46</v>
      </c>
      <c r="J275" s="86">
        <v>21.31</v>
      </c>
      <c r="K275" s="87">
        <v>0</v>
      </c>
      <c r="L275" s="85">
        <v>1.6400000027999999</v>
      </c>
      <c r="M275" s="86">
        <v>6.6520382254202406E-5</v>
      </c>
      <c r="N275" s="86">
        <v>63.942986024572903</v>
      </c>
      <c r="O275" s="86">
        <v>39.422500681013403</v>
      </c>
      <c r="P275" s="86">
        <v>0.311</v>
      </c>
      <c r="Q275" s="88">
        <v>0.2024</v>
      </c>
      <c r="R275" s="85">
        <v>1.7624250969333798E-2</v>
      </c>
      <c r="S275" s="86">
        <v>0.1</v>
      </c>
      <c r="T275" s="86">
        <v>1.01</v>
      </c>
      <c r="U275" s="88">
        <v>3.6446142295632198</v>
      </c>
      <c r="V275" s="89">
        <v>4.8600000000000003</v>
      </c>
      <c r="W275" s="85">
        <v>45.135744806163501</v>
      </c>
      <c r="X275" s="88"/>
      <c r="Y275" s="85">
        <v>-99.42</v>
      </c>
      <c r="Z275" s="88"/>
      <c r="AA275" s="85">
        <v>0.14000000000000001</v>
      </c>
      <c r="AB275" s="91">
        <v>0.15</v>
      </c>
      <c r="AC275" s="86">
        <v>0.02</v>
      </c>
      <c r="AD275" s="86">
        <v>0.01</v>
      </c>
      <c r="AE275" s="86">
        <v>0</v>
      </c>
      <c r="AF275" s="88">
        <v>0.19030000301899999</v>
      </c>
      <c r="AG275" s="85">
        <v>0.19783500038900001</v>
      </c>
      <c r="AH275" s="86">
        <v>0.12650900000000001</v>
      </c>
      <c r="AI275" s="88">
        <v>2.5950000050999999E-3</v>
      </c>
      <c r="AJ275" s="149">
        <v>1.32</v>
      </c>
      <c r="AK275" s="150">
        <v>0</v>
      </c>
    </row>
    <row r="276" spans="1:37" x14ac:dyDescent="0.2">
      <c r="A276" s="148" t="s">
        <v>886</v>
      </c>
      <c r="B276" s="66" t="s">
        <v>887</v>
      </c>
      <c r="C276" s="67">
        <v>65</v>
      </c>
      <c r="D276" s="84" t="s">
        <v>343</v>
      </c>
      <c r="E276" s="85">
        <v>42.907977184792799</v>
      </c>
      <c r="F276" s="91">
        <v>42.8184622668728</v>
      </c>
      <c r="G276" s="86">
        <v>25.420757103859501</v>
      </c>
      <c r="H276" s="86">
        <v>25.340859491170601</v>
      </c>
      <c r="I276" s="86">
        <v>41.48</v>
      </c>
      <c r="J276" s="86">
        <v>43.53</v>
      </c>
      <c r="K276" s="87">
        <v>0</v>
      </c>
      <c r="L276" s="85">
        <v>1.8800000000299999</v>
      </c>
      <c r="M276" s="86">
        <v>3.0553515971850102E-4</v>
      </c>
      <c r="N276" s="86">
        <v>56.9854297307267</v>
      </c>
      <c r="O276" s="86">
        <v>37.738953306173599</v>
      </c>
      <c r="P276" s="86">
        <v>0.75800000000000001</v>
      </c>
      <c r="Q276" s="88">
        <v>0.2384</v>
      </c>
      <c r="R276" s="85">
        <v>6.5505043888379397E-2</v>
      </c>
      <c r="S276" s="86">
        <v>0.3</v>
      </c>
      <c r="T276" s="86">
        <v>1.69</v>
      </c>
      <c r="U276" s="88">
        <v>4.3692157457480398</v>
      </c>
      <c r="V276" s="89">
        <v>4.7300000000000004</v>
      </c>
      <c r="W276" s="85">
        <v>45.1333870784837</v>
      </c>
      <c r="X276" s="88"/>
      <c r="Y276" s="85">
        <v>-94.34</v>
      </c>
      <c r="Z276" s="88">
        <v>-100</v>
      </c>
      <c r="AA276" s="85">
        <v>0.01</v>
      </c>
      <c r="AB276" s="91">
        <v>0.03</v>
      </c>
      <c r="AC276" s="86">
        <v>0.02</v>
      </c>
      <c r="AD276" s="86">
        <v>0.03</v>
      </c>
      <c r="AE276" s="86">
        <v>0</v>
      </c>
      <c r="AF276" s="88">
        <v>0</v>
      </c>
      <c r="AG276" s="85">
        <v>0.21385499993599999</v>
      </c>
      <c r="AH276" s="86">
        <v>0.24207899999999999</v>
      </c>
      <c r="AI276" s="88">
        <v>1.7359999994800001E-3</v>
      </c>
      <c r="AJ276" s="149">
        <v>1.19</v>
      </c>
      <c r="AK276" s="150">
        <v>0</v>
      </c>
    </row>
    <row r="277" spans="1:37" x14ac:dyDescent="0.2">
      <c r="A277" s="148" t="s">
        <v>888</v>
      </c>
      <c r="B277" s="66" t="s">
        <v>889</v>
      </c>
      <c r="C277" s="67">
        <v>65</v>
      </c>
      <c r="D277" s="84" t="s">
        <v>343</v>
      </c>
      <c r="E277" s="85">
        <v>69.624488204328301</v>
      </c>
      <c r="F277" s="91">
        <v>69.604211347241204</v>
      </c>
      <c r="G277" s="86">
        <v>32.0382140768181</v>
      </c>
      <c r="H277" s="86">
        <v>32.032754922986904</v>
      </c>
      <c r="I277" s="86">
        <v>8.2899999999999991</v>
      </c>
      <c r="J277" s="86">
        <v>17.02</v>
      </c>
      <c r="K277" s="87">
        <v>0</v>
      </c>
      <c r="L277" s="85">
        <v>9.00000000828E-2</v>
      </c>
      <c r="M277" s="86">
        <v>7.6198141610636103E-3</v>
      </c>
      <c r="N277" s="86">
        <v>67.775426473763801</v>
      </c>
      <c r="O277" s="86">
        <v>40.655798102606603</v>
      </c>
      <c r="P277" s="86">
        <v>0.36299999999999999</v>
      </c>
      <c r="Q277" s="88">
        <v>0.41589999999999999</v>
      </c>
      <c r="R277" s="85">
        <v>1.9986009793144799E-2</v>
      </c>
      <c r="S277" s="86">
        <v>0</v>
      </c>
      <c r="T277" s="86">
        <v>1.1599999999999999</v>
      </c>
      <c r="U277" s="88">
        <v>1.14408266718659</v>
      </c>
      <c r="V277" s="89">
        <v>4.82</v>
      </c>
      <c r="W277" s="85">
        <v>48.884838001972497</v>
      </c>
      <c r="X277" s="88">
        <v>55.7</v>
      </c>
      <c r="Y277" s="85">
        <v>-16.420000000000002</v>
      </c>
      <c r="Z277" s="88">
        <v>-100</v>
      </c>
      <c r="AA277" s="85">
        <v>7.0000000000000007E-2</v>
      </c>
      <c r="AB277" s="91">
        <v>0.09</v>
      </c>
      <c r="AC277" s="86">
        <v>0.02</v>
      </c>
      <c r="AD277" s="86">
        <v>0.02</v>
      </c>
      <c r="AE277" s="86">
        <v>0</v>
      </c>
      <c r="AF277" s="88">
        <v>1.4184999479</v>
      </c>
      <c r="AG277" s="85">
        <v>0.123694999985</v>
      </c>
      <c r="AH277" s="86">
        <v>0.127882</v>
      </c>
      <c r="AI277" s="88">
        <v>3.74999999955E-3</v>
      </c>
      <c r="AJ277" s="149">
        <v>1.28</v>
      </c>
      <c r="AK277" s="150">
        <v>0</v>
      </c>
    </row>
    <row r="278" spans="1:37" x14ac:dyDescent="0.2">
      <c r="A278" s="148" t="s">
        <v>890</v>
      </c>
      <c r="B278" s="66" t="s">
        <v>891</v>
      </c>
      <c r="C278" s="67">
        <v>65</v>
      </c>
      <c r="D278" s="84" t="s">
        <v>343</v>
      </c>
      <c r="E278" s="85">
        <v>67.986654128073994</v>
      </c>
      <c r="F278" s="91">
        <v>67.954448838677294</v>
      </c>
      <c r="G278" s="86">
        <v>33.615881072307303</v>
      </c>
      <c r="H278" s="86">
        <v>33.609440014428003</v>
      </c>
      <c r="I278" s="86">
        <v>19.23</v>
      </c>
      <c r="J278" s="86">
        <v>31.62</v>
      </c>
      <c r="K278" s="87">
        <v>0</v>
      </c>
      <c r="L278" s="85">
        <v>3.00000000074E-2</v>
      </c>
      <c r="M278" s="86">
        <v>1.1467810354462701E-2</v>
      </c>
      <c r="N278" s="86">
        <v>68.464841275427602</v>
      </c>
      <c r="O278" s="86">
        <v>41.255289139633298</v>
      </c>
      <c r="P278" s="86">
        <v>1.0469999999999999</v>
      </c>
      <c r="Q278" s="88">
        <v>0.52959999999999996</v>
      </c>
      <c r="R278" s="85">
        <v>2.97574765659872E-2</v>
      </c>
      <c r="S278" s="86">
        <v>0</v>
      </c>
      <c r="T278" s="86">
        <v>1.49</v>
      </c>
      <c r="U278" s="88">
        <v>2.0366625014492401</v>
      </c>
      <c r="V278" s="89">
        <v>4.7</v>
      </c>
      <c r="W278" s="85">
        <v>49.786793526015103</v>
      </c>
      <c r="X278" s="88">
        <v>53.233333333300003</v>
      </c>
      <c r="Y278" s="85">
        <v>-99.74</v>
      </c>
      <c r="Z278" s="88">
        <v>-100</v>
      </c>
      <c r="AA278" s="85">
        <v>0.28000000000000003</v>
      </c>
      <c r="AB278" s="91">
        <v>0.31</v>
      </c>
      <c r="AC278" s="86">
        <v>0.08</v>
      </c>
      <c r="AD278" s="86">
        <v>0.08</v>
      </c>
      <c r="AE278" s="86">
        <v>0</v>
      </c>
      <c r="AF278" s="88">
        <v>0.97280001664299998</v>
      </c>
      <c r="AG278" s="85">
        <v>0.228537000331</v>
      </c>
      <c r="AH278" s="86">
        <v>0.145398</v>
      </c>
      <c r="AI278" s="88">
        <v>5.6250000081500004E-3</v>
      </c>
      <c r="AJ278" s="149">
        <v>1.24</v>
      </c>
      <c r="AK278" s="150">
        <v>0</v>
      </c>
    </row>
    <row r="279" spans="1:37" x14ac:dyDescent="0.2">
      <c r="A279" s="148" t="s">
        <v>892</v>
      </c>
      <c r="B279" s="66" t="s">
        <v>893</v>
      </c>
      <c r="C279" s="67">
        <v>65</v>
      </c>
      <c r="D279" s="84" t="s">
        <v>343</v>
      </c>
      <c r="E279" s="85">
        <v>42.470903066859201</v>
      </c>
      <c r="F279" s="91">
        <v>42.250021238637302</v>
      </c>
      <c r="G279" s="86">
        <v>34.1984538272024</v>
      </c>
      <c r="H279" s="86">
        <v>33.977571998980501</v>
      </c>
      <c r="I279" s="86">
        <v>45.05</v>
      </c>
      <c r="J279" s="86">
        <v>49.89</v>
      </c>
      <c r="K279" s="87">
        <v>0</v>
      </c>
      <c r="L279" s="85">
        <v>0.98999999836700003</v>
      </c>
      <c r="M279" s="86">
        <v>0</v>
      </c>
      <c r="N279" s="86">
        <v>57.399978699989397</v>
      </c>
      <c r="O279" s="86">
        <v>38.890620130881899</v>
      </c>
      <c r="P279" s="86">
        <v>0.45500000000000002</v>
      </c>
      <c r="Q279" s="88">
        <v>0.1888</v>
      </c>
      <c r="R279" s="85">
        <v>0</v>
      </c>
      <c r="S279" s="86">
        <v>0</v>
      </c>
      <c r="T279" s="86">
        <v>2.74</v>
      </c>
      <c r="U279" s="88">
        <v>5.5666468439384902</v>
      </c>
      <c r="V279" s="89">
        <v>4.6500000000000004</v>
      </c>
      <c r="W279" s="85">
        <v>42.161232306542601</v>
      </c>
      <c r="X279" s="88">
        <v>51.166666666700003</v>
      </c>
      <c r="Y279" s="85">
        <v>-92.08</v>
      </c>
      <c r="Z279" s="88">
        <v>-100</v>
      </c>
      <c r="AA279" s="85">
        <v>0.03</v>
      </c>
      <c r="AB279" s="91">
        <v>0.03</v>
      </c>
      <c r="AC279" s="86">
        <v>0.01</v>
      </c>
      <c r="AD279" s="86">
        <v>0.01</v>
      </c>
      <c r="AE279" s="86">
        <v>0</v>
      </c>
      <c r="AF279" s="88">
        <v>0.27509999229799997</v>
      </c>
      <c r="AG279" s="85">
        <v>7.1889999933099996E-2</v>
      </c>
      <c r="AH279" s="86">
        <v>8.2484000000000002E-2</v>
      </c>
      <c r="AI279" s="88">
        <v>3.7499999965099999E-3</v>
      </c>
      <c r="AJ279" s="149">
        <v>1.21</v>
      </c>
      <c r="AK279" s="150">
        <v>0</v>
      </c>
    </row>
    <row r="280" spans="1:37" x14ac:dyDescent="0.2">
      <c r="A280" s="148" t="s">
        <v>894</v>
      </c>
      <c r="B280" s="66" t="s">
        <v>895</v>
      </c>
      <c r="C280" s="67">
        <v>65</v>
      </c>
      <c r="D280" s="84" t="s">
        <v>343</v>
      </c>
      <c r="E280" s="85">
        <v>28.954743155679001</v>
      </c>
      <c r="F280" s="91">
        <v>28.712544857407298</v>
      </c>
      <c r="G280" s="86">
        <v>24.060055033539999</v>
      </c>
      <c r="H280" s="86">
        <v>23.8241970048566</v>
      </c>
      <c r="I280" s="86">
        <v>81.09</v>
      </c>
      <c r="J280" s="86">
        <v>92.12</v>
      </c>
      <c r="K280" s="87">
        <v>0</v>
      </c>
      <c r="L280" s="85">
        <v>0.79000000028499995</v>
      </c>
      <c r="M280" s="86">
        <v>0</v>
      </c>
      <c r="N280" s="86">
        <v>51.708512639288699</v>
      </c>
      <c r="O280" s="86">
        <v>48.3516483516484</v>
      </c>
      <c r="P280" s="86">
        <v>1.097</v>
      </c>
      <c r="Q280" s="88">
        <v>0.25359999999999999</v>
      </c>
      <c r="R280" s="85">
        <v>0</v>
      </c>
      <c r="S280" s="86">
        <v>0.1</v>
      </c>
      <c r="T280" s="86">
        <v>2</v>
      </c>
      <c r="U280" s="88">
        <v>3.1498459314490099</v>
      </c>
      <c r="V280" s="89">
        <v>4.6500000000000004</v>
      </c>
      <c r="W280" s="85">
        <v>40.265785326367897</v>
      </c>
      <c r="X280" s="88"/>
      <c r="Y280" s="85">
        <v>-99.84</v>
      </c>
      <c r="Z280" s="88">
        <v>-100</v>
      </c>
      <c r="AA280" s="85">
        <v>7.0000000000000007E-2</v>
      </c>
      <c r="AB280" s="91">
        <v>0.09</v>
      </c>
      <c r="AC280" s="86">
        <v>0.06</v>
      </c>
      <c r="AD280" s="86">
        <v>0.08</v>
      </c>
      <c r="AE280" s="86">
        <v>0</v>
      </c>
      <c r="AF280" s="88">
        <v>0.152799993809</v>
      </c>
      <c r="AG280" s="85">
        <v>3.2824999989799999E-2</v>
      </c>
      <c r="AH280" s="86">
        <v>0.20311599999999999</v>
      </c>
      <c r="AI280" s="88">
        <v>6.2499999980600001E-3</v>
      </c>
      <c r="AJ280" s="149">
        <v>1.18</v>
      </c>
      <c r="AK280" s="150">
        <v>0</v>
      </c>
    </row>
    <row r="281" spans="1:37" x14ac:dyDescent="0.2">
      <c r="A281" s="148" t="s">
        <v>896</v>
      </c>
      <c r="B281" s="66" t="s">
        <v>897</v>
      </c>
      <c r="C281" s="67">
        <v>63</v>
      </c>
      <c r="D281" s="84" t="s">
        <v>343</v>
      </c>
      <c r="E281" s="85">
        <v>20.208317078879599</v>
      </c>
      <c r="F281" s="91">
        <v>19.942264180385401</v>
      </c>
      <c r="G281" s="86">
        <v>15.8531637668721</v>
      </c>
      <c r="H281" s="86">
        <v>15.590231723492201</v>
      </c>
      <c r="I281" s="86">
        <v>86.71</v>
      </c>
      <c r="J281" s="86">
        <v>71.5</v>
      </c>
      <c r="K281" s="87">
        <v>0</v>
      </c>
      <c r="L281" s="85">
        <v>1.02000000036</v>
      </c>
      <c r="M281" s="86">
        <v>3.0145133769773701E-5</v>
      </c>
      <c r="N281" s="86">
        <v>43.116271841211301</v>
      </c>
      <c r="O281" s="86">
        <v>41.255552957680599</v>
      </c>
      <c r="P281" s="86">
        <v>0.72199999999999998</v>
      </c>
      <c r="Q281" s="88">
        <v>6.9400000000000003E-2</v>
      </c>
      <c r="R281" s="85">
        <v>1.36742786817995E-2</v>
      </c>
      <c r="S281" s="86">
        <v>0.2</v>
      </c>
      <c r="T281" s="86">
        <v>1.38</v>
      </c>
      <c r="U281" s="88">
        <v>2.6511664195989701</v>
      </c>
      <c r="V281" s="89">
        <v>4.43</v>
      </c>
      <c r="W281" s="85">
        <v>36.282994554911603</v>
      </c>
      <c r="X281" s="88"/>
      <c r="Y281" s="85">
        <v>-100</v>
      </c>
      <c r="Z281" s="88">
        <v>-100</v>
      </c>
      <c r="AA281" s="85">
        <v>0</v>
      </c>
      <c r="AB281" s="91">
        <v>0.01</v>
      </c>
      <c r="AC281" s="86">
        <v>0</v>
      </c>
      <c r="AD281" s="86">
        <v>0.02</v>
      </c>
      <c r="AE281" s="86">
        <v>0</v>
      </c>
      <c r="AF281" s="88">
        <v>0.49729999917399997</v>
      </c>
      <c r="AG281" s="85">
        <v>0.15955499991899999</v>
      </c>
      <c r="AH281" s="86">
        <v>0.20971300000000001</v>
      </c>
      <c r="AI281" s="88">
        <v>5.6159999971600004E-3</v>
      </c>
      <c r="AJ281" s="149">
        <v>1.21</v>
      </c>
      <c r="AK281" s="150">
        <v>0</v>
      </c>
    </row>
    <row r="282" spans="1:37" x14ac:dyDescent="0.2">
      <c r="A282" s="148" t="s">
        <v>898</v>
      </c>
      <c r="B282" s="66" t="s">
        <v>899</v>
      </c>
      <c r="C282" s="67">
        <v>45</v>
      </c>
      <c r="D282" s="84" t="s">
        <v>343</v>
      </c>
      <c r="E282" s="85">
        <v>74.414532427952693</v>
      </c>
      <c r="F282" s="91">
        <v>73.658637651713605</v>
      </c>
      <c r="G282" s="86">
        <v>34.040661925894199</v>
      </c>
      <c r="H282" s="86">
        <v>33.875581457520198</v>
      </c>
      <c r="I282" s="86">
        <v>55.98</v>
      </c>
      <c r="J282" s="86">
        <v>102.51</v>
      </c>
      <c r="K282" s="87">
        <v>7.4000000000000003E-3</v>
      </c>
      <c r="L282" s="85">
        <v>1.31999999912</v>
      </c>
      <c r="M282" s="86">
        <v>0.29794866953146498</v>
      </c>
      <c r="N282" s="86">
        <v>68.9716458626106</v>
      </c>
      <c r="O282" s="86">
        <v>13.492253497041601</v>
      </c>
      <c r="P282" s="86">
        <v>1.585</v>
      </c>
      <c r="Q282" s="88">
        <v>1.5371999999999999</v>
      </c>
      <c r="R282" s="85">
        <v>3.9816842524387802E-2</v>
      </c>
      <c r="S282" s="86">
        <v>0</v>
      </c>
      <c r="T282" s="86">
        <v>2.62</v>
      </c>
      <c r="U282" s="88">
        <v>0.65363845372400098</v>
      </c>
      <c r="V282" s="89">
        <v>4.2699999999999996</v>
      </c>
      <c r="W282" s="85">
        <v>57.359245993635703</v>
      </c>
      <c r="X282" s="88">
        <v>50.266666666699997</v>
      </c>
      <c r="Y282" s="85">
        <v>6.4200000000000017</v>
      </c>
      <c r="Z282" s="88">
        <v>-100</v>
      </c>
      <c r="AA282" s="85">
        <v>0.37</v>
      </c>
      <c r="AB282" s="91">
        <v>0.82</v>
      </c>
      <c r="AC282" s="86">
        <v>0.08</v>
      </c>
      <c r="AD282" s="86">
        <v>0.13</v>
      </c>
      <c r="AE282" s="86">
        <v>4.22</v>
      </c>
      <c r="AF282" s="88">
        <v>11.604800216499999</v>
      </c>
      <c r="AG282" s="85">
        <v>1.9199999995100001E-3</v>
      </c>
      <c r="AH282" s="86">
        <v>0.90373499999999996</v>
      </c>
      <c r="AI282" s="88">
        <v>8.3029999978700003E-3</v>
      </c>
      <c r="AJ282" s="149">
        <v>1.22</v>
      </c>
      <c r="AK282" s="150">
        <v>0</v>
      </c>
    </row>
    <row r="283" spans="1:37" x14ac:dyDescent="0.2">
      <c r="A283" s="148" t="s">
        <v>900</v>
      </c>
      <c r="B283" s="66" t="s">
        <v>901</v>
      </c>
      <c r="C283" s="67">
        <v>45</v>
      </c>
      <c r="D283" s="84" t="s">
        <v>343</v>
      </c>
      <c r="E283" s="85">
        <v>78.081622809368099</v>
      </c>
      <c r="F283" s="91">
        <v>77.971756257034102</v>
      </c>
      <c r="G283" s="86">
        <v>35.427273701698901</v>
      </c>
      <c r="H283" s="86">
        <v>35.4071761616378</v>
      </c>
      <c r="I283" s="86">
        <v>23.05</v>
      </c>
      <c r="J283" s="86">
        <v>44.97</v>
      </c>
      <c r="K283" s="87">
        <v>0</v>
      </c>
      <c r="L283" s="85">
        <v>1.6799999974099999</v>
      </c>
      <c r="M283" s="86">
        <v>0.17293515894244199</v>
      </c>
      <c r="N283" s="86">
        <v>69.688904402460807</v>
      </c>
      <c r="O283" s="86">
        <v>2.7880462946968398</v>
      </c>
      <c r="P283" s="86">
        <v>0.56799999999999995</v>
      </c>
      <c r="Q283" s="88">
        <v>0.85599999999999998</v>
      </c>
      <c r="R283" s="85">
        <v>1.8670649738610899E-2</v>
      </c>
      <c r="S283" s="86">
        <v>0</v>
      </c>
      <c r="T283" s="86">
        <v>1.78</v>
      </c>
      <c r="U283" s="88">
        <v>0.95530307090412103</v>
      </c>
      <c r="V283" s="89">
        <v>4.3</v>
      </c>
      <c r="W283" s="85">
        <v>42.430604187390202</v>
      </c>
      <c r="X283" s="88">
        <v>59.5333333333</v>
      </c>
      <c r="Y283" s="85">
        <v>100</v>
      </c>
      <c r="Z283" s="88"/>
      <c r="AA283" s="85">
        <v>0.44</v>
      </c>
      <c r="AB283" s="91">
        <v>0.55000000000000004</v>
      </c>
      <c r="AC283" s="86">
        <v>0.04</v>
      </c>
      <c r="AD283" s="86">
        <v>0.06</v>
      </c>
      <c r="AE283" s="86">
        <v>0.38</v>
      </c>
      <c r="AF283" s="88">
        <v>2.1008999315199999</v>
      </c>
      <c r="AG283" s="85">
        <v>0</v>
      </c>
      <c r="AH283" s="86">
        <v>0.39041199999999998</v>
      </c>
      <c r="AI283" s="88">
        <v>1.44400000095E-3</v>
      </c>
      <c r="AJ283" s="149">
        <v>1.39</v>
      </c>
      <c r="AK283" s="150">
        <v>0</v>
      </c>
    </row>
    <row r="284" spans="1:37" x14ac:dyDescent="0.2">
      <c r="A284" s="148" t="s">
        <v>902</v>
      </c>
      <c r="B284" s="66" t="s">
        <v>903</v>
      </c>
      <c r="C284" s="67">
        <v>45</v>
      </c>
      <c r="D284" s="84" t="s">
        <v>343</v>
      </c>
      <c r="E284" s="85">
        <v>81.193124368048501</v>
      </c>
      <c r="F284" s="91">
        <v>81.087885103485306</v>
      </c>
      <c r="G284" s="86">
        <v>34.357524607416302</v>
      </c>
      <c r="H284" s="86">
        <v>34.338952972493303</v>
      </c>
      <c r="I284" s="86">
        <v>10.37</v>
      </c>
      <c r="J284" s="86">
        <v>30.32</v>
      </c>
      <c r="K284" s="87">
        <v>0</v>
      </c>
      <c r="L284" s="85">
        <v>1.4200000047100001</v>
      </c>
      <c r="M284" s="86">
        <v>2.8986205165038598E-2</v>
      </c>
      <c r="N284" s="86">
        <v>71.311203869343402</v>
      </c>
      <c r="O284" s="86">
        <v>3.6322224886118399</v>
      </c>
      <c r="P284" s="86">
        <v>0.309</v>
      </c>
      <c r="Q284" s="88">
        <v>0.27510000000000001</v>
      </c>
      <c r="R284" s="85">
        <v>8.1532816958825902E-2</v>
      </c>
      <c r="S284" s="86">
        <v>0</v>
      </c>
      <c r="T284" s="86">
        <v>1</v>
      </c>
      <c r="U284" s="88">
        <v>0.27238397886960702</v>
      </c>
      <c r="V284" s="89">
        <v>4.22</v>
      </c>
      <c r="W284" s="85">
        <v>39.658027646128602</v>
      </c>
      <c r="X284" s="88">
        <v>45.366666666699999</v>
      </c>
      <c r="Y284" s="85">
        <v>-99.54</v>
      </c>
      <c r="Z284" s="88">
        <v>-100</v>
      </c>
      <c r="AA284" s="85">
        <v>0</v>
      </c>
      <c r="AB284" s="91">
        <v>0</v>
      </c>
      <c r="AC284" s="86">
        <v>0</v>
      </c>
      <c r="AD284" s="86">
        <v>0</v>
      </c>
      <c r="AE284" s="86">
        <v>0.21</v>
      </c>
      <c r="AF284" s="88">
        <v>0</v>
      </c>
      <c r="AG284" s="85">
        <v>0</v>
      </c>
      <c r="AH284" s="86">
        <v>9.2113E-2</v>
      </c>
      <c r="AI284" s="88">
        <v>2.1659999956200001E-3</v>
      </c>
      <c r="AJ284" s="149">
        <v>1.45</v>
      </c>
      <c r="AK284" s="150">
        <v>0</v>
      </c>
    </row>
    <row r="285" spans="1:37" x14ac:dyDescent="0.2">
      <c r="A285" s="148" t="s">
        <v>904</v>
      </c>
      <c r="B285" s="66" t="s">
        <v>905</v>
      </c>
      <c r="C285" s="67">
        <v>45</v>
      </c>
      <c r="D285" s="84" t="s">
        <v>343</v>
      </c>
      <c r="E285" s="85">
        <v>71.692652277619402</v>
      </c>
      <c r="F285" s="91">
        <v>71.537029495607698</v>
      </c>
      <c r="G285" s="86">
        <v>31.927395427308198</v>
      </c>
      <c r="H285" s="86">
        <v>31.899761475362101</v>
      </c>
      <c r="I285" s="86">
        <v>38.75</v>
      </c>
      <c r="J285" s="86">
        <v>77.5</v>
      </c>
      <c r="K285" s="87">
        <v>0</v>
      </c>
      <c r="L285" s="85">
        <v>1.7100000018999999</v>
      </c>
      <c r="M285" s="86">
        <v>1.6697513086577399E-2</v>
      </c>
      <c r="N285" s="86">
        <v>63.8639698652104</v>
      </c>
      <c r="O285" s="86">
        <v>18.2947192652891</v>
      </c>
      <c r="P285" s="86">
        <v>1.6659999999999999</v>
      </c>
      <c r="Q285" s="88">
        <v>1.1151</v>
      </c>
      <c r="R285" s="85">
        <v>2.1308331557639001E-2</v>
      </c>
      <c r="S285" s="86">
        <v>0</v>
      </c>
      <c r="T285" s="86">
        <v>3.01</v>
      </c>
      <c r="U285" s="88">
        <v>1.10826691488743</v>
      </c>
      <c r="V285" s="89">
        <v>4.3600000000000003</v>
      </c>
      <c r="W285" s="85">
        <v>60.796862036613199</v>
      </c>
      <c r="X285" s="88">
        <v>60.6</v>
      </c>
      <c r="Y285" s="85">
        <v>-100</v>
      </c>
      <c r="Z285" s="88"/>
      <c r="AA285" s="85">
        <v>0.13</v>
      </c>
      <c r="AB285" s="91">
        <v>0.28999999999999998</v>
      </c>
      <c r="AC285" s="86">
        <v>0.02</v>
      </c>
      <c r="AD285" s="86">
        <v>0.03</v>
      </c>
      <c r="AE285" s="86">
        <v>4.7699999999999996</v>
      </c>
      <c r="AF285" s="88">
        <v>4.3667998362400002</v>
      </c>
      <c r="AG285" s="85">
        <v>0</v>
      </c>
      <c r="AH285" s="86">
        <v>0.32127800000000001</v>
      </c>
      <c r="AI285" s="88">
        <v>1.8049999967699999E-3</v>
      </c>
      <c r="AJ285" s="149">
        <v>1.24</v>
      </c>
      <c r="AK285" s="150">
        <v>0</v>
      </c>
    </row>
    <row r="286" spans="1:37" x14ac:dyDescent="0.2">
      <c r="A286" s="148" t="s">
        <v>906</v>
      </c>
      <c r="B286" s="66" t="s">
        <v>907</v>
      </c>
      <c r="C286" s="67">
        <v>65</v>
      </c>
      <c r="D286" s="84" t="s">
        <v>343</v>
      </c>
      <c r="E286" s="85">
        <v>78.121233136837205</v>
      </c>
      <c r="F286" s="91">
        <v>78.058486484701405</v>
      </c>
      <c r="G286" s="86">
        <v>42.431597893033498</v>
      </c>
      <c r="H286" s="86">
        <v>42.406829477716698</v>
      </c>
      <c r="I286" s="86">
        <v>22.3</v>
      </c>
      <c r="J286" s="86">
        <v>27.48</v>
      </c>
      <c r="K286" s="87">
        <v>0</v>
      </c>
      <c r="L286" s="85">
        <v>0.53000000278899995</v>
      </c>
      <c r="M286" s="86">
        <v>6.5138491690947301E-4</v>
      </c>
      <c r="N286" s="86">
        <v>73.967334126696699</v>
      </c>
      <c r="O286" s="86">
        <v>36.448963629253001</v>
      </c>
      <c r="P286" s="86">
        <v>0.65900000000000003</v>
      </c>
      <c r="Q286" s="88">
        <v>1.0091000000000001</v>
      </c>
      <c r="R286" s="85">
        <v>2.1482277121374901E-2</v>
      </c>
      <c r="S286" s="86">
        <v>0</v>
      </c>
      <c r="T286" s="86">
        <v>2.2999999999999998</v>
      </c>
      <c r="U286" s="88">
        <v>2.58747378676046</v>
      </c>
      <c r="V286" s="89">
        <v>4.72</v>
      </c>
      <c r="W286" s="85">
        <v>56.509132078114902</v>
      </c>
      <c r="X286" s="88">
        <v>55</v>
      </c>
      <c r="Y286" s="85">
        <v>-100</v>
      </c>
      <c r="Z286" s="88"/>
      <c r="AA286" s="85">
        <v>0</v>
      </c>
      <c r="AB286" s="91">
        <v>0</v>
      </c>
      <c r="AC286" s="86">
        <v>0</v>
      </c>
      <c r="AD286" s="86">
        <v>0</v>
      </c>
      <c r="AE286" s="86">
        <v>0.09</v>
      </c>
      <c r="AF286" s="88">
        <v>17.432998748900001</v>
      </c>
      <c r="AG286" s="85">
        <v>0</v>
      </c>
      <c r="AH286" s="86">
        <v>9.1857999999999995E-2</v>
      </c>
      <c r="AI286" s="88">
        <v>5.7400000263400003E-2</v>
      </c>
      <c r="AJ286" s="149">
        <v>1.37</v>
      </c>
      <c r="AK286" s="150">
        <v>0</v>
      </c>
    </row>
    <row r="287" spans="1:37" x14ac:dyDescent="0.2">
      <c r="A287" s="148" t="s">
        <v>908</v>
      </c>
      <c r="B287" s="66" t="s">
        <v>909</v>
      </c>
      <c r="C287" s="67">
        <v>45</v>
      </c>
      <c r="D287" s="84" t="s">
        <v>343</v>
      </c>
      <c r="E287" s="85">
        <v>85.142110276688598</v>
      </c>
      <c r="F287" s="91">
        <v>84.732283290135399</v>
      </c>
      <c r="G287" s="86">
        <v>34.503001705766401</v>
      </c>
      <c r="H287" s="86">
        <v>34.3767306882878</v>
      </c>
      <c r="I287" s="86">
        <v>14.21</v>
      </c>
      <c r="J287" s="86">
        <v>36.26</v>
      </c>
      <c r="K287" s="87">
        <v>0</v>
      </c>
      <c r="L287" s="85">
        <v>1.0999999978099999</v>
      </c>
      <c r="M287" s="86">
        <v>0</v>
      </c>
      <c r="N287" s="86">
        <v>72.420611567524304</v>
      </c>
      <c r="O287" s="86">
        <v>3.9396003633060901</v>
      </c>
      <c r="P287" s="86">
        <v>0.28999999999999998</v>
      </c>
      <c r="Q287" s="88">
        <v>0.93530000000000002</v>
      </c>
      <c r="R287" s="85">
        <v>0</v>
      </c>
      <c r="S287" s="86">
        <v>0</v>
      </c>
      <c r="T287" s="86">
        <v>1.35</v>
      </c>
      <c r="U287" s="88">
        <v>0.52723687999822799</v>
      </c>
      <c r="V287" s="89">
        <v>4.3499999999999996</v>
      </c>
      <c r="W287" s="85">
        <v>35.846074892859797</v>
      </c>
      <c r="X287" s="88">
        <v>44.9666666667</v>
      </c>
      <c r="Y287" s="85"/>
      <c r="Z287" s="88"/>
      <c r="AA287" s="85">
        <v>0</v>
      </c>
      <c r="AB287" s="91">
        <v>0</v>
      </c>
      <c r="AC287" s="86">
        <v>0</v>
      </c>
      <c r="AD287" s="86">
        <v>0</v>
      </c>
      <c r="AE287" s="86">
        <v>0.19</v>
      </c>
      <c r="AF287" s="88">
        <v>0</v>
      </c>
      <c r="AG287" s="85">
        <v>0</v>
      </c>
      <c r="AH287" s="86">
        <v>0.10049</v>
      </c>
      <c r="AI287" s="88">
        <v>0</v>
      </c>
      <c r="AJ287" s="149">
        <v>1.5</v>
      </c>
      <c r="AK287" s="150">
        <v>0</v>
      </c>
    </row>
    <row r="288" spans="1:37" x14ac:dyDescent="0.2">
      <c r="A288" s="148" t="s">
        <v>910</v>
      </c>
      <c r="B288" s="66" t="s">
        <v>911</v>
      </c>
      <c r="C288" s="67">
        <v>45</v>
      </c>
      <c r="D288" s="84" t="s">
        <v>343</v>
      </c>
      <c r="E288" s="85">
        <v>78.951329013825799</v>
      </c>
      <c r="F288" s="91">
        <v>78.760012244273199</v>
      </c>
      <c r="G288" s="86">
        <v>32.947298607213902</v>
      </c>
      <c r="H288" s="86">
        <v>32.915412478955197</v>
      </c>
      <c r="I288" s="86">
        <v>20.25</v>
      </c>
      <c r="J288" s="86">
        <v>35.04</v>
      </c>
      <c r="K288" s="87">
        <v>0</v>
      </c>
      <c r="L288" s="85">
        <v>1.36999999905</v>
      </c>
      <c r="M288" s="86">
        <v>1.03680236146944E-2</v>
      </c>
      <c r="N288" s="86">
        <v>70.200810611643305</v>
      </c>
      <c r="O288" s="86">
        <v>7.5218023255813904</v>
      </c>
      <c r="P288" s="86">
        <v>0.51</v>
      </c>
      <c r="Q288" s="88">
        <v>0.58099999999999996</v>
      </c>
      <c r="R288" s="85">
        <v>4.4316419233325903E-2</v>
      </c>
      <c r="S288" s="86">
        <v>0</v>
      </c>
      <c r="T288" s="86">
        <v>1.42</v>
      </c>
      <c r="U288" s="88">
        <v>0.35457374623743698</v>
      </c>
      <c r="V288" s="89">
        <v>4.16</v>
      </c>
      <c r="W288" s="85">
        <v>43.554406432964299</v>
      </c>
      <c r="X288" s="88">
        <v>47.8</v>
      </c>
      <c r="Y288" s="85">
        <v>-100</v>
      </c>
      <c r="Z288" s="88"/>
      <c r="AA288" s="85">
        <v>0.06</v>
      </c>
      <c r="AB288" s="91">
        <v>0.25</v>
      </c>
      <c r="AC288" s="86">
        <v>0.02</v>
      </c>
      <c r="AD288" s="86">
        <v>0.04</v>
      </c>
      <c r="AE288" s="86">
        <v>0.37</v>
      </c>
      <c r="AF288" s="88">
        <v>0.36500000928300003</v>
      </c>
      <c r="AG288" s="85">
        <v>0</v>
      </c>
      <c r="AH288" s="86">
        <v>0.16758000000000001</v>
      </c>
      <c r="AI288" s="88">
        <v>1.80500000095E-3</v>
      </c>
      <c r="AJ288" s="149">
        <v>1.4</v>
      </c>
      <c r="AK288" s="150">
        <v>0</v>
      </c>
    </row>
    <row r="289" spans="1:37" x14ac:dyDescent="0.2">
      <c r="A289" s="148" t="s">
        <v>912</v>
      </c>
      <c r="B289" s="66" t="s">
        <v>913</v>
      </c>
      <c r="C289" s="67">
        <v>65</v>
      </c>
      <c r="D289" s="84" t="s">
        <v>343</v>
      </c>
      <c r="E289" s="85">
        <v>74.046945745059006</v>
      </c>
      <c r="F289" s="91">
        <v>73.795064361102106</v>
      </c>
      <c r="G289" s="86">
        <v>37.017291734272902</v>
      </c>
      <c r="H289" s="86">
        <v>36.933846367808599</v>
      </c>
      <c r="I289" s="86">
        <v>14.2</v>
      </c>
      <c r="J289" s="86">
        <v>34.75</v>
      </c>
      <c r="K289" s="87">
        <v>0</v>
      </c>
      <c r="L289" s="85">
        <v>1.37000000138</v>
      </c>
      <c r="M289" s="86">
        <v>0</v>
      </c>
      <c r="N289" s="86">
        <v>67.215085743213294</v>
      </c>
      <c r="O289" s="86">
        <v>16.365938588160802</v>
      </c>
      <c r="P289" s="86">
        <v>0.84399999999999997</v>
      </c>
      <c r="Q289" s="88">
        <v>1.2019</v>
      </c>
      <c r="R289" s="85">
        <v>0</v>
      </c>
      <c r="S289" s="86">
        <v>0</v>
      </c>
      <c r="T289" s="86">
        <v>1.95</v>
      </c>
      <c r="U289" s="88">
        <v>2.5064515630553399</v>
      </c>
      <c r="V289" s="89">
        <v>4.42</v>
      </c>
      <c r="W289" s="85">
        <v>58.918100446370801</v>
      </c>
      <c r="X289" s="88">
        <v>62.6</v>
      </c>
      <c r="Y289" s="85">
        <v>-100</v>
      </c>
      <c r="Z289" s="88"/>
      <c r="AA289" s="85">
        <v>0</v>
      </c>
      <c r="AB289" s="91">
        <v>0.26</v>
      </c>
      <c r="AC289" s="86">
        <v>0</v>
      </c>
      <c r="AD289" s="86">
        <v>0.03</v>
      </c>
      <c r="AE289" s="86">
        <v>0.75</v>
      </c>
      <c r="AF289" s="88">
        <v>2.18460011703</v>
      </c>
      <c r="AG289" s="85">
        <v>1.38000000261E-3</v>
      </c>
      <c r="AH289" s="86">
        <v>0.13370899999999999</v>
      </c>
      <c r="AI289" s="88">
        <v>7.2200000136599996E-4</v>
      </c>
      <c r="AJ289" s="149">
        <v>1.29</v>
      </c>
      <c r="AK289" s="150">
        <v>0</v>
      </c>
    </row>
    <row r="290" spans="1:37" x14ac:dyDescent="0.2">
      <c r="A290" s="148" t="s">
        <v>914</v>
      </c>
      <c r="B290" s="66" t="s">
        <v>915</v>
      </c>
      <c r="C290" s="67">
        <v>65</v>
      </c>
      <c r="D290" s="84" t="s">
        <v>343</v>
      </c>
      <c r="E290" s="85">
        <v>75.776772414404107</v>
      </c>
      <c r="F290" s="91">
        <v>75.595696257205702</v>
      </c>
      <c r="G290" s="86">
        <v>35.287146915337203</v>
      </c>
      <c r="H290" s="86">
        <v>35.232325693433097</v>
      </c>
      <c r="I290" s="86">
        <v>50.32</v>
      </c>
      <c r="J290" s="86">
        <v>50.35</v>
      </c>
      <c r="K290" s="87">
        <v>0</v>
      </c>
      <c r="L290" s="85">
        <v>0.35999999996999998</v>
      </c>
      <c r="M290" s="86">
        <v>1.7098081741857899E-2</v>
      </c>
      <c r="N290" s="86">
        <v>68.854075247615</v>
      </c>
      <c r="O290" s="86">
        <v>14.627147441948299</v>
      </c>
      <c r="P290" s="86">
        <v>1.0349999999999999</v>
      </c>
      <c r="Q290" s="88">
        <v>1.0214000000000001</v>
      </c>
      <c r="R290" s="85">
        <v>3.8399508486291402E-2</v>
      </c>
      <c r="S290" s="86">
        <v>0</v>
      </c>
      <c r="T290" s="86">
        <v>2.34</v>
      </c>
      <c r="U290" s="88">
        <v>1.4762967433979199</v>
      </c>
      <c r="V290" s="89">
        <v>4.46</v>
      </c>
      <c r="W290" s="85">
        <v>58.059272268078402</v>
      </c>
      <c r="X290" s="88">
        <v>59.933333333299998</v>
      </c>
      <c r="Y290" s="85">
        <v>56.460000000000008</v>
      </c>
      <c r="Z290" s="88"/>
      <c r="AA290" s="85">
        <v>0.48</v>
      </c>
      <c r="AB290" s="91">
        <v>0.67</v>
      </c>
      <c r="AC290" s="86">
        <v>0.15</v>
      </c>
      <c r="AD290" s="86">
        <v>0.18</v>
      </c>
      <c r="AE290" s="86">
        <v>0.13</v>
      </c>
      <c r="AF290" s="88">
        <v>0</v>
      </c>
      <c r="AG290" s="85">
        <v>6.2760000041099995E-2</v>
      </c>
      <c r="AH290" s="86">
        <v>0.54551400000000005</v>
      </c>
      <c r="AI290" s="88">
        <v>0.57472200037700005</v>
      </c>
      <c r="AJ290" s="149">
        <v>1.43</v>
      </c>
      <c r="AK290" s="150">
        <v>0</v>
      </c>
    </row>
    <row r="291" spans="1:37" x14ac:dyDescent="0.2">
      <c r="A291" s="148" t="s">
        <v>916</v>
      </c>
      <c r="B291" s="66" t="s">
        <v>917</v>
      </c>
      <c r="C291" s="67">
        <v>65</v>
      </c>
      <c r="D291" s="84" t="s">
        <v>343</v>
      </c>
      <c r="E291" s="85">
        <v>75.834000352728907</v>
      </c>
      <c r="F291" s="91">
        <v>75.429040441725107</v>
      </c>
      <c r="G291" s="86">
        <v>49.7069636824897</v>
      </c>
      <c r="H291" s="86">
        <v>49.3474515336924</v>
      </c>
      <c r="I291" s="86">
        <v>14.37</v>
      </c>
      <c r="J291" s="86">
        <v>29.33</v>
      </c>
      <c r="K291" s="87">
        <v>0</v>
      </c>
      <c r="L291" s="85">
        <v>1.27000000013</v>
      </c>
      <c r="M291" s="86">
        <v>6.7877554050251195E-4</v>
      </c>
      <c r="N291" s="86">
        <v>69.250694469497503</v>
      </c>
      <c r="O291" s="86">
        <v>29.0671473636773</v>
      </c>
      <c r="P291" s="86">
        <v>1.1759999999999999</v>
      </c>
      <c r="Q291" s="88">
        <v>1.6732</v>
      </c>
      <c r="R291" s="85">
        <v>2.1950684129655399E-2</v>
      </c>
      <c r="S291" s="86">
        <v>0</v>
      </c>
      <c r="T291" s="86">
        <v>2.2999999999999998</v>
      </c>
      <c r="U291" s="88">
        <v>4.1778024989485996</v>
      </c>
      <c r="V291" s="89">
        <v>4.6900000000000004</v>
      </c>
      <c r="W291" s="85">
        <v>53.333082634917602</v>
      </c>
      <c r="X291" s="88">
        <v>57.9666666667</v>
      </c>
      <c r="Y291" s="85">
        <v>29.419999999999987</v>
      </c>
      <c r="Z291" s="88"/>
      <c r="AA291" s="85">
        <v>0</v>
      </c>
      <c r="AB291" s="91">
        <v>0.31</v>
      </c>
      <c r="AC291" s="86">
        <v>0</v>
      </c>
      <c r="AD291" s="86">
        <v>0.17</v>
      </c>
      <c r="AE291" s="86">
        <v>0</v>
      </c>
      <c r="AF291" s="88">
        <v>19.884700777199999</v>
      </c>
      <c r="AG291" s="85">
        <v>5.1660000002699998E-2</v>
      </c>
      <c r="AH291" s="86">
        <v>0.22809499999999999</v>
      </c>
      <c r="AI291" s="88">
        <v>0.68880000003599995</v>
      </c>
      <c r="AJ291" s="149">
        <v>1.35</v>
      </c>
      <c r="AK291" s="150">
        <v>0</v>
      </c>
    </row>
    <row r="292" spans="1:37" x14ac:dyDescent="0.2">
      <c r="A292" s="148" t="s">
        <v>918</v>
      </c>
      <c r="B292" s="66" t="s">
        <v>919</v>
      </c>
      <c r="C292" s="67">
        <v>65</v>
      </c>
      <c r="D292" s="84" t="s">
        <v>343</v>
      </c>
      <c r="E292" s="85">
        <v>74.548343809591103</v>
      </c>
      <c r="F292" s="91">
        <v>74.337876968712493</v>
      </c>
      <c r="G292" s="86">
        <v>34.984815311815801</v>
      </c>
      <c r="H292" s="86">
        <v>34.948795818913801</v>
      </c>
      <c r="I292" s="86">
        <v>58.81</v>
      </c>
      <c r="J292" s="86">
        <v>60.49</v>
      </c>
      <c r="K292" s="87">
        <v>0</v>
      </c>
      <c r="L292" s="85">
        <v>0.44999999975400001</v>
      </c>
      <c r="M292" s="86">
        <v>8.3556662840605797E-2</v>
      </c>
      <c r="N292" s="86">
        <v>68.173808302290794</v>
      </c>
      <c r="O292" s="86">
        <v>21.1080564745352</v>
      </c>
      <c r="P292" s="86">
        <v>1.6259999999999999</v>
      </c>
      <c r="Q292" s="88">
        <v>1.3733</v>
      </c>
      <c r="R292" s="85">
        <v>5.7137415484239597E-2</v>
      </c>
      <c r="S292" s="86">
        <v>0</v>
      </c>
      <c r="T292" s="86">
        <v>2.4500000000000002</v>
      </c>
      <c r="U292" s="88">
        <v>1.34896532240977</v>
      </c>
      <c r="V292" s="89">
        <v>4.66</v>
      </c>
      <c r="W292" s="85">
        <v>56.003755916200397</v>
      </c>
      <c r="X292" s="88">
        <v>59.4666666667</v>
      </c>
      <c r="Y292" s="85">
        <v>6.7000000000000028</v>
      </c>
      <c r="Z292" s="88">
        <v>100</v>
      </c>
      <c r="AA292" s="85">
        <v>0.61</v>
      </c>
      <c r="AB292" s="91">
        <v>0.72</v>
      </c>
      <c r="AC292" s="86">
        <v>0.31</v>
      </c>
      <c r="AD292" s="86">
        <v>0.32</v>
      </c>
      <c r="AE292" s="86">
        <v>0</v>
      </c>
      <c r="AF292" s="88">
        <v>0</v>
      </c>
      <c r="AG292" s="85">
        <v>3.6419999958E-2</v>
      </c>
      <c r="AH292" s="86">
        <v>0.51187400000000005</v>
      </c>
      <c r="AI292" s="88">
        <v>0.114799999868</v>
      </c>
      <c r="AJ292" s="149">
        <v>1.51</v>
      </c>
      <c r="AK292" s="150">
        <v>0</v>
      </c>
    </row>
    <row r="293" spans="1:37" x14ac:dyDescent="0.2">
      <c r="A293" s="148" t="s">
        <v>920</v>
      </c>
      <c r="B293" s="66" t="s">
        <v>921</v>
      </c>
      <c r="C293" s="67">
        <v>65</v>
      </c>
      <c r="D293" s="84" t="s">
        <v>343</v>
      </c>
      <c r="E293" s="85">
        <v>82.359137740551404</v>
      </c>
      <c r="F293" s="91">
        <v>82.285912489401596</v>
      </c>
      <c r="G293" s="86">
        <v>35.5990339405462</v>
      </c>
      <c r="H293" s="86">
        <v>35.578479484083097</v>
      </c>
      <c r="I293" s="86">
        <v>11.34</v>
      </c>
      <c r="J293" s="86">
        <v>19.3</v>
      </c>
      <c r="K293" s="87">
        <v>0</v>
      </c>
      <c r="L293" s="85">
        <v>7.0000000138899995E-2</v>
      </c>
      <c r="M293" s="86">
        <v>7.4357829797218698E-3</v>
      </c>
      <c r="N293" s="86">
        <v>75.396614845864093</v>
      </c>
      <c r="O293" s="86">
        <v>29.8156075074086</v>
      </c>
      <c r="P293" s="86">
        <v>0.78200000000000003</v>
      </c>
      <c r="Q293" s="88">
        <v>0.72799999999999998</v>
      </c>
      <c r="R293" s="85">
        <v>1.7009695526450101E-2</v>
      </c>
      <c r="S293" s="86">
        <v>0</v>
      </c>
      <c r="T293" s="86">
        <v>1.44</v>
      </c>
      <c r="U293" s="88">
        <v>0.84530202204465499</v>
      </c>
      <c r="V293" s="89">
        <v>4.8899999999999997</v>
      </c>
      <c r="W293" s="85">
        <v>52.2481922064541</v>
      </c>
      <c r="X293" s="88"/>
      <c r="Y293" s="85">
        <v>-100</v>
      </c>
      <c r="Z293" s="88">
        <v>-100</v>
      </c>
      <c r="AA293" s="85">
        <v>0.08</v>
      </c>
      <c r="AB293" s="91">
        <v>0.19</v>
      </c>
      <c r="AC293" s="86">
        <v>0.06</v>
      </c>
      <c r="AD293" s="86">
        <v>0.08</v>
      </c>
      <c r="AE293" s="86">
        <v>0</v>
      </c>
      <c r="AF293" s="88">
        <v>0</v>
      </c>
      <c r="AG293" s="85">
        <v>1.3140000015900001E-2</v>
      </c>
      <c r="AH293" s="86">
        <v>9.2033000000000004E-2</v>
      </c>
      <c r="AI293" s="88">
        <v>0.22960000027899999</v>
      </c>
      <c r="AJ293" s="149">
        <v>1.34</v>
      </c>
      <c r="AK293" s="150">
        <v>0</v>
      </c>
    </row>
    <row r="294" spans="1:37" x14ac:dyDescent="0.2">
      <c r="A294" s="148" t="s">
        <v>922</v>
      </c>
      <c r="B294" s="66" t="s">
        <v>923</v>
      </c>
      <c r="C294" s="67">
        <v>65</v>
      </c>
      <c r="D294" s="84" t="s">
        <v>343</v>
      </c>
      <c r="E294" s="85">
        <v>78.527165803563605</v>
      </c>
      <c r="F294" s="91">
        <v>77.906609321513201</v>
      </c>
      <c r="G294" s="86">
        <v>50.057930308083897</v>
      </c>
      <c r="H294" s="86">
        <v>49.593610111472003</v>
      </c>
      <c r="I294" s="86">
        <v>6.76</v>
      </c>
      <c r="J294" s="86">
        <v>9.6300000000000008</v>
      </c>
      <c r="K294" s="87">
        <v>0</v>
      </c>
      <c r="L294" s="85">
        <v>0.48000000007400001</v>
      </c>
      <c r="M294" s="86">
        <v>7.2521912555830197E-4</v>
      </c>
      <c r="N294" s="86">
        <v>73.327666252533803</v>
      </c>
      <c r="O294" s="86">
        <v>24.735295159176999</v>
      </c>
      <c r="P294" s="86">
        <v>0.25</v>
      </c>
      <c r="Q294" s="88">
        <v>1.3361000000000001</v>
      </c>
      <c r="R294" s="85">
        <v>2.5163563160543499E-2</v>
      </c>
      <c r="S294" s="86">
        <v>0</v>
      </c>
      <c r="T294" s="86">
        <v>1.7</v>
      </c>
      <c r="U294" s="88">
        <v>4.2701658913367897</v>
      </c>
      <c r="V294" s="89">
        <v>4.7699999999999996</v>
      </c>
      <c r="W294" s="85">
        <v>53.371664906086799</v>
      </c>
      <c r="X294" s="88">
        <v>57.4666666667</v>
      </c>
      <c r="Y294" s="85">
        <v>99.72</v>
      </c>
      <c r="Z294" s="88"/>
      <c r="AA294" s="85">
        <v>0</v>
      </c>
      <c r="AB294" s="91">
        <v>0.04</v>
      </c>
      <c r="AC294" s="86">
        <v>0</v>
      </c>
      <c r="AD294" s="86">
        <v>0</v>
      </c>
      <c r="AE294" s="86">
        <v>0</v>
      </c>
      <c r="AF294" s="88">
        <v>5.5879998215700004</v>
      </c>
      <c r="AG294" s="85">
        <v>6.4755000056299999E-2</v>
      </c>
      <c r="AH294" s="86">
        <v>5.8840000000000003E-2</v>
      </c>
      <c r="AI294" s="88">
        <v>0.66025600057400002</v>
      </c>
      <c r="AJ294" s="149">
        <v>1.21</v>
      </c>
      <c r="AK294" s="150">
        <v>0</v>
      </c>
    </row>
    <row r="295" spans="1:37" x14ac:dyDescent="0.2">
      <c r="A295" s="148" t="s">
        <v>924</v>
      </c>
      <c r="B295" s="66" t="s">
        <v>925</v>
      </c>
      <c r="C295" s="67">
        <v>65</v>
      </c>
      <c r="D295" s="84" t="s">
        <v>343</v>
      </c>
      <c r="E295" s="85">
        <v>71.891334444664196</v>
      </c>
      <c r="F295" s="91">
        <v>71.741587319526502</v>
      </c>
      <c r="G295" s="86">
        <v>36.858983414799503</v>
      </c>
      <c r="H295" s="86">
        <v>36.806713191874103</v>
      </c>
      <c r="I295" s="86">
        <v>7.51</v>
      </c>
      <c r="J295" s="86">
        <v>21.68</v>
      </c>
      <c r="K295" s="87">
        <v>7.7999999999999996E-3</v>
      </c>
      <c r="L295" s="85">
        <v>0.120000000147</v>
      </c>
      <c r="M295" s="86">
        <v>2.0068177155951401E-2</v>
      </c>
      <c r="N295" s="86">
        <v>65.080793986586897</v>
      </c>
      <c r="O295" s="86">
        <v>26.041045221333999</v>
      </c>
      <c r="P295" s="86">
        <v>1.083</v>
      </c>
      <c r="Q295" s="88">
        <v>1.0751999999999999</v>
      </c>
      <c r="R295" s="85">
        <v>7.1275837491090496E-2</v>
      </c>
      <c r="S295" s="86">
        <v>0</v>
      </c>
      <c r="T295" s="86">
        <v>1.61</v>
      </c>
      <c r="U295" s="88">
        <v>1.8209815500240201</v>
      </c>
      <c r="V295" s="89">
        <v>4.79</v>
      </c>
      <c r="W295" s="85">
        <v>49.885636441194201</v>
      </c>
      <c r="X295" s="88">
        <v>56.433333333299998</v>
      </c>
      <c r="Y295" s="85"/>
      <c r="Z295" s="88"/>
      <c r="AA295" s="85">
        <v>0</v>
      </c>
      <c r="AB295" s="91">
        <v>0</v>
      </c>
      <c r="AC295" s="86">
        <v>0</v>
      </c>
      <c r="AD295" s="86">
        <v>0</v>
      </c>
      <c r="AE295" s="86">
        <v>0</v>
      </c>
      <c r="AF295" s="88">
        <v>33.662498515199999</v>
      </c>
      <c r="AG295" s="85">
        <v>0.107640000002</v>
      </c>
      <c r="AH295" s="86">
        <v>0.18907099999999999</v>
      </c>
      <c r="AI295" s="88">
        <v>0.114800000002</v>
      </c>
      <c r="AJ295" s="149">
        <v>1.28</v>
      </c>
      <c r="AK295" s="150">
        <v>0</v>
      </c>
    </row>
    <row r="296" spans="1:37" x14ac:dyDescent="0.2">
      <c r="A296" s="148" t="s">
        <v>926</v>
      </c>
      <c r="B296" s="66" t="s">
        <v>927</v>
      </c>
      <c r="C296" s="67">
        <v>65</v>
      </c>
      <c r="D296" s="84" t="s">
        <v>343</v>
      </c>
      <c r="E296" s="85">
        <v>78.011762904314395</v>
      </c>
      <c r="F296" s="91">
        <v>77.914778495550607</v>
      </c>
      <c r="G296" s="86">
        <v>34.829313112178603</v>
      </c>
      <c r="H296" s="86">
        <v>34.816835585904897</v>
      </c>
      <c r="I296" s="86">
        <v>3.08</v>
      </c>
      <c r="J296" s="86">
        <v>5.95</v>
      </c>
      <c r="K296" s="87">
        <v>0</v>
      </c>
      <c r="L296" s="85">
        <v>2.9999999976800001E-2</v>
      </c>
      <c r="M296" s="86">
        <v>1.01835512209646E-2</v>
      </c>
      <c r="N296" s="86">
        <v>70.154230431379105</v>
      </c>
      <c r="O296" s="86">
        <v>30.5555555555556</v>
      </c>
      <c r="P296" s="86">
        <v>0.25700000000000001</v>
      </c>
      <c r="Q296" s="88">
        <v>0.74360000000000004</v>
      </c>
      <c r="R296" s="85">
        <v>2.33972859148339E-2</v>
      </c>
      <c r="S296" s="86">
        <v>0</v>
      </c>
      <c r="T296" s="86">
        <v>1.2</v>
      </c>
      <c r="U296" s="88">
        <v>1.1677830271613101</v>
      </c>
      <c r="V296" s="89">
        <v>4.88</v>
      </c>
      <c r="W296" s="85">
        <v>53.5462291427922</v>
      </c>
      <c r="X296" s="88">
        <v>62.166666666700003</v>
      </c>
      <c r="Y296" s="85">
        <v>-9.3400000000000034</v>
      </c>
      <c r="Z296" s="88">
        <v>-100</v>
      </c>
      <c r="AA296" s="85">
        <v>0</v>
      </c>
      <c r="AB296" s="91">
        <v>0</v>
      </c>
      <c r="AC296" s="86">
        <v>0</v>
      </c>
      <c r="AD296" s="86">
        <v>0</v>
      </c>
      <c r="AE296" s="86">
        <v>0</v>
      </c>
      <c r="AF296" s="88">
        <v>17.5722007615</v>
      </c>
      <c r="AG296" s="85">
        <v>5.4000000001399998E-2</v>
      </c>
      <c r="AH296" s="86">
        <v>6.4573000000000005E-2</v>
      </c>
      <c r="AI296" s="88">
        <v>0.114800000003</v>
      </c>
      <c r="AJ296" s="149">
        <v>1.3</v>
      </c>
      <c r="AK296" s="150">
        <v>0</v>
      </c>
    </row>
    <row r="297" spans="1:37" x14ac:dyDescent="0.2">
      <c r="A297" s="148" t="s">
        <v>928</v>
      </c>
      <c r="B297" s="66" t="s">
        <v>929</v>
      </c>
      <c r="C297" s="67">
        <v>65</v>
      </c>
      <c r="D297" s="84" t="s">
        <v>343</v>
      </c>
      <c r="E297" s="85">
        <v>81.101487896957593</v>
      </c>
      <c r="F297" s="91">
        <v>80.922522240075196</v>
      </c>
      <c r="G297" s="86">
        <v>38.90608875129</v>
      </c>
      <c r="H297" s="86">
        <v>38.874737103369</v>
      </c>
      <c r="I297" s="86">
        <v>5.2</v>
      </c>
      <c r="J297" s="86">
        <v>10.33</v>
      </c>
      <c r="K297" s="87">
        <v>0</v>
      </c>
      <c r="L297" s="85">
        <v>6.9999999913800001E-2</v>
      </c>
      <c r="M297" s="86">
        <v>1.6592618090545701E-3</v>
      </c>
      <c r="N297" s="86">
        <v>74.761885184119294</v>
      </c>
      <c r="O297" s="86">
        <v>29.270823507216299</v>
      </c>
      <c r="P297" s="86">
        <v>0.22</v>
      </c>
      <c r="Q297" s="88">
        <v>0.81279999999999997</v>
      </c>
      <c r="R297" s="85">
        <v>2.9351335485764601E-2</v>
      </c>
      <c r="S297" s="86">
        <v>0</v>
      </c>
      <c r="T297" s="86">
        <v>1.1200000000000001</v>
      </c>
      <c r="U297" s="88">
        <v>1.4735274522867099</v>
      </c>
      <c r="V297" s="89">
        <v>4.7699999999999996</v>
      </c>
      <c r="W297" s="85">
        <v>57.387626431000001</v>
      </c>
      <c r="X297" s="88">
        <v>56.9</v>
      </c>
      <c r="Y297" s="85">
        <v>-66.180000000000007</v>
      </c>
      <c r="Z297" s="88">
        <v>-18.920000000000002</v>
      </c>
      <c r="AA297" s="85">
        <v>0</v>
      </c>
      <c r="AB297" s="91">
        <v>0</v>
      </c>
      <c r="AC297" s="86">
        <v>0</v>
      </c>
      <c r="AD297" s="86">
        <v>0</v>
      </c>
      <c r="AE297" s="86">
        <v>0</v>
      </c>
      <c r="AF297" s="88">
        <v>3.6626999333099999</v>
      </c>
      <c r="AG297" s="85">
        <v>2.9999999949700002E-3</v>
      </c>
      <c r="AH297" s="86">
        <v>4.5241999999999997E-2</v>
      </c>
      <c r="AI297" s="88">
        <v>0</v>
      </c>
      <c r="AJ297" s="149">
        <v>1.28</v>
      </c>
      <c r="AK297" s="150">
        <v>0</v>
      </c>
    </row>
    <row r="298" spans="1:37" x14ac:dyDescent="0.2">
      <c r="A298" s="148" t="s">
        <v>930</v>
      </c>
      <c r="B298" s="66" t="s">
        <v>931</v>
      </c>
      <c r="C298" s="67">
        <v>65</v>
      </c>
      <c r="D298" s="84" t="s">
        <v>343</v>
      </c>
      <c r="E298" s="85">
        <v>73.605172300869199</v>
      </c>
      <c r="F298" s="91">
        <v>73.5864592007635</v>
      </c>
      <c r="G298" s="86">
        <v>34.103689287685803</v>
      </c>
      <c r="H298" s="86">
        <v>34.100882322670003</v>
      </c>
      <c r="I298" s="86">
        <v>7.43</v>
      </c>
      <c r="J298" s="86">
        <v>11.34</v>
      </c>
      <c r="K298" s="87">
        <v>0</v>
      </c>
      <c r="L298" s="85">
        <v>0.42999999993100002</v>
      </c>
      <c r="M298" s="86">
        <v>1.12159475107771E-2</v>
      </c>
      <c r="N298" s="86">
        <v>66.4192002513944</v>
      </c>
      <c r="O298" s="86">
        <v>27.022264936729101</v>
      </c>
      <c r="P298" s="86">
        <v>0.16800000000000001</v>
      </c>
      <c r="Q298" s="88">
        <v>0.76929999999999998</v>
      </c>
      <c r="R298" s="85">
        <v>2.2459292532285201E-2</v>
      </c>
      <c r="S298" s="86">
        <v>0</v>
      </c>
      <c r="T298" s="86">
        <v>1.36</v>
      </c>
      <c r="U298" s="88">
        <v>1.66359459939931</v>
      </c>
      <c r="V298" s="89">
        <v>4.84</v>
      </c>
      <c r="W298" s="85">
        <v>51.5704966039238</v>
      </c>
      <c r="X298" s="88">
        <v>56.266666666699997</v>
      </c>
      <c r="Y298" s="85"/>
      <c r="Z298" s="88"/>
      <c r="AA298" s="85">
        <v>0</v>
      </c>
      <c r="AB298" s="91">
        <v>0</v>
      </c>
      <c r="AC298" s="86">
        <v>0</v>
      </c>
      <c r="AD298" s="86">
        <v>0</v>
      </c>
      <c r="AE298" s="86">
        <v>0</v>
      </c>
      <c r="AF298" s="88">
        <v>0</v>
      </c>
      <c r="AG298" s="85">
        <v>6.01800000221E-2</v>
      </c>
      <c r="AH298" s="86">
        <v>7.4101E-2</v>
      </c>
      <c r="AI298" s="88">
        <v>0.282054000104</v>
      </c>
      <c r="AJ298" s="149">
        <v>1.34</v>
      </c>
      <c r="AK298" s="150">
        <v>0</v>
      </c>
    </row>
    <row r="299" spans="1:37" x14ac:dyDescent="0.2">
      <c r="A299" s="148" t="s">
        <v>932</v>
      </c>
      <c r="B299" s="66" t="s">
        <v>933</v>
      </c>
      <c r="C299" s="67">
        <v>65</v>
      </c>
      <c r="D299" s="84" t="s">
        <v>343</v>
      </c>
      <c r="E299" s="85">
        <v>69.121372112185995</v>
      </c>
      <c r="F299" s="91">
        <v>68.860438856166297</v>
      </c>
      <c r="G299" s="86">
        <v>47.535630359813197</v>
      </c>
      <c r="H299" s="86">
        <v>47.370830408642803</v>
      </c>
      <c r="I299" s="86">
        <v>9.1199999999999992</v>
      </c>
      <c r="J299" s="86">
        <v>12.02</v>
      </c>
      <c r="K299" s="87">
        <v>0</v>
      </c>
      <c r="L299" s="85">
        <v>2.6899999936499999</v>
      </c>
      <c r="M299" s="86">
        <v>0</v>
      </c>
      <c r="N299" s="86">
        <v>63.485624707080198</v>
      </c>
      <c r="O299" s="86">
        <v>27.777363832799299</v>
      </c>
      <c r="P299" s="86">
        <v>0.125</v>
      </c>
      <c r="Q299" s="88">
        <v>2.1362999999999999</v>
      </c>
      <c r="R299" s="85">
        <v>0</v>
      </c>
      <c r="S299" s="86">
        <v>0</v>
      </c>
      <c r="T299" s="86">
        <v>2.35</v>
      </c>
      <c r="U299" s="88">
        <v>6.7964720603045699</v>
      </c>
      <c r="V299" s="89">
        <v>4.75</v>
      </c>
      <c r="W299" s="85">
        <v>47.984259919655003</v>
      </c>
      <c r="X299" s="88">
        <v>55.4</v>
      </c>
      <c r="Y299" s="85">
        <v>-54.02</v>
      </c>
      <c r="Z299" s="88"/>
      <c r="AA299" s="85">
        <v>0</v>
      </c>
      <c r="AB299" s="91">
        <v>0.09</v>
      </c>
      <c r="AC299" s="86">
        <v>0</v>
      </c>
      <c r="AD299" s="86">
        <v>0.11</v>
      </c>
      <c r="AE299" s="86">
        <v>0</v>
      </c>
      <c r="AF299" s="88">
        <v>2.84529995247</v>
      </c>
      <c r="AG299" s="85">
        <v>8.6820000007800005E-2</v>
      </c>
      <c r="AH299" s="86">
        <v>4.3707999999999997E-2</v>
      </c>
      <c r="AI299" s="88">
        <v>0.12332000001100001</v>
      </c>
      <c r="AJ299" s="149">
        <v>1.23</v>
      </c>
      <c r="AK299" s="150">
        <v>0</v>
      </c>
    </row>
    <row r="300" spans="1:37" x14ac:dyDescent="0.2">
      <c r="A300" s="148" t="s">
        <v>934</v>
      </c>
      <c r="B300" s="66" t="s">
        <v>935</v>
      </c>
      <c r="C300" s="67">
        <v>65</v>
      </c>
      <c r="D300" s="84" t="s">
        <v>343</v>
      </c>
      <c r="E300" s="85">
        <v>81.0102913679127</v>
      </c>
      <c r="F300" s="91">
        <v>80.748222199319798</v>
      </c>
      <c r="G300" s="86">
        <v>42.254972688859098</v>
      </c>
      <c r="H300" s="86">
        <v>42.120257357812797</v>
      </c>
      <c r="I300" s="86">
        <v>25.2</v>
      </c>
      <c r="J300" s="86">
        <v>23.03</v>
      </c>
      <c r="K300" s="87">
        <v>8.2000000000000007E-3</v>
      </c>
      <c r="L300" s="85">
        <v>0.68000000047499998</v>
      </c>
      <c r="M300" s="86">
        <v>1.0504798827913799E-2</v>
      </c>
      <c r="N300" s="86">
        <v>74.602386445235496</v>
      </c>
      <c r="O300" s="86">
        <v>33.614642700569902</v>
      </c>
      <c r="P300" s="86">
        <v>0.20300000000000001</v>
      </c>
      <c r="Q300" s="88">
        <v>0.63800000000000001</v>
      </c>
      <c r="R300" s="85">
        <v>3.1769564756962798E-2</v>
      </c>
      <c r="S300" s="86">
        <v>0</v>
      </c>
      <c r="T300" s="86">
        <v>2</v>
      </c>
      <c r="U300" s="88">
        <v>1.55769202455794</v>
      </c>
      <c r="V300" s="89">
        <v>4.72</v>
      </c>
      <c r="W300" s="85">
        <v>49.544624011398597</v>
      </c>
      <c r="X300" s="88">
        <v>57</v>
      </c>
      <c r="Y300" s="85">
        <v>-100</v>
      </c>
      <c r="Z300" s="88"/>
      <c r="AA300" s="85">
        <v>0.2</v>
      </c>
      <c r="AB300" s="91">
        <v>0.49</v>
      </c>
      <c r="AC300" s="86">
        <v>0.08</v>
      </c>
      <c r="AD300" s="86">
        <v>0.15</v>
      </c>
      <c r="AE300" s="86">
        <v>0</v>
      </c>
      <c r="AF300" s="88">
        <v>0.15829999755900001</v>
      </c>
      <c r="AG300" s="85">
        <v>1.1459999993699999E-2</v>
      </c>
      <c r="AH300" s="86">
        <v>0.191302</v>
      </c>
      <c r="AI300" s="88">
        <v>2.0670239988699999</v>
      </c>
      <c r="AJ300" s="149">
        <v>1.29</v>
      </c>
      <c r="AK300" s="150">
        <v>0</v>
      </c>
    </row>
    <row r="301" spans="1:37" x14ac:dyDescent="0.2">
      <c r="A301" s="148" t="s">
        <v>936</v>
      </c>
      <c r="B301" s="66" t="s">
        <v>937</v>
      </c>
      <c r="C301" s="67">
        <v>65</v>
      </c>
      <c r="D301" s="84" t="s">
        <v>343</v>
      </c>
      <c r="E301" s="85">
        <v>65.268806351769598</v>
      </c>
      <c r="F301" s="91">
        <v>65.217781366348206</v>
      </c>
      <c r="G301" s="86">
        <v>38.165006952855201</v>
      </c>
      <c r="H301" s="86">
        <v>38.134167675952099</v>
      </c>
      <c r="I301" s="86">
        <v>21.96</v>
      </c>
      <c r="J301" s="86">
        <v>32.72</v>
      </c>
      <c r="K301" s="87">
        <v>1.2500000000000001E-2</v>
      </c>
      <c r="L301" s="85">
        <v>1.8500000003099999</v>
      </c>
      <c r="M301" s="86">
        <v>1.02552900152246E-3</v>
      </c>
      <c r="N301" s="86">
        <v>60.535934738931502</v>
      </c>
      <c r="O301" s="86">
        <v>36.144873554205098</v>
      </c>
      <c r="P301" s="86">
        <v>0.47499999999999998</v>
      </c>
      <c r="Q301" s="88">
        <v>0.85350000000000004</v>
      </c>
      <c r="R301" s="85">
        <v>3.65497076023392E-2</v>
      </c>
      <c r="S301" s="86">
        <v>0</v>
      </c>
      <c r="T301" s="86">
        <v>2.12</v>
      </c>
      <c r="U301" s="88">
        <v>5.4069663122953404</v>
      </c>
      <c r="V301" s="89">
        <v>4.62</v>
      </c>
      <c r="W301" s="85">
        <v>47.003246317310698</v>
      </c>
      <c r="X301" s="88">
        <v>56.0333333333</v>
      </c>
      <c r="Y301" s="85">
        <v>-87.5</v>
      </c>
      <c r="Z301" s="88"/>
      <c r="AA301" s="85">
        <v>0.06</v>
      </c>
      <c r="AB301" s="91">
        <v>0.1</v>
      </c>
      <c r="AC301" s="86">
        <v>0.02</v>
      </c>
      <c r="AD301" s="86">
        <v>0.04</v>
      </c>
      <c r="AE301" s="86">
        <v>0</v>
      </c>
      <c r="AF301" s="88">
        <v>1.1188999416300001</v>
      </c>
      <c r="AG301" s="85">
        <v>0.243788999783</v>
      </c>
      <c r="AH301" s="86">
        <v>0.33312900000000001</v>
      </c>
      <c r="AI301" s="88">
        <v>2.6851479976100001</v>
      </c>
      <c r="AJ301" s="149">
        <v>1.17</v>
      </c>
      <c r="AK301" s="150">
        <v>0</v>
      </c>
    </row>
    <row r="302" spans="1:37" x14ac:dyDescent="0.2">
      <c r="A302" s="148" t="s">
        <v>938</v>
      </c>
      <c r="B302" s="66" t="s">
        <v>939</v>
      </c>
      <c r="C302" s="67">
        <v>65</v>
      </c>
      <c r="D302" s="84" t="s">
        <v>343</v>
      </c>
      <c r="E302" s="85">
        <v>77.785036235582297</v>
      </c>
      <c r="F302" s="91">
        <v>77.393079514137</v>
      </c>
      <c r="G302" s="86">
        <v>36.246810248035104</v>
      </c>
      <c r="H302" s="86">
        <v>36.114116566295799</v>
      </c>
      <c r="I302" s="86">
        <v>3.69</v>
      </c>
      <c r="J302" s="86">
        <v>8.17</v>
      </c>
      <c r="K302" s="87">
        <v>0</v>
      </c>
      <c r="L302" s="85">
        <v>0.12999999981999999</v>
      </c>
      <c r="M302" s="86">
        <v>4.7462796129546403E-2</v>
      </c>
      <c r="N302" s="86">
        <v>70.618020466222205</v>
      </c>
      <c r="O302" s="86">
        <v>32.423208191126299</v>
      </c>
      <c r="P302" s="86">
        <v>0.39500000000000002</v>
      </c>
      <c r="Q302" s="88">
        <v>0.6351</v>
      </c>
      <c r="R302" s="85">
        <v>8.2644628099173598E-2</v>
      </c>
      <c r="S302" s="86">
        <v>0</v>
      </c>
      <c r="T302" s="86">
        <v>1.1200000000000001</v>
      </c>
      <c r="U302" s="88">
        <v>1.4933142798815999</v>
      </c>
      <c r="V302" s="89">
        <v>4.91</v>
      </c>
      <c r="W302" s="85">
        <v>53.535430183099798</v>
      </c>
      <c r="X302" s="88">
        <v>56.8</v>
      </c>
      <c r="Y302" s="85">
        <v>-83.539999999999992</v>
      </c>
      <c r="Z302" s="88"/>
      <c r="AA302" s="85">
        <v>0</v>
      </c>
      <c r="AB302" s="91">
        <v>0.12</v>
      </c>
      <c r="AC302" s="86">
        <v>0</v>
      </c>
      <c r="AD302" s="86">
        <v>0.06</v>
      </c>
      <c r="AE302" s="86">
        <v>0</v>
      </c>
      <c r="AF302" s="88">
        <v>0.20110000642199999</v>
      </c>
      <c r="AG302" s="85">
        <v>8.5500000030600001E-2</v>
      </c>
      <c r="AH302" s="86">
        <v>4.8458000000000001E-2</v>
      </c>
      <c r="AI302" s="88">
        <v>0.23369400008399999</v>
      </c>
      <c r="AJ302" s="149">
        <v>1.24</v>
      </c>
      <c r="AK302" s="150">
        <v>0</v>
      </c>
    </row>
    <row r="303" spans="1:37" x14ac:dyDescent="0.2">
      <c r="A303" s="148" t="s">
        <v>940</v>
      </c>
      <c r="B303" s="66" t="s">
        <v>941</v>
      </c>
      <c r="C303" s="67">
        <v>65</v>
      </c>
      <c r="D303" s="84" t="s">
        <v>343</v>
      </c>
      <c r="E303" s="85">
        <v>82.632369733757997</v>
      </c>
      <c r="F303" s="91">
        <v>82.556644029088304</v>
      </c>
      <c r="G303" s="86">
        <v>42.395576657250999</v>
      </c>
      <c r="H303" s="86">
        <v>42.3535068213234</v>
      </c>
      <c r="I303" s="86">
        <v>8.73</v>
      </c>
      <c r="J303" s="86">
        <v>8.67</v>
      </c>
      <c r="K303" s="87">
        <v>0</v>
      </c>
      <c r="L303" s="85">
        <v>0.44999999945199998</v>
      </c>
      <c r="M303" s="86">
        <v>7.5476951653559294E-5</v>
      </c>
      <c r="N303" s="86">
        <v>79.958025861485297</v>
      </c>
      <c r="O303" s="86">
        <v>53.6013813517514</v>
      </c>
      <c r="P303" s="86">
        <v>0.20100000000000001</v>
      </c>
      <c r="Q303" s="88">
        <v>0.34720000000000001</v>
      </c>
      <c r="R303" s="85">
        <v>1.2485953302534601E-2</v>
      </c>
      <c r="S303" s="86">
        <v>0</v>
      </c>
      <c r="T303" s="86">
        <v>0.89</v>
      </c>
      <c r="U303" s="88">
        <v>2.4027886291243501</v>
      </c>
      <c r="V303" s="89">
        <v>4.9400000000000004</v>
      </c>
      <c r="W303" s="85">
        <v>54.415886963741997</v>
      </c>
      <c r="X303" s="88">
        <v>48.4666666667</v>
      </c>
      <c r="Y303" s="85">
        <v>-15.620000000000005</v>
      </c>
      <c r="Z303" s="88"/>
      <c r="AA303" s="85">
        <v>0</v>
      </c>
      <c r="AB303" s="91">
        <v>0</v>
      </c>
      <c r="AC303" s="86">
        <v>0</v>
      </c>
      <c r="AD303" s="86">
        <v>0.04</v>
      </c>
      <c r="AE303" s="86">
        <v>0</v>
      </c>
      <c r="AF303" s="88">
        <v>2.6317999330899999</v>
      </c>
      <c r="AG303" s="85">
        <v>1.4819999973699999E-2</v>
      </c>
      <c r="AH303" s="86">
        <v>3.9198999999999998E-2</v>
      </c>
      <c r="AI303" s="88">
        <v>0.17394199969099999</v>
      </c>
      <c r="AJ303" s="149">
        <v>1.32</v>
      </c>
      <c r="AK303" s="150">
        <v>0</v>
      </c>
    </row>
    <row r="304" spans="1:37" x14ac:dyDescent="0.2">
      <c r="A304" s="148" t="s">
        <v>942</v>
      </c>
      <c r="B304" s="66" t="s">
        <v>943</v>
      </c>
      <c r="C304" s="67">
        <v>65</v>
      </c>
      <c r="D304" s="84" t="s">
        <v>343</v>
      </c>
      <c r="E304" s="85">
        <v>78.0158820623884</v>
      </c>
      <c r="F304" s="91">
        <v>77.665374824271396</v>
      </c>
      <c r="G304" s="86">
        <v>48.597021163418098</v>
      </c>
      <c r="H304" s="86">
        <v>48.424142254644899</v>
      </c>
      <c r="I304" s="86">
        <v>5.94</v>
      </c>
      <c r="J304" s="86">
        <v>8.33</v>
      </c>
      <c r="K304" s="87">
        <v>0</v>
      </c>
      <c r="L304" s="85">
        <v>0.98999999971800001</v>
      </c>
      <c r="M304" s="86">
        <v>4.28647102849704E-4</v>
      </c>
      <c r="N304" s="86">
        <v>72.429195341450495</v>
      </c>
      <c r="O304" s="86">
        <v>48.052953156822802</v>
      </c>
      <c r="P304" s="86">
        <v>0.17299999999999999</v>
      </c>
      <c r="Q304" s="88">
        <v>0.64380000000000004</v>
      </c>
      <c r="R304" s="85">
        <v>3.16322226908477E-2</v>
      </c>
      <c r="S304" s="86">
        <v>0</v>
      </c>
      <c r="T304" s="86">
        <v>1.48</v>
      </c>
      <c r="U304" s="88">
        <v>3.7767392378129898</v>
      </c>
      <c r="V304" s="89">
        <v>4.87</v>
      </c>
      <c r="W304" s="85">
        <v>49.7820427932648</v>
      </c>
      <c r="X304" s="88">
        <v>45</v>
      </c>
      <c r="Y304" s="85">
        <v>-52.98</v>
      </c>
      <c r="Z304" s="88"/>
      <c r="AA304" s="85">
        <v>1.0900000000000001</v>
      </c>
      <c r="AB304" s="91">
        <v>1.74</v>
      </c>
      <c r="AC304" s="86">
        <v>0.25</v>
      </c>
      <c r="AD304" s="86">
        <v>0.49</v>
      </c>
      <c r="AE304" s="86">
        <v>0</v>
      </c>
      <c r="AF304" s="88">
        <v>3.9814999092200001</v>
      </c>
      <c r="AG304" s="85">
        <v>4.59900000768E-2</v>
      </c>
      <c r="AH304" s="86">
        <v>4.6304999999999999E-2</v>
      </c>
      <c r="AI304" s="88">
        <v>0.488056000815</v>
      </c>
      <c r="AJ304" s="149">
        <v>1.46</v>
      </c>
      <c r="AK304" s="150">
        <v>0</v>
      </c>
    </row>
    <row r="305" spans="1:37" x14ac:dyDescent="0.2">
      <c r="A305" s="148" t="s">
        <v>944</v>
      </c>
      <c r="B305" s="66" t="s">
        <v>945</v>
      </c>
      <c r="C305" s="67">
        <v>65</v>
      </c>
      <c r="D305" s="84" t="s">
        <v>343</v>
      </c>
      <c r="E305" s="85">
        <v>72.262642242358297</v>
      </c>
      <c r="F305" s="91">
        <v>72.226616648523304</v>
      </c>
      <c r="G305" s="86">
        <v>43.983334247025901</v>
      </c>
      <c r="H305" s="86">
        <v>43.980201586692502</v>
      </c>
      <c r="I305" s="86">
        <v>41.18</v>
      </c>
      <c r="J305" s="86">
        <v>34.72</v>
      </c>
      <c r="K305" s="87">
        <v>0</v>
      </c>
      <c r="L305" s="85">
        <v>0.67000000031399998</v>
      </c>
      <c r="M305" s="86">
        <v>4.6065743983595699E-4</v>
      </c>
      <c r="N305" s="86">
        <v>68.6763329321642</v>
      </c>
      <c r="O305" s="86">
        <v>51.801150195815602</v>
      </c>
      <c r="P305" s="86">
        <v>0.76700000000000002</v>
      </c>
      <c r="Q305" s="88">
        <v>0.52210000000000001</v>
      </c>
      <c r="R305" s="85">
        <v>1.6417665407978999E-2</v>
      </c>
      <c r="S305" s="86">
        <v>0</v>
      </c>
      <c r="T305" s="86">
        <v>1.67</v>
      </c>
      <c r="U305" s="88">
        <v>4.0567951318458402</v>
      </c>
      <c r="V305" s="89">
        <v>4.8099999999999996</v>
      </c>
      <c r="W305" s="85">
        <v>49.594594188518997</v>
      </c>
      <c r="X305" s="88"/>
      <c r="Y305" s="85">
        <v>-86</v>
      </c>
      <c r="Z305" s="88"/>
      <c r="AA305" s="85">
        <v>0.1</v>
      </c>
      <c r="AB305" s="91">
        <v>0.13</v>
      </c>
      <c r="AC305" s="86">
        <v>0.04</v>
      </c>
      <c r="AD305" s="86">
        <v>0.04</v>
      </c>
      <c r="AE305" s="86">
        <v>0</v>
      </c>
      <c r="AF305" s="88">
        <v>0</v>
      </c>
      <c r="AG305" s="85">
        <v>7.2320999972700001E-2</v>
      </c>
      <c r="AH305" s="86">
        <v>0.23388700000000001</v>
      </c>
      <c r="AI305" s="88">
        <v>2.9950089988699999</v>
      </c>
      <c r="AJ305" s="149">
        <v>1.5</v>
      </c>
      <c r="AK305" s="150">
        <v>0</v>
      </c>
    </row>
    <row r="306" spans="1:37" x14ac:dyDescent="0.2">
      <c r="A306" s="148" t="s">
        <v>946</v>
      </c>
      <c r="B306" s="66" t="s">
        <v>947</v>
      </c>
      <c r="C306" s="67">
        <v>45</v>
      </c>
      <c r="D306" s="84" t="s">
        <v>343</v>
      </c>
      <c r="E306" s="85">
        <v>62.3321393404022</v>
      </c>
      <c r="F306" s="91">
        <v>62.282904970530701</v>
      </c>
      <c r="G306" s="86">
        <v>19.769383357355899</v>
      </c>
      <c r="H306" s="86">
        <v>19.757966691878501</v>
      </c>
      <c r="I306" s="86">
        <v>12.13</v>
      </c>
      <c r="J306" s="86">
        <v>28.59</v>
      </c>
      <c r="K306" s="87">
        <v>0</v>
      </c>
      <c r="L306" s="85">
        <v>2.34999999938</v>
      </c>
      <c r="M306" s="86">
        <v>3.2128437237505997E-2</v>
      </c>
      <c r="N306" s="86">
        <v>58.081548629419601</v>
      </c>
      <c r="O306" s="86">
        <v>24.166310389055202</v>
      </c>
      <c r="P306" s="86">
        <v>0.93700000000000006</v>
      </c>
      <c r="Q306" s="88">
        <v>0.79279999999999995</v>
      </c>
      <c r="R306" s="85">
        <v>4.0595399188091998E-2</v>
      </c>
      <c r="S306" s="86">
        <v>0</v>
      </c>
      <c r="T306" s="86">
        <v>1.86</v>
      </c>
      <c r="U306" s="88">
        <v>0.19622393789334</v>
      </c>
      <c r="V306" s="89">
        <v>4.21</v>
      </c>
      <c r="W306" s="85">
        <v>47.551478280162698</v>
      </c>
      <c r="X306" s="88">
        <v>53.766666666699997</v>
      </c>
      <c r="Y306" s="85">
        <v>3.9200000000000017</v>
      </c>
      <c r="Z306" s="88">
        <v>-100</v>
      </c>
      <c r="AA306" s="85">
        <v>0</v>
      </c>
      <c r="AB306" s="91">
        <v>0</v>
      </c>
      <c r="AC306" s="86">
        <v>0</v>
      </c>
      <c r="AD306" s="86">
        <v>0</v>
      </c>
      <c r="AE306" s="86">
        <v>0.03</v>
      </c>
      <c r="AF306" s="88">
        <v>6.3294000609000003</v>
      </c>
      <c r="AG306" s="85">
        <v>2.1499999997799999E-4</v>
      </c>
      <c r="AH306" s="86">
        <v>0.25509999999999999</v>
      </c>
      <c r="AI306" s="88">
        <v>0.48779199995</v>
      </c>
      <c r="AJ306" s="149">
        <v>1.57</v>
      </c>
      <c r="AK306" s="150">
        <v>0</v>
      </c>
    </row>
    <row r="307" spans="1:37" x14ac:dyDescent="0.2">
      <c r="A307" s="148" t="s">
        <v>948</v>
      </c>
      <c r="B307" s="66" t="s">
        <v>949</v>
      </c>
      <c r="C307" s="67">
        <v>45</v>
      </c>
      <c r="D307" s="84" t="s">
        <v>343</v>
      </c>
      <c r="E307" s="85">
        <v>62.415332956394302</v>
      </c>
      <c r="F307" s="91">
        <v>62.242248710522396</v>
      </c>
      <c r="G307" s="86">
        <v>22.580570716453401</v>
      </c>
      <c r="H307" s="86">
        <v>22.565570081811199</v>
      </c>
      <c r="I307" s="86">
        <v>12.93</v>
      </c>
      <c r="J307" s="86">
        <v>18.04</v>
      </c>
      <c r="K307" s="87">
        <v>0</v>
      </c>
      <c r="L307" s="85">
        <v>1.27000000004</v>
      </c>
      <c r="M307" s="86">
        <v>6.1348023775367203E-2</v>
      </c>
      <c r="N307" s="86">
        <v>60.494520275565201</v>
      </c>
      <c r="O307" s="86">
        <v>30.258994491972299</v>
      </c>
      <c r="P307" s="86">
        <v>1.38</v>
      </c>
      <c r="Q307" s="88">
        <v>0.58979999999999999</v>
      </c>
      <c r="R307" s="85">
        <v>0.14925373134328401</v>
      </c>
      <c r="S307" s="86">
        <v>0</v>
      </c>
      <c r="T307" s="86">
        <v>1.4</v>
      </c>
      <c r="U307" s="88">
        <v>0.53771505717549595</v>
      </c>
      <c r="V307" s="89">
        <v>4.16</v>
      </c>
      <c r="W307" s="85">
        <v>40.419035927080301</v>
      </c>
      <c r="X307" s="88">
        <v>41.4</v>
      </c>
      <c r="Y307" s="85">
        <v>-17.879999999999995</v>
      </c>
      <c r="Z307" s="88">
        <v>-100</v>
      </c>
      <c r="AA307" s="85">
        <v>1.49</v>
      </c>
      <c r="AB307" s="91">
        <v>1.19</v>
      </c>
      <c r="AC307" s="86">
        <v>0.71</v>
      </c>
      <c r="AD307" s="86">
        <v>0.71</v>
      </c>
      <c r="AE307" s="86">
        <v>0</v>
      </c>
      <c r="AF307" s="88">
        <v>0.51419997217000002</v>
      </c>
      <c r="AG307" s="85">
        <v>1.51789999786E-2</v>
      </c>
      <c r="AH307" s="86">
        <v>0.100755</v>
      </c>
      <c r="AI307" s="88">
        <v>0</v>
      </c>
      <c r="AJ307" s="149">
        <v>1.63</v>
      </c>
      <c r="AK307" s="150">
        <v>0</v>
      </c>
    </row>
    <row r="308" spans="1:37" x14ac:dyDescent="0.2">
      <c r="A308" s="148" t="s">
        <v>950</v>
      </c>
      <c r="B308" s="66" t="s">
        <v>951</v>
      </c>
      <c r="C308" s="67">
        <v>45</v>
      </c>
      <c r="D308" s="84" t="s">
        <v>343</v>
      </c>
      <c r="E308" s="85">
        <v>74.328148988719093</v>
      </c>
      <c r="F308" s="91">
        <v>74.246044990321096</v>
      </c>
      <c r="G308" s="86">
        <v>25.0991255590415</v>
      </c>
      <c r="H308" s="86">
        <v>25.092450437220499</v>
      </c>
      <c r="I308" s="86">
        <v>15.13</v>
      </c>
      <c r="J308" s="86">
        <v>23.03</v>
      </c>
      <c r="K308" s="87">
        <v>0</v>
      </c>
      <c r="L308" s="85">
        <v>0.77999999980800006</v>
      </c>
      <c r="M308" s="86">
        <v>1.2647385300473301E-3</v>
      </c>
      <c r="N308" s="86">
        <v>70.758030611354002</v>
      </c>
      <c r="O308" s="86">
        <v>16.529136537643598</v>
      </c>
      <c r="P308" s="86">
        <v>0.46200000000000002</v>
      </c>
      <c r="Q308" s="88">
        <v>1.1867000000000001</v>
      </c>
      <c r="R308" s="85">
        <v>7.8622533218020308E-3</v>
      </c>
      <c r="S308" s="86">
        <v>0</v>
      </c>
      <c r="T308" s="86">
        <v>1.61</v>
      </c>
      <c r="U308" s="88">
        <v>0.32908350577397999</v>
      </c>
      <c r="V308" s="89">
        <v>4.4800000000000004</v>
      </c>
      <c r="W308" s="85">
        <v>40.968015826647097</v>
      </c>
      <c r="X308" s="88">
        <v>59.4</v>
      </c>
      <c r="Y308" s="85">
        <v>100</v>
      </c>
      <c r="Z308" s="88">
        <v>100</v>
      </c>
      <c r="AA308" s="85">
        <v>0</v>
      </c>
      <c r="AB308" s="91">
        <v>0</v>
      </c>
      <c r="AC308" s="86">
        <v>0</v>
      </c>
      <c r="AD308" s="86">
        <v>0</v>
      </c>
      <c r="AE308" s="86">
        <v>0</v>
      </c>
      <c r="AF308" s="88">
        <v>0.21559999877899999</v>
      </c>
      <c r="AG308" s="85">
        <v>0</v>
      </c>
      <c r="AH308" s="86">
        <v>0.220669</v>
      </c>
      <c r="AI308" s="88">
        <v>5.5390000031400002E-2</v>
      </c>
      <c r="AJ308" s="149">
        <v>1.48</v>
      </c>
      <c r="AK308" s="150">
        <v>0</v>
      </c>
    </row>
    <row r="309" spans="1:37" x14ac:dyDescent="0.2">
      <c r="A309" s="148" t="s">
        <v>952</v>
      </c>
      <c r="B309" s="66" t="s">
        <v>953</v>
      </c>
      <c r="C309" s="67">
        <v>45</v>
      </c>
      <c r="D309" s="84" t="s">
        <v>343</v>
      </c>
      <c r="E309" s="85">
        <v>80.091302821023106</v>
      </c>
      <c r="F309" s="91">
        <v>80.042920129540704</v>
      </c>
      <c r="G309" s="86">
        <v>29.002302079675399</v>
      </c>
      <c r="H309" s="86">
        <v>28.989816223809001</v>
      </c>
      <c r="I309" s="86">
        <v>21.81</v>
      </c>
      <c r="J309" s="86">
        <v>40.92</v>
      </c>
      <c r="K309" s="87">
        <v>8.6999999999999994E-3</v>
      </c>
      <c r="L309" s="85">
        <v>0.63999999994800005</v>
      </c>
      <c r="M309" s="86">
        <v>1.50488881640642E-2</v>
      </c>
      <c r="N309" s="86">
        <v>69.842803124122796</v>
      </c>
      <c r="O309" s="86">
        <v>4.6841649841361397</v>
      </c>
      <c r="P309" s="86">
        <v>1.282</v>
      </c>
      <c r="Q309" s="88">
        <v>0.91910000000000003</v>
      </c>
      <c r="R309" s="85">
        <v>2.8533384059349399E-2</v>
      </c>
      <c r="S309" s="86">
        <v>0</v>
      </c>
      <c r="T309" s="86">
        <v>1.36</v>
      </c>
      <c r="U309" s="88">
        <v>0.60010144757891404</v>
      </c>
      <c r="V309" s="89">
        <v>4.41</v>
      </c>
      <c r="W309" s="85">
        <v>39.096668329206501</v>
      </c>
      <c r="X309" s="88">
        <v>52.433333333299998</v>
      </c>
      <c r="Y309" s="85">
        <v>-10.579999999999998</v>
      </c>
      <c r="Z309" s="88"/>
      <c r="AA309" s="85">
        <v>0.37</v>
      </c>
      <c r="AB309" s="91">
        <v>0.32</v>
      </c>
      <c r="AC309" s="86">
        <v>0.08</v>
      </c>
      <c r="AD309" s="86">
        <v>7.0000000000000007E-2</v>
      </c>
      <c r="AE309" s="86">
        <v>0</v>
      </c>
      <c r="AF309" s="88">
        <v>1.65999997394E-2</v>
      </c>
      <c r="AG309" s="85">
        <v>0</v>
      </c>
      <c r="AH309" s="86">
        <v>0.32717099999999999</v>
      </c>
      <c r="AI309" s="88">
        <v>0.44915699980099999</v>
      </c>
      <c r="AJ309" s="149">
        <v>1.34</v>
      </c>
      <c r="AK309" s="150">
        <v>0</v>
      </c>
    </row>
    <row r="310" spans="1:37" x14ac:dyDescent="0.2">
      <c r="A310" s="148" t="s">
        <v>954</v>
      </c>
      <c r="B310" s="66" t="s">
        <v>955</v>
      </c>
      <c r="C310" s="67">
        <v>45</v>
      </c>
      <c r="D310" s="84" t="s">
        <v>343</v>
      </c>
      <c r="E310" s="85">
        <v>80.276461918250206</v>
      </c>
      <c r="F310" s="91">
        <v>80.171530123916597</v>
      </c>
      <c r="G310" s="86">
        <v>30.9761083041688</v>
      </c>
      <c r="H310" s="86">
        <v>30.958518581419199</v>
      </c>
      <c r="I310" s="86">
        <v>8.69</v>
      </c>
      <c r="J310" s="86">
        <v>20.85</v>
      </c>
      <c r="K310" s="87">
        <v>0</v>
      </c>
      <c r="L310" s="85">
        <v>0.49000000050199999</v>
      </c>
      <c r="M310" s="86">
        <v>5.2306173440276897E-4</v>
      </c>
      <c r="N310" s="86">
        <v>71.434641870695998</v>
      </c>
      <c r="O310" s="86">
        <v>3.14262691377921</v>
      </c>
      <c r="P310" s="86">
        <v>0.35</v>
      </c>
      <c r="Q310" s="88">
        <v>0.85589999999999999</v>
      </c>
      <c r="R310" s="85">
        <v>8.0108948169510495E-3</v>
      </c>
      <c r="S310" s="86">
        <v>0.1</v>
      </c>
      <c r="T310" s="86">
        <v>1.0900000000000001</v>
      </c>
      <c r="U310" s="88">
        <v>0.57500197126203201</v>
      </c>
      <c r="V310" s="89">
        <v>4.5</v>
      </c>
      <c r="W310" s="85">
        <v>42.591609284265097</v>
      </c>
      <c r="X310" s="88">
        <v>44.5333333333</v>
      </c>
      <c r="Y310" s="85">
        <v>100</v>
      </c>
      <c r="Z310" s="88"/>
      <c r="AA310" s="85">
        <v>0.25</v>
      </c>
      <c r="AB310" s="91">
        <v>0.37</v>
      </c>
      <c r="AC310" s="86">
        <v>0</v>
      </c>
      <c r="AD310" s="86">
        <v>0</v>
      </c>
      <c r="AE310" s="86">
        <v>0</v>
      </c>
      <c r="AF310" s="88">
        <v>0.90420001837800001</v>
      </c>
      <c r="AG310" s="85">
        <v>0</v>
      </c>
      <c r="AH310" s="86">
        <v>0.20690500000000001</v>
      </c>
      <c r="AI310" s="88">
        <v>0.28902500026700001</v>
      </c>
      <c r="AJ310" s="149">
        <v>1.3</v>
      </c>
      <c r="AK310" s="150">
        <v>0</v>
      </c>
    </row>
    <row r="311" spans="1:37" x14ac:dyDescent="0.2">
      <c r="A311" s="148" t="s">
        <v>956</v>
      </c>
      <c r="B311" s="66" t="s">
        <v>957</v>
      </c>
      <c r="C311" s="67">
        <v>45</v>
      </c>
      <c r="D311" s="84" t="s">
        <v>343</v>
      </c>
      <c r="E311" s="85">
        <v>71.871659691649896</v>
      </c>
      <c r="F311" s="91">
        <v>71.275612805043707</v>
      </c>
      <c r="G311" s="86">
        <v>27.217058898128499</v>
      </c>
      <c r="H311" s="86">
        <v>27.184448430168299</v>
      </c>
      <c r="I311" s="86">
        <v>19.010000000000002</v>
      </c>
      <c r="J311" s="86">
        <v>37.18</v>
      </c>
      <c r="K311" s="87">
        <v>0</v>
      </c>
      <c r="L311" s="85">
        <v>0.86999999803899997</v>
      </c>
      <c r="M311" s="86">
        <v>0</v>
      </c>
      <c r="N311" s="86">
        <v>62.407549572153499</v>
      </c>
      <c r="O311" s="86">
        <v>6.78797020835297</v>
      </c>
      <c r="P311" s="86">
        <v>0.35399999999999998</v>
      </c>
      <c r="Q311" s="88">
        <v>0.80520000000000003</v>
      </c>
      <c r="R311" s="85">
        <v>0</v>
      </c>
      <c r="S311" s="86">
        <v>0</v>
      </c>
      <c r="T311" s="86">
        <v>1.37</v>
      </c>
      <c r="U311" s="88">
        <v>1.1087559106473199</v>
      </c>
      <c r="V311" s="89">
        <v>4.21</v>
      </c>
      <c r="W311" s="85">
        <v>37.3432846661184</v>
      </c>
      <c r="X311" s="88">
        <v>43.333333333299997</v>
      </c>
      <c r="Y311" s="85">
        <v>-96.8</v>
      </c>
      <c r="Z311" s="88"/>
      <c r="AA311" s="85">
        <v>0.03</v>
      </c>
      <c r="AB311" s="91">
        <v>0.63</v>
      </c>
      <c r="AC311" s="86">
        <v>0</v>
      </c>
      <c r="AD311" s="86">
        <v>0.01</v>
      </c>
      <c r="AE311" s="86">
        <v>0</v>
      </c>
      <c r="AF311" s="88">
        <v>3.72259997482</v>
      </c>
      <c r="AG311" s="85">
        <v>0</v>
      </c>
      <c r="AH311" s="86">
        <v>0.12592</v>
      </c>
      <c r="AI311" s="88">
        <v>9.28509996861E-2</v>
      </c>
      <c r="AJ311" s="149">
        <v>1.24</v>
      </c>
      <c r="AK311" s="150">
        <v>0</v>
      </c>
    </row>
    <row r="312" spans="1:37" x14ac:dyDescent="0.2">
      <c r="A312" s="148" t="s">
        <v>958</v>
      </c>
      <c r="B312" s="66" t="s">
        <v>959</v>
      </c>
      <c r="C312" s="67">
        <v>45</v>
      </c>
      <c r="D312" s="84" t="s">
        <v>343</v>
      </c>
      <c r="E312" s="85">
        <v>73.308397913755897</v>
      </c>
      <c r="F312" s="91">
        <v>73.1313622202359</v>
      </c>
      <c r="G312" s="86">
        <v>31.126172644514099</v>
      </c>
      <c r="H312" s="86">
        <v>31.074103322890501</v>
      </c>
      <c r="I312" s="86">
        <v>20.059999999999999</v>
      </c>
      <c r="J312" s="86">
        <v>29.12</v>
      </c>
      <c r="K312" s="87">
        <v>0</v>
      </c>
      <c r="L312" s="85">
        <v>0.729999999959</v>
      </c>
      <c r="M312" s="86">
        <v>7.9129085921755696E-4</v>
      </c>
      <c r="N312" s="86">
        <v>66.322024675058202</v>
      </c>
      <c r="O312" s="86">
        <v>3.4802910196546901</v>
      </c>
      <c r="P312" s="86">
        <v>0.499</v>
      </c>
      <c r="Q312" s="88">
        <v>1.1859999999999999</v>
      </c>
      <c r="R312" s="85">
        <v>9.9940035978413003E-3</v>
      </c>
      <c r="S312" s="86">
        <v>0.1</v>
      </c>
      <c r="T312" s="86">
        <v>1.89</v>
      </c>
      <c r="U312" s="88">
        <v>1.4831078442433001</v>
      </c>
      <c r="V312" s="89">
        <v>4.33</v>
      </c>
      <c r="W312" s="85">
        <v>38.973964162964698</v>
      </c>
      <c r="X312" s="88">
        <v>46.566666666700002</v>
      </c>
      <c r="Y312" s="85">
        <v>100</v>
      </c>
      <c r="Z312" s="88"/>
      <c r="AA312" s="85">
        <v>0</v>
      </c>
      <c r="AB312" s="91">
        <v>0</v>
      </c>
      <c r="AC312" s="86">
        <v>0</v>
      </c>
      <c r="AD312" s="86">
        <v>0.05</v>
      </c>
      <c r="AE312" s="86">
        <v>0</v>
      </c>
      <c r="AF312" s="88">
        <v>0</v>
      </c>
      <c r="AG312" s="85">
        <v>0</v>
      </c>
      <c r="AH312" s="86">
        <v>0.20402000000000001</v>
      </c>
      <c r="AI312" s="88">
        <v>0.24422300038600001</v>
      </c>
      <c r="AJ312" s="149">
        <v>1.2</v>
      </c>
      <c r="AK312" s="150">
        <v>0</v>
      </c>
    </row>
    <row r="313" spans="1:37" x14ac:dyDescent="0.2">
      <c r="A313" s="148" t="s">
        <v>960</v>
      </c>
      <c r="B313" s="66" t="s">
        <v>961</v>
      </c>
      <c r="C313" s="67">
        <v>45</v>
      </c>
      <c r="D313" s="84" t="s">
        <v>343</v>
      </c>
      <c r="E313" s="85">
        <v>77.103010140310303</v>
      </c>
      <c r="F313" s="91">
        <v>76.636875393536101</v>
      </c>
      <c r="G313" s="86">
        <v>31.819335194113201</v>
      </c>
      <c r="H313" s="86">
        <v>31.734754292480801</v>
      </c>
      <c r="I313" s="86">
        <v>24.95</v>
      </c>
      <c r="J313" s="86">
        <v>38.9</v>
      </c>
      <c r="K313" s="87">
        <v>1.04E-2</v>
      </c>
      <c r="L313" s="85">
        <v>0.62000000109700004</v>
      </c>
      <c r="M313" s="86">
        <v>2.5013585483868398E-3</v>
      </c>
      <c r="N313" s="86">
        <v>68.903218310677403</v>
      </c>
      <c r="O313" s="86">
        <v>4.7961134942374297</v>
      </c>
      <c r="P313" s="86">
        <v>0.40899999999999997</v>
      </c>
      <c r="Q313" s="88">
        <v>1.0024</v>
      </c>
      <c r="R313" s="85">
        <v>1.17054898747513E-2</v>
      </c>
      <c r="S313" s="86">
        <v>0</v>
      </c>
      <c r="T313" s="86">
        <v>1.82</v>
      </c>
      <c r="U313" s="88">
        <v>1.2593156465270099</v>
      </c>
      <c r="V313" s="89">
        <v>4.22</v>
      </c>
      <c r="W313" s="85">
        <v>39.038666726492103</v>
      </c>
      <c r="X313" s="88">
        <v>44.366666666699999</v>
      </c>
      <c r="Y313" s="85">
        <v>-100</v>
      </c>
      <c r="Z313" s="88"/>
      <c r="AA313" s="85">
        <v>0.19</v>
      </c>
      <c r="AB313" s="91">
        <v>0.67</v>
      </c>
      <c r="AC313" s="86">
        <v>0.04</v>
      </c>
      <c r="AD313" s="86">
        <v>0.1</v>
      </c>
      <c r="AE313" s="86">
        <v>0.03</v>
      </c>
      <c r="AF313" s="88">
        <v>0</v>
      </c>
      <c r="AG313" s="85">
        <v>0</v>
      </c>
      <c r="AH313" s="86">
        <v>0.25783600000000001</v>
      </c>
      <c r="AI313" s="88">
        <v>0.11613900014</v>
      </c>
      <c r="AJ313" s="149">
        <v>1.19</v>
      </c>
      <c r="AK313" s="150">
        <v>0</v>
      </c>
    </row>
    <row r="314" spans="1:37" x14ac:dyDescent="0.2">
      <c r="A314" s="148" t="s">
        <v>962</v>
      </c>
      <c r="B314" s="66" t="s">
        <v>963</v>
      </c>
      <c r="C314" s="67">
        <v>45</v>
      </c>
      <c r="D314" s="84" t="s">
        <v>343</v>
      </c>
      <c r="E314" s="85">
        <v>59.399707174231303</v>
      </c>
      <c r="F314" s="91">
        <v>58.557345046364098</v>
      </c>
      <c r="G314" s="86">
        <v>27.037579306979001</v>
      </c>
      <c r="H314" s="86">
        <v>26.6774036115178</v>
      </c>
      <c r="I314" s="86">
        <v>33.24</v>
      </c>
      <c r="J314" s="86">
        <v>39.78</v>
      </c>
      <c r="K314" s="87">
        <v>0</v>
      </c>
      <c r="L314" s="85">
        <v>1.4499999993399999</v>
      </c>
      <c r="M314" s="86">
        <v>2.1165127275222999E-3</v>
      </c>
      <c r="N314" s="86">
        <v>50.473779458712102</v>
      </c>
      <c r="O314" s="86">
        <v>4.2623756295295401</v>
      </c>
      <c r="P314" s="86">
        <v>0.39700000000000002</v>
      </c>
      <c r="Q314" s="88">
        <v>1.1388</v>
      </c>
      <c r="R314" s="85">
        <v>2.5306845501708201E-2</v>
      </c>
      <c r="S314" s="86">
        <v>0.7</v>
      </c>
      <c r="T314" s="86">
        <v>2.31</v>
      </c>
      <c r="U314" s="88">
        <v>2.25671059053197</v>
      </c>
      <c r="V314" s="89">
        <v>4.16</v>
      </c>
      <c r="W314" s="85">
        <v>40.035869023246697</v>
      </c>
      <c r="X314" s="88">
        <v>48.4666666667</v>
      </c>
      <c r="Y314" s="85"/>
      <c r="Z314" s="88"/>
      <c r="AA314" s="85">
        <v>0</v>
      </c>
      <c r="AB314" s="91">
        <v>0</v>
      </c>
      <c r="AC314" s="86">
        <v>0</v>
      </c>
      <c r="AD314" s="86">
        <v>0</v>
      </c>
      <c r="AE314" s="86">
        <v>0.1</v>
      </c>
      <c r="AF314" s="88">
        <v>0.39710000139399998</v>
      </c>
      <c r="AG314" s="85">
        <v>1.2060000005700001E-2</v>
      </c>
      <c r="AH314" s="86">
        <v>0.248751</v>
      </c>
      <c r="AI314" s="88">
        <v>1.02520000048E-2</v>
      </c>
      <c r="AJ314" s="149">
        <v>1.1499999999999999</v>
      </c>
      <c r="AK314" s="150">
        <v>0</v>
      </c>
    </row>
    <row r="315" spans="1:37" x14ac:dyDescent="0.2">
      <c r="A315" s="148" t="s">
        <v>964</v>
      </c>
      <c r="B315" s="66" t="s">
        <v>965</v>
      </c>
      <c r="C315" s="67">
        <v>45</v>
      </c>
      <c r="D315" s="84" t="s">
        <v>343</v>
      </c>
      <c r="E315" s="85">
        <v>66.991759983097396</v>
      </c>
      <c r="F315" s="91">
        <v>66.869216141981795</v>
      </c>
      <c r="G315" s="86">
        <v>33.233889710542996</v>
      </c>
      <c r="H315" s="86">
        <v>33.211916332136099</v>
      </c>
      <c r="I315" s="86">
        <v>23.14</v>
      </c>
      <c r="J315" s="86">
        <v>33</v>
      </c>
      <c r="K315" s="87">
        <v>0</v>
      </c>
      <c r="L315" s="85">
        <v>1.35000000158</v>
      </c>
      <c r="M315" s="86">
        <v>7.4010701300376901E-4</v>
      </c>
      <c r="N315" s="86">
        <v>56.955008936048998</v>
      </c>
      <c r="O315" s="86">
        <v>9.1690955134024605</v>
      </c>
      <c r="P315" s="86">
        <v>0.33700000000000002</v>
      </c>
      <c r="Q315" s="88">
        <v>0.95779999999999998</v>
      </c>
      <c r="R315" s="85">
        <v>1.05207785376118E-2</v>
      </c>
      <c r="S315" s="86">
        <v>0</v>
      </c>
      <c r="T315" s="86">
        <v>1.97</v>
      </c>
      <c r="U315" s="88">
        <v>2.2877667441369098</v>
      </c>
      <c r="V315" s="89">
        <v>4.12</v>
      </c>
      <c r="W315" s="85">
        <v>52.766666666699997</v>
      </c>
      <c r="X315" s="88">
        <v>52.766666666699997</v>
      </c>
      <c r="Y315" s="85">
        <v>-100</v>
      </c>
      <c r="Z315" s="88"/>
      <c r="AA315" s="85">
        <v>0</v>
      </c>
      <c r="AB315" s="91">
        <v>0.12</v>
      </c>
      <c r="AC315" s="86">
        <v>0</v>
      </c>
      <c r="AD315" s="86">
        <v>0</v>
      </c>
      <c r="AE315" s="86">
        <v>0.04</v>
      </c>
      <c r="AF315" s="88">
        <v>2.6598000557499999</v>
      </c>
      <c r="AG315" s="85">
        <v>2.5928000017500001E-2</v>
      </c>
      <c r="AH315" s="86">
        <v>0.234182</v>
      </c>
      <c r="AI315" s="88">
        <v>1.79410000121E-2</v>
      </c>
      <c r="AJ315" s="149">
        <v>1.23</v>
      </c>
      <c r="AK315" s="150">
        <v>0</v>
      </c>
    </row>
    <row r="316" spans="1:37" x14ac:dyDescent="0.2">
      <c r="A316" s="148" t="s">
        <v>966</v>
      </c>
      <c r="B316" s="66" t="s">
        <v>967</v>
      </c>
      <c r="C316" s="67">
        <v>45</v>
      </c>
      <c r="D316" s="84" t="s">
        <v>343</v>
      </c>
      <c r="E316" s="85">
        <v>65.857107827763002</v>
      </c>
      <c r="F316" s="91">
        <v>65.768719741336497</v>
      </c>
      <c r="G316" s="86">
        <v>36.370271950183302</v>
      </c>
      <c r="H316" s="86">
        <v>36.334916715612799</v>
      </c>
      <c r="I316" s="86">
        <v>37.4</v>
      </c>
      <c r="J316" s="86">
        <v>44.11</v>
      </c>
      <c r="K316" s="87">
        <v>0</v>
      </c>
      <c r="L316" s="85">
        <v>1.85999999612</v>
      </c>
      <c r="M316" s="86">
        <v>1.59699644587147E-3</v>
      </c>
      <c r="N316" s="86">
        <v>58.162787430337701</v>
      </c>
      <c r="O316" s="86">
        <v>4.4691265060241001</v>
      </c>
      <c r="P316" s="86">
        <v>0.89900000000000002</v>
      </c>
      <c r="Q316" s="88">
        <v>1.3306</v>
      </c>
      <c r="R316" s="85">
        <v>4.13337007440066E-2</v>
      </c>
      <c r="S316" s="86">
        <v>0</v>
      </c>
      <c r="T316" s="86">
        <v>3.01</v>
      </c>
      <c r="U316" s="88">
        <v>3.9050426828920601</v>
      </c>
      <c r="V316" s="89">
        <v>4.34</v>
      </c>
      <c r="W316" s="85">
        <v>48.7006971270159</v>
      </c>
      <c r="X316" s="88">
        <v>53.766666666699997</v>
      </c>
      <c r="Y316" s="85">
        <v>-65.319999999999993</v>
      </c>
      <c r="Z316" s="88">
        <v>100</v>
      </c>
      <c r="AA316" s="85">
        <v>0.12</v>
      </c>
      <c r="AB316" s="91">
        <v>0.17</v>
      </c>
      <c r="AC316" s="86">
        <v>0.06</v>
      </c>
      <c r="AD316" s="86">
        <v>7.0000000000000007E-2</v>
      </c>
      <c r="AE316" s="86">
        <v>0.25</v>
      </c>
      <c r="AF316" s="88">
        <v>0.56480002285399999</v>
      </c>
      <c r="AG316" s="85">
        <v>3.13599999431E-2</v>
      </c>
      <c r="AH316" s="86">
        <v>0.46598299999999998</v>
      </c>
      <c r="AI316" s="88">
        <v>3.5881999934900002E-2</v>
      </c>
      <c r="AJ316" s="149">
        <v>1.1399999999999999</v>
      </c>
      <c r="AK316" s="150">
        <v>0</v>
      </c>
    </row>
    <row r="317" spans="1:37" x14ac:dyDescent="0.2">
      <c r="A317" s="148" t="s">
        <v>968</v>
      </c>
      <c r="B317" s="66" t="s">
        <v>969</v>
      </c>
      <c r="C317" s="67">
        <v>45</v>
      </c>
      <c r="D317" s="84" t="s">
        <v>343</v>
      </c>
      <c r="E317" s="85">
        <v>72.782845193652307</v>
      </c>
      <c r="F317" s="91">
        <v>72.730888144812596</v>
      </c>
      <c r="G317" s="86">
        <v>18.597416259349099</v>
      </c>
      <c r="H317" s="86">
        <v>18.583945913353599</v>
      </c>
      <c r="I317" s="86">
        <v>9.59</v>
      </c>
      <c r="J317" s="86">
        <v>26.26</v>
      </c>
      <c r="K317" s="87">
        <v>0</v>
      </c>
      <c r="L317" s="85">
        <v>1.46000000101</v>
      </c>
      <c r="M317" s="86">
        <v>4.0521800005957403E-3</v>
      </c>
      <c r="N317" s="86">
        <v>70.963075360212898</v>
      </c>
      <c r="O317" s="86">
        <v>18.811087014645999</v>
      </c>
      <c r="P317" s="86">
        <v>0.68400000000000005</v>
      </c>
      <c r="Q317" s="88">
        <v>0.87660000000000005</v>
      </c>
      <c r="R317" s="85">
        <v>2.55721774709117E-2</v>
      </c>
      <c r="S317" s="86">
        <v>0</v>
      </c>
      <c r="T317" s="86">
        <v>1.28</v>
      </c>
      <c r="U317" s="88">
        <v>0.74022758470281902</v>
      </c>
      <c r="V317" s="89">
        <v>4.4400000000000004</v>
      </c>
      <c r="W317" s="85">
        <v>49.3180176218779</v>
      </c>
      <c r="X317" s="88">
        <v>60.666666666700003</v>
      </c>
      <c r="Y317" s="85">
        <v>-66.16</v>
      </c>
      <c r="Z317" s="88"/>
      <c r="AA317" s="85">
        <v>0</v>
      </c>
      <c r="AB317" s="91">
        <v>0</v>
      </c>
      <c r="AC317" s="86">
        <v>0</v>
      </c>
      <c r="AD317" s="86">
        <v>0</v>
      </c>
      <c r="AE317" s="86">
        <v>0</v>
      </c>
      <c r="AF317" s="88">
        <v>10.5592002942</v>
      </c>
      <c r="AG317" s="85">
        <v>5.91829999493E-2</v>
      </c>
      <c r="AH317" s="86">
        <v>0.26426699999999997</v>
      </c>
      <c r="AI317" s="88">
        <v>0.33027499971699997</v>
      </c>
      <c r="AJ317" s="149">
        <v>1.44</v>
      </c>
      <c r="AK317" s="150">
        <v>0</v>
      </c>
    </row>
    <row r="318" spans="1:37" x14ac:dyDescent="0.2">
      <c r="A318" s="148" t="s">
        <v>970</v>
      </c>
      <c r="B318" s="66" t="s">
        <v>971</v>
      </c>
      <c r="C318" s="67">
        <v>45</v>
      </c>
      <c r="D318" s="84" t="s">
        <v>343</v>
      </c>
      <c r="E318" s="85">
        <v>84.060527922915099</v>
      </c>
      <c r="F318" s="91">
        <v>83.738209947750605</v>
      </c>
      <c r="G318" s="86">
        <v>20.794598629300399</v>
      </c>
      <c r="H318" s="86">
        <v>20.7555811902015</v>
      </c>
      <c r="I318" s="86">
        <v>39.49</v>
      </c>
      <c r="J318" s="86">
        <v>33.32</v>
      </c>
      <c r="K318" s="87">
        <v>0</v>
      </c>
      <c r="L318" s="85">
        <v>0.30000000034500002</v>
      </c>
      <c r="M318" s="86">
        <v>0.229662206117657</v>
      </c>
      <c r="N318" s="86">
        <v>84.2665553410218</v>
      </c>
      <c r="O318" s="86">
        <v>32.707942464040002</v>
      </c>
      <c r="P318" s="86">
        <v>0.32700000000000001</v>
      </c>
      <c r="Q318" s="88">
        <v>0.622</v>
      </c>
      <c r="R318" s="85">
        <v>8.0256821829855496E-2</v>
      </c>
      <c r="S318" s="86">
        <v>0</v>
      </c>
      <c r="T318" s="86">
        <v>1.87</v>
      </c>
      <c r="U318" s="88">
        <v>0.16624821876908499</v>
      </c>
      <c r="V318" s="89">
        <v>4.68</v>
      </c>
      <c r="W318" s="85">
        <v>41.755530449597799</v>
      </c>
      <c r="X318" s="88">
        <v>49.366666666699999</v>
      </c>
      <c r="Y318" s="85">
        <v>100</v>
      </c>
      <c r="Z318" s="88"/>
      <c r="AA318" s="85">
        <v>0.06</v>
      </c>
      <c r="AB318" s="91">
        <v>0.16</v>
      </c>
      <c r="AC318" s="86">
        <v>0</v>
      </c>
      <c r="AD318" s="86">
        <v>0</v>
      </c>
      <c r="AE318" s="86">
        <v>0.55000000000000004</v>
      </c>
      <c r="AF318" s="88">
        <v>8.3877000905300001</v>
      </c>
      <c r="AG318" s="85">
        <v>0</v>
      </c>
      <c r="AH318" s="86">
        <v>0.125638</v>
      </c>
      <c r="AI318" s="88">
        <v>5.1309000130399997E-2</v>
      </c>
      <c r="AJ318" s="149">
        <v>1.44</v>
      </c>
      <c r="AK318" s="150">
        <v>0</v>
      </c>
    </row>
    <row r="319" spans="1:37" x14ac:dyDescent="0.2">
      <c r="A319" s="148" t="s">
        <v>972</v>
      </c>
      <c r="B319" s="66" t="s">
        <v>973</v>
      </c>
      <c r="C319" s="67">
        <v>45</v>
      </c>
      <c r="D319" s="84" t="s">
        <v>343</v>
      </c>
      <c r="E319" s="85">
        <v>71.110018266123404</v>
      </c>
      <c r="F319" s="91">
        <v>71.063650414500501</v>
      </c>
      <c r="G319" s="86">
        <v>22.033160039342398</v>
      </c>
      <c r="H319" s="86">
        <v>22.0317549529296</v>
      </c>
      <c r="I319" s="86">
        <v>8.65</v>
      </c>
      <c r="J319" s="86">
        <v>22.11</v>
      </c>
      <c r="K319" s="87">
        <v>0</v>
      </c>
      <c r="L319" s="85">
        <v>0.40999999944499999</v>
      </c>
      <c r="M319" s="86">
        <v>0</v>
      </c>
      <c r="N319" s="86">
        <v>65.598573975044602</v>
      </c>
      <c r="O319" s="86">
        <v>12.559064909226599</v>
      </c>
      <c r="P319" s="86">
        <v>0.39</v>
      </c>
      <c r="Q319" s="88">
        <v>0.84309999999999996</v>
      </c>
      <c r="R319" s="85">
        <v>0</v>
      </c>
      <c r="S319" s="86">
        <v>0</v>
      </c>
      <c r="T319" s="86">
        <v>1.24</v>
      </c>
      <c r="U319" s="88">
        <v>1.09737248840804</v>
      </c>
      <c r="V319" s="89">
        <v>4.26</v>
      </c>
      <c r="W319" s="85">
        <v>41.714745437379797</v>
      </c>
      <c r="X319" s="88"/>
      <c r="Y319" s="85">
        <v>-100</v>
      </c>
      <c r="Z319" s="88">
        <v>-100</v>
      </c>
      <c r="AA319" s="85">
        <v>0</v>
      </c>
      <c r="AB319" s="91">
        <v>0</v>
      </c>
      <c r="AC319" s="86">
        <v>0</v>
      </c>
      <c r="AD319" s="86">
        <v>0</v>
      </c>
      <c r="AE319" s="86">
        <v>0.01</v>
      </c>
      <c r="AF319" s="88">
        <v>2.7169001065699998</v>
      </c>
      <c r="AG319" s="85">
        <v>0</v>
      </c>
      <c r="AH319" s="86">
        <v>9.7620999999999999E-2</v>
      </c>
      <c r="AI319" s="88">
        <v>8.1303999909900004E-2</v>
      </c>
      <c r="AJ319" s="149">
        <v>1.43</v>
      </c>
      <c r="AK319" s="150">
        <v>0</v>
      </c>
    </row>
    <row r="320" spans="1:37" x14ac:dyDescent="0.2">
      <c r="A320" s="148" t="s">
        <v>974</v>
      </c>
      <c r="B320" s="66" t="s">
        <v>975</v>
      </c>
      <c r="C320" s="67">
        <v>45</v>
      </c>
      <c r="D320" s="84" t="s">
        <v>343</v>
      </c>
      <c r="E320" s="85">
        <v>59.236175018823701</v>
      </c>
      <c r="F320" s="91">
        <v>58.803229314816399</v>
      </c>
      <c r="G320" s="86">
        <v>20.572241278340201</v>
      </c>
      <c r="H320" s="86">
        <v>20.511587049276301</v>
      </c>
      <c r="I320" s="86">
        <v>17.09</v>
      </c>
      <c r="J320" s="86">
        <v>24.17</v>
      </c>
      <c r="K320" s="87">
        <v>1.1599999999999999E-2</v>
      </c>
      <c r="L320" s="85">
        <v>1.44000000014</v>
      </c>
      <c r="M320" s="86">
        <v>0</v>
      </c>
      <c r="N320" s="86">
        <v>51.797188408795698</v>
      </c>
      <c r="O320" s="86">
        <v>4.5239383283743599</v>
      </c>
      <c r="P320" s="86">
        <v>0.43</v>
      </c>
      <c r="Q320" s="88">
        <v>0.4299</v>
      </c>
      <c r="R320" s="85">
        <v>0</v>
      </c>
      <c r="S320" s="86">
        <v>0</v>
      </c>
      <c r="T320" s="86">
        <v>1.38</v>
      </c>
      <c r="U320" s="88">
        <v>1.55504894168828</v>
      </c>
      <c r="V320" s="89">
        <v>4.2</v>
      </c>
      <c r="W320" s="85">
        <v>38.630322116953202</v>
      </c>
      <c r="X320" s="88"/>
      <c r="Y320" s="85">
        <v>57.52000000000001</v>
      </c>
      <c r="Z320" s="88">
        <v>-100</v>
      </c>
      <c r="AA320" s="85">
        <v>0</v>
      </c>
      <c r="AB320" s="91">
        <v>0</v>
      </c>
      <c r="AC320" s="86">
        <v>0</v>
      </c>
      <c r="AD320" s="86">
        <v>0</v>
      </c>
      <c r="AE320" s="86">
        <v>0.03</v>
      </c>
      <c r="AF320" s="88">
        <v>0</v>
      </c>
      <c r="AG320" s="85">
        <v>2.14899999718E-3</v>
      </c>
      <c r="AH320" s="86">
        <v>0.14790500000000001</v>
      </c>
      <c r="AI320" s="88">
        <v>0.108541999858</v>
      </c>
      <c r="AJ320" s="149">
        <v>1.33</v>
      </c>
      <c r="AK320" s="150">
        <v>0</v>
      </c>
    </row>
    <row r="321" spans="1:37" x14ac:dyDescent="0.2">
      <c r="A321" s="148" t="s">
        <v>976</v>
      </c>
      <c r="B321" s="66" t="s">
        <v>977</v>
      </c>
      <c r="C321" s="67">
        <v>45</v>
      </c>
      <c r="D321" s="84" t="s">
        <v>343</v>
      </c>
      <c r="E321" s="85">
        <v>51.349151656290097</v>
      </c>
      <c r="F321" s="91">
        <v>51.156670310346499</v>
      </c>
      <c r="G321" s="86">
        <v>14.797894586759201</v>
      </c>
      <c r="H321" s="86">
        <v>14.7557150325555</v>
      </c>
      <c r="I321" s="86">
        <v>17.350000000000001</v>
      </c>
      <c r="J321" s="86">
        <v>34.65</v>
      </c>
      <c r="K321" s="87">
        <v>0</v>
      </c>
      <c r="L321" s="85">
        <v>3.0399999985199999</v>
      </c>
      <c r="M321" s="86">
        <v>5.7243762610708099E-2</v>
      </c>
      <c r="N321" s="86">
        <v>49.613228085965503</v>
      </c>
      <c r="O321" s="86">
        <v>15.080445328586899</v>
      </c>
      <c r="P321" s="86">
        <v>1.1719999999999999</v>
      </c>
      <c r="Q321" s="88">
        <v>0.80530000000000002</v>
      </c>
      <c r="R321" s="85">
        <v>3.2390412437918403E-2</v>
      </c>
      <c r="S321" s="86">
        <v>0</v>
      </c>
      <c r="T321" s="86">
        <v>1.51</v>
      </c>
      <c r="U321" s="88">
        <v>1.24518796635141</v>
      </c>
      <c r="V321" s="89">
        <v>3.98</v>
      </c>
      <c r="W321" s="85">
        <v>46.652135263633298</v>
      </c>
      <c r="X321" s="88"/>
      <c r="Y321" s="85">
        <v>22.78</v>
      </c>
      <c r="Z321" s="88">
        <v>-58.56</v>
      </c>
      <c r="AA321" s="85">
        <v>0</v>
      </c>
      <c r="AB321" s="91">
        <v>0</v>
      </c>
      <c r="AC321" s="86">
        <v>0</v>
      </c>
      <c r="AD321" s="86">
        <v>0</v>
      </c>
      <c r="AE321" s="86">
        <v>0.04</v>
      </c>
      <c r="AF321" s="88">
        <v>5.6912999125399999</v>
      </c>
      <c r="AG321" s="85">
        <v>9.6613999955199995E-2</v>
      </c>
      <c r="AH321" s="86">
        <v>0.37706299999999998</v>
      </c>
      <c r="AI321" s="88">
        <v>0.39783399981599998</v>
      </c>
      <c r="AJ321" s="149">
        <v>1.35</v>
      </c>
      <c r="AK321" s="150">
        <v>0</v>
      </c>
    </row>
    <row r="322" spans="1:37" x14ac:dyDescent="0.2">
      <c r="A322" s="148" t="s">
        <v>978</v>
      </c>
      <c r="B322" s="66" t="s">
        <v>979</v>
      </c>
      <c r="C322" s="67">
        <v>45</v>
      </c>
      <c r="D322" s="84" t="s">
        <v>343</v>
      </c>
      <c r="E322" s="85">
        <v>59.4979989285602</v>
      </c>
      <c r="F322" s="91">
        <v>59.415277471402</v>
      </c>
      <c r="G322" s="86">
        <v>20.005987457851401</v>
      </c>
      <c r="H322" s="86">
        <v>19.990230989821299</v>
      </c>
      <c r="I322" s="86">
        <v>12.46</v>
      </c>
      <c r="J322" s="86">
        <v>25.92</v>
      </c>
      <c r="K322" s="87">
        <v>0</v>
      </c>
      <c r="L322" s="85">
        <v>2.09999999833</v>
      </c>
      <c r="M322" s="86">
        <v>1.6997590699361501E-3</v>
      </c>
      <c r="N322" s="86">
        <v>51.226369205147897</v>
      </c>
      <c r="O322" s="86">
        <v>7.73958446644186</v>
      </c>
      <c r="P322" s="86">
        <v>0.40500000000000003</v>
      </c>
      <c r="Q322" s="88">
        <v>0.80530000000000002</v>
      </c>
      <c r="R322" s="85">
        <v>1.1558021266759101E-2</v>
      </c>
      <c r="S322" s="86">
        <v>0</v>
      </c>
      <c r="T322" s="86">
        <v>1.24</v>
      </c>
      <c r="U322" s="88">
        <v>1.53704345633883</v>
      </c>
      <c r="V322" s="89">
        <v>4.0599999999999996</v>
      </c>
      <c r="W322" s="85">
        <v>42.575131707563699</v>
      </c>
      <c r="X322" s="88"/>
      <c r="Y322" s="85">
        <v>39.78</v>
      </c>
      <c r="Z322" s="88">
        <v>-100</v>
      </c>
      <c r="AA322" s="85">
        <v>0</v>
      </c>
      <c r="AB322" s="91">
        <v>0</v>
      </c>
      <c r="AC322" s="86">
        <v>0</v>
      </c>
      <c r="AD322" s="86">
        <v>0</v>
      </c>
      <c r="AE322" s="86">
        <v>0.04</v>
      </c>
      <c r="AF322" s="88">
        <v>2.0248999579500002</v>
      </c>
      <c r="AG322" s="85">
        <v>1.07200000019E-2</v>
      </c>
      <c r="AH322" s="86">
        <v>0.207284</v>
      </c>
      <c r="AI322" s="88">
        <v>3.61000000063E-4</v>
      </c>
      <c r="AJ322" s="149">
        <v>1.27</v>
      </c>
      <c r="AK322" s="150">
        <v>0</v>
      </c>
    </row>
    <row r="323" spans="1:37" x14ac:dyDescent="0.2">
      <c r="A323" s="148" t="s">
        <v>980</v>
      </c>
      <c r="B323" s="66" t="s">
        <v>981</v>
      </c>
      <c r="C323" s="67">
        <v>45</v>
      </c>
      <c r="D323" s="84" t="s">
        <v>343</v>
      </c>
      <c r="E323" s="85">
        <v>71.738753124132202</v>
      </c>
      <c r="F323" s="91">
        <v>71.735281866148298</v>
      </c>
      <c r="G323" s="86">
        <v>28.844418217161898</v>
      </c>
      <c r="H323" s="86">
        <v>28.844418217161898</v>
      </c>
      <c r="I323" s="86">
        <v>23.4</v>
      </c>
      <c r="J323" s="86">
        <v>37.49</v>
      </c>
      <c r="K323" s="87">
        <v>0</v>
      </c>
      <c r="L323" s="85">
        <v>1.0799999998200001</v>
      </c>
      <c r="M323" s="86">
        <v>0</v>
      </c>
      <c r="N323" s="86">
        <v>65.725490196078397</v>
      </c>
      <c r="O323" s="86">
        <v>6.8859198355601201</v>
      </c>
      <c r="P323" s="86">
        <v>0.40899999999999997</v>
      </c>
      <c r="Q323" s="88">
        <v>0.61709999999999998</v>
      </c>
      <c r="R323" s="85">
        <v>0</v>
      </c>
      <c r="S323" s="86">
        <v>0</v>
      </c>
      <c r="T323" s="86">
        <v>1.63</v>
      </c>
      <c r="U323" s="88">
        <v>1.20973340738684</v>
      </c>
      <c r="V323" s="89">
        <v>4.16</v>
      </c>
      <c r="W323" s="85">
        <v>43.326228341817199</v>
      </c>
      <c r="X323" s="88"/>
      <c r="Y323" s="85">
        <v>-100</v>
      </c>
      <c r="Z323" s="88">
        <v>-100</v>
      </c>
      <c r="AA323" s="85">
        <v>0</v>
      </c>
      <c r="AB323" s="91">
        <v>0</v>
      </c>
      <c r="AC323" s="86">
        <v>0</v>
      </c>
      <c r="AD323" s="86">
        <v>0</v>
      </c>
      <c r="AE323" s="86">
        <v>0.06</v>
      </c>
      <c r="AF323" s="88">
        <v>3.81660008366</v>
      </c>
      <c r="AG323" s="85">
        <v>0</v>
      </c>
      <c r="AH323" s="86">
        <v>0.12551100000000001</v>
      </c>
      <c r="AI323" s="88">
        <v>7.2200000081300004E-4</v>
      </c>
      <c r="AJ323" s="149">
        <v>1.33</v>
      </c>
      <c r="AK323" s="150">
        <v>0</v>
      </c>
    </row>
    <row r="324" spans="1:37" x14ac:dyDescent="0.2">
      <c r="A324" s="148" t="s">
        <v>982</v>
      </c>
      <c r="B324" s="66" t="s">
        <v>983</v>
      </c>
      <c r="C324" s="67">
        <v>45</v>
      </c>
      <c r="D324" s="84" t="s">
        <v>343</v>
      </c>
      <c r="E324" s="85">
        <v>82.324374243678704</v>
      </c>
      <c r="F324" s="91">
        <v>82.220877651104999</v>
      </c>
      <c r="G324" s="86">
        <v>26.867715432138102</v>
      </c>
      <c r="H324" s="86">
        <v>26.861346411056601</v>
      </c>
      <c r="I324" s="86">
        <v>22.49</v>
      </c>
      <c r="J324" s="86">
        <v>30.63</v>
      </c>
      <c r="K324" s="87">
        <v>0</v>
      </c>
      <c r="L324" s="85">
        <v>0.28999999989300002</v>
      </c>
      <c r="M324" s="86">
        <v>0</v>
      </c>
      <c r="N324" s="86">
        <v>73.241667132450203</v>
      </c>
      <c r="O324" s="86">
        <v>3.2632743362831902</v>
      </c>
      <c r="P324" s="86">
        <v>0.872</v>
      </c>
      <c r="Q324" s="88">
        <v>1.2738</v>
      </c>
      <c r="R324" s="85">
        <v>0</v>
      </c>
      <c r="S324" s="86">
        <v>0</v>
      </c>
      <c r="T324" s="86">
        <v>1.91</v>
      </c>
      <c r="U324" s="88">
        <v>0.31845105407298901</v>
      </c>
      <c r="V324" s="89">
        <v>4.2</v>
      </c>
      <c r="W324" s="85">
        <v>33.608683817958003</v>
      </c>
      <c r="X324" s="88"/>
      <c r="Y324" s="85">
        <v>-84.539999999999992</v>
      </c>
      <c r="Z324" s="88">
        <v>-100</v>
      </c>
      <c r="AA324" s="85">
        <v>0</v>
      </c>
      <c r="AB324" s="91">
        <v>0</v>
      </c>
      <c r="AC324" s="86">
        <v>0</v>
      </c>
      <c r="AD324" s="86">
        <v>0</v>
      </c>
      <c r="AE324" s="86">
        <v>0</v>
      </c>
      <c r="AF324" s="88">
        <v>0</v>
      </c>
      <c r="AG324" s="85">
        <v>0</v>
      </c>
      <c r="AH324" s="86">
        <v>0.11887499999999999</v>
      </c>
      <c r="AI324" s="88">
        <v>0</v>
      </c>
      <c r="AJ324" s="149">
        <v>1.54</v>
      </c>
      <c r="AK324" s="150">
        <v>0</v>
      </c>
    </row>
    <row r="325" spans="1:37" x14ac:dyDescent="0.2">
      <c r="A325" s="148" t="s">
        <v>984</v>
      </c>
      <c r="B325" s="66" t="s">
        <v>985</v>
      </c>
      <c r="C325" s="67">
        <v>45</v>
      </c>
      <c r="D325" s="84" t="s">
        <v>343</v>
      </c>
      <c r="E325" s="85">
        <v>68.176435252724602</v>
      </c>
      <c r="F325" s="91">
        <v>67.862353042135098</v>
      </c>
      <c r="G325" s="86">
        <v>25.629451643353601</v>
      </c>
      <c r="H325" s="86">
        <v>25.5007294258989</v>
      </c>
      <c r="I325" s="86">
        <v>23.33</v>
      </c>
      <c r="J325" s="86">
        <v>32.479999999999997</v>
      </c>
      <c r="K325" s="87">
        <v>0</v>
      </c>
      <c r="L325" s="85">
        <v>0.70000000045499999</v>
      </c>
      <c r="M325" s="86">
        <v>0</v>
      </c>
      <c r="N325" s="86">
        <v>68.473591366607906</v>
      </c>
      <c r="O325" s="86">
        <v>4.9855582067060196</v>
      </c>
      <c r="P325" s="86">
        <v>1.5669999999999999</v>
      </c>
      <c r="Q325" s="88">
        <v>0.36230000000000001</v>
      </c>
      <c r="R325" s="85">
        <v>0</v>
      </c>
      <c r="S325" s="86">
        <v>0</v>
      </c>
      <c r="T325" s="86">
        <v>1.78</v>
      </c>
      <c r="U325" s="88">
        <v>0.96112589032867102</v>
      </c>
      <c r="V325" s="89">
        <v>4.3099999999999996</v>
      </c>
      <c r="W325" s="85">
        <v>37.940367067454503</v>
      </c>
      <c r="X325" s="88"/>
      <c r="Y325" s="85"/>
      <c r="Z325" s="88">
        <v>-100</v>
      </c>
      <c r="AA325" s="85">
        <v>0.11</v>
      </c>
      <c r="AB325" s="91">
        <v>0.36</v>
      </c>
      <c r="AC325" s="86">
        <v>0.05</v>
      </c>
      <c r="AD325" s="86">
        <v>0.11</v>
      </c>
      <c r="AE325" s="86">
        <v>0</v>
      </c>
      <c r="AF325" s="88">
        <v>1.70000002364E-3</v>
      </c>
      <c r="AG325" s="85">
        <v>1.2899999994899999E-4</v>
      </c>
      <c r="AH325" s="86">
        <v>0.10303</v>
      </c>
      <c r="AI325" s="88">
        <v>3.1746999987500003E-2</v>
      </c>
      <c r="AJ325" s="149">
        <v>1.34</v>
      </c>
      <c r="AK325" s="150">
        <v>0</v>
      </c>
    </row>
    <row r="326" spans="1:37" x14ac:dyDescent="0.2">
      <c r="A326" s="148" t="s">
        <v>986</v>
      </c>
      <c r="B326" s="66" t="s">
        <v>987</v>
      </c>
      <c r="C326" s="67">
        <v>45</v>
      </c>
      <c r="D326" s="84" t="s">
        <v>343</v>
      </c>
      <c r="E326" s="85">
        <v>56.826347305389199</v>
      </c>
      <c r="F326" s="91">
        <v>56.6238575480618</v>
      </c>
      <c r="G326" s="86">
        <v>21.8665300976993</v>
      </c>
      <c r="H326" s="86">
        <v>21.797195083517199</v>
      </c>
      <c r="I326" s="86">
        <v>29.58</v>
      </c>
      <c r="J326" s="86">
        <v>32.72</v>
      </c>
      <c r="K326" s="87">
        <v>0</v>
      </c>
      <c r="L326" s="85">
        <v>0.34999999999600001</v>
      </c>
      <c r="M326" s="86">
        <v>1.0454841504644501</v>
      </c>
      <c r="N326" s="86">
        <v>64.704859979578103</v>
      </c>
      <c r="O326" s="86">
        <v>9.9439498846027004</v>
      </c>
      <c r="P326" s="86">
        <v>0.78400000000000003</v>
      </c>
      <c r="Q326" s="88">
        <v>0.46400000000000002</v>
      </c>
      <c r="R326" s="85">
        <v>3.8182512409316499E-2</v>
      </c>
      <c r="S326" s="86">
        <v>0</v>
      </c>
      <c r="T326" s="86">
        <v>1.78</v>
      </c>
      <c r="U326" s="88">
        <v>1.0904506775921801</v>
      </c>
      <c r="V326" s="89">
        <v>4.2699999999999996</v>
      </c>
      <c r="W326" s="85">
        <v>35.767745707124902</v>
      </c>
      <c r="X326" s="88"/>
      <c r="Y326" s="85">
        <v>100</v>
      </c>
      <c r="Z326" s="88">
        <v>-99.86</v>
      </c>
      <c r="AA326" s="85">
        <v>0.41</v>
      </c>
      <c r="AB326" s="91">
        <v>0.52</v>
      </c>
      <c r="AC326" s="86">
        <v>7.0000000000000007E-2</v>
      </c>
      <c r="AD326" s="86">
        <v>0.09</v>
      </c>
      <c r="AE326" s="86">
        <v>0</v>
      </c>
      <c r="AF326" s="88">
        <v>1.1986000537699999</v>
      </c>
      <c r="AG326" s="85">
        <v>1.97800000203E-3</v>
      </c>
      <c r="AH326" s="86">
        <v>0.205897</v>
      </c>
      <c r="AI326" s="88">
        <v>0.121794000125</v>
      </c>
      <c r="AJ326" s="149">
        <v>1.4</v>
      </c>
      <c r="AK326" s="150">
        <v>0</v>
      </c>
    </row>
    <row r="327" spans="1:37" x14ac:dyDescent="0.2">
      <c r="A327" s="148" t="s">
        <v>988</v>
      </c>
      <c r="B327" s="66" t="s">
        <v>989</v>
      </c>
      <c r="C327" s="67">
        <v>45</v>
      </c>
      <c r="D327" s="84" t="s">
        <v>343</v>
      </c>
      <c r="E327" s="85">
        <v>79.368909295352296</v>
      </c>
      <c r="F327" s="91">
        <v>79.129966266866603</v>
      </c>
      <c r="G327" s="86">
        <v>30.5770942653673</v>
      </c>
      <c r="H327" s="86">
        <v>30.543126874062999</v>
      </c>
      <c r="I327" s="86">
        <v>12.8</v>
      </c>
      <c r="J327" s="86">
        <v>22.82</v>
      </c>
      <c r="K327" s="87">
        <v>0</v>
      </c>
      <c r="L327" s="85">
        <v>0.38999999981400002</v>
      </c>
      <c r="M327" s="86">
        <v>1.50956530160719E-2</v>
      </c>
      <c r="N327" s="86">
        <v>69.334541672495504</v>
      </c>
      <c r="O327" s="86">
        <v>6.5078832606507904</v>
      </c>
      <c r="P327" s="86">
        <v>0.24199999999999999</v>
      </c>
      <c r="Q327" s="88">
        <v>0.70930000000000004</v>
      </c>
      <c r="R327" s="85">
        <v>4.8567265662943199E-2</v>
      </c>
      <c r="S327" s="86">
        <v>0</v>
      </c>
      <c r="T327" s="86">
        <v>1.08</v>
      </c>
      <c r="U327" s="88">
        <v>0.88783733133433296</v>
      </c>
      <c r="V327" s="89">
        <v>4.32</v>
      </c>
      <c r="W327" s="85">
        <v>38.289551577654301</v>
      </c>
      <c r="X327" s="88">
        <v>44.733333333300003</v>
      </c>
      <c r="Y327" s="85">
        <v>-74.66</v>
      </c>
      <c r="Z327" s="88"/>
      <c r="AA327" s="85">
        <v>0.16</v>
      </c>
      <c r="AB327" s="91">
        <v>0.28999999999999998</v>
      </c>
      <c r="AC327" s="86">
        <v>0.05</v>
      </c>
      <c r="AD327" s="86">
        <v>0.06</v>
      </c>
      <c r="AE327" s="86">
        <v>0</v>
      </c>
      <c r="AF327" s="88">
        <v>0</v>
      </c>
      <c r="AG327" s="85">
        <v>0</v>
      </c>
      <c r="AH327" s="86">
        <v>0.24257699999999999</v>
      </c>
      <c r="AI327" s="88">
        <v>0.51634900026099995</v>
      </c>
      <c r="AJ327" s="149">
        <v>1.4</v>
      </c>
      <c r="AK327" s="150">
        <v>0</v>
      </c>
    </row>
    <row r="328" spans="1:37" x14ac:dyDescent="0.2">
      <c r="A328" s="148" t="s">
        <v>990</v>
      </c>
      <c r="B328" s="66" t="s">
        <v>991</v>
      </c>
      <c r="C328" s="67">
        <v>45</v>
      </c>
      <c r="D328" s="84" t="s">
        <v>343</v>
      </c>
      <c r="E328" s="85">
        <v>75.454052908058699</v>
      </c>
      <c r="F328" s="91">
        <v>74.944642057902101</v>
      </c>
      <c r="G328" s="86">
        <v>34.9184942639749</v>
      </c>
      <c r="H328" s="86">
        <v>34.735930837907198</v>
      </c>
      <c r="I328" s="86">
        <v>16.28</v>
      </c>
      <c r="J328" s="86">
        <v>21.07</v>
      </c>
      <c r="K328" s="87">
        <v>0</v>
      </c>
      <c r="L328" s="85">
        <v>0.97999999917299996</v>
      </c>
      <c r="M328" s="86">
        <v>0</v>
      </c>
      <c r="N328" s="86">
        <v>66.005402051319507</v>
      </c>
      <c r="O328" s="86">
        <v>9.4432908138040101</v>
      </c>
      <c r="P328" s="86">
        <v>0.51700000000000002</v>
      </c>
      <c r="Q328" s="88">
        <v>0.94230000000000003</v>
      </c>
      <c r="R328" s="85">
        <v>0</v>
      </c>
      <c r="S328" s="86">
        <v>0</v>
      </c>
      <c r="T328" s="86">
        <v>1.76</v>
      </c>
      <c r="U328" s="88">
        <v>1.2732326682528099</v>
      </c>
      <c r="V328" s="89">
        <v>4.4400000000000004</v>
      </c>
      <c r="W328" s="85">
        <v>63.0595203300824</v>
      </c>
      <c r="X328" s="88">
        <v>60.066666666700002</v>
      </c>
      <c r="Y328" s="85">
        <v>32.680000000000007</v>
      </c>
      <c r="Z328" s="88"/>
      <c r="AA328" s="85">
        <v>0.02</v>
      </c>
      <c r="AB328" s="91">
        <v>0.23</v>
      </c>
      <c r="AC328" s="86">
        <v>0.04</v>
      </c>
      <c r="AD328" s="86">
        <v>7.0000000000000007E-2</v>
      </c>
      <c r="AE328" s="86">
        <v>0.04</v>
      </c>
      <c r="AF328" s="88">
        <v>0.44560000262799998</v>
      </c>
      <c r="AG328" s="85">
        <v>0</v>
      </c>
      <c r="AH328" s="86">
        <v>0.21484700000000001</v>
      </c>
      <c r="AI328" s="88">
        <v>7.4305999907600007E-2</v>
      </c>
      <c r="AJ328" s="149">
        <v>1.38</v>
      </c>
      <c r="AK328" s="150">
        <v>0</v>
      </c>
    </row>
    <row r="329" spans="1:37" x14ac:dyDescent="0.2">
      <c r="A329" s="148" t="s">
        <v>992</v>
      </c>
      <c r="B329" s="66" t="s">
        <v>993</v>
      </c>
      <c r="C329" s="67">
        <v>45</v>
      </c>
      <c r="D329" s="84" t="s">
        <v>343</v>
      </c>
      <c r="E329" s="85">
        <v>82.051218749485699</v>
      </c>
      <c r="F329" s="91">
        <v>81.929426093253696</v>
      </c>
      <c r="G329" s="86">
        <v>34.1241626754884</v>
      </c>
      <c r="H329" s="86">
        <v>34.088776971312903</v>
      </c>
      <c r="I329" s="86">
        <v>13.08</v>
      </c>
      <c r="J329" s="86">
        <v>26.97</v>
      </c>
      <c r="K329" s="87">
        <v>0</v>
      </c>
      <c r="L329" s="85">
        <v>1.1100000003599999</v>
      </c>
      <c r="M329" s="86">
        <v>0</v>
      </c>
      <c r="N329" s="86">
        <v>69.653617760312997</v>
      </c>
      <c r="O329" s="86">
        <v>4.2854153588616901</v>
      </c>
      <c r="P329" s="86">
        <v>0.34300000000000003</v>
      </c>
      <c r="Q329" s="88">
        <v>1.1064000000000001</v>
      </c>
      <c r="R329" s="85">
        <v>0</v>
      </c>
      <c r="S329" s="86">
        <v>0</v>
      </c>
      <c r="T329" s="86">
        <v>1.75</v>
      </c>
      <c r="U329" s="88">
        <v>0.53901479616188497</v>
      </c>
      <c r="V329" s="89">
        <v>4.2300000000000004</v>
      </c>
      <c r="W329" s="85">
        <v>38.380624884579099</v>
      </c>
      <c r="X329" s="88">
        <v>46.8</v>
      </c>
      <c r="Y329" s="85">
        <v>37.900000000000006</v>
      </c>
      <c r="Z329" s="88"/>
      <c r="AA329" s="85">
        <v>0</v>
      </c>
      <c r="AB329" s="91">
        <v>0</v>
      </c>
      <c r="AC329" s="86">
        <v>0</v>
      </c>
      <c r="AD329" s="86">
        <v>0</v>
      </c>
      <c r="AE329" s="86">
        <v>0.06</v>
      </c>
      <c r="AF329" s="88">
        <v>0</v>
      </c>
      <c r="AG329" s="85">
        <v>1.4719999984799999E-3</v>
      </c>
      <c r="AH329" s="86">
        <v>0.197516</v>
      </c>
      <c r="AI329" s="88">
        <v>1.80499999814E-3</v>
      </c>
      <c r="AJ329" s="149">
        <v>1.57</v>
      </c>
      <c r="AK329" s="150">
        <v>0</v>
      </c>
    </row>
    <row r="330" spans="1:37" x14ac:dyDescent="0.2">
      <c r="A330" s="148" t="s">
        <v>994</v>
      </c>
      <c r="B330" s="66" t="s">
        <v>995</v>
      </c>
      <c r="C330" s="67">
        <v>45</v>
      </c>
      <c r="D330" s="84" t="s">
        <v>343</v>
      </c>
      <c r="E330" s="85">
        <v>82.886561632694097</v>
      </c>
      <c r="F330" s="91">
        <v>82.655978803149296</v>
      </c>
      <c r="G330" s="86">
        <v>30.145141410160701</v>
      </c>
      <c r="H330" s="86">
        <v>30.083093666937799</v>
      </c>
      <c r="I330" s="86">
        <v>10.25</v>
      </c>
      <c r="J330" s="86">
        <v>19.809999999999999</v>
      </c>
      <c r="K330" s="87">
        <v>0</v>
      </c>
      <c r="L330" s="85">
        <v>0.32999999992000001</v>
      </c>
      <c r="M330" s="86">
        <v>1.3757902060954999E-4</v>
      </c>
      <c r="N330" s="86">
        <v>74.215635821259994</v>
      </c>
      <c r="O330" s="86">
        <v>4.4898496075766197</v>
      </c>
      <c r="P330" s="86">
        <v>0.255</v>
      </c>
      <c r="Q330" s="88">
        <v>0.54039999999999999</v>
      </c>
      <c r="R330" s="85">
        <v>1.0596587898696601E-2</v>
      </c>
      <c r="S330" s="86">
        <v>0</v>
      </c>
      <c r="T330" s="86">
        <v>1.36</v>
      </c>
      <c r="U330" s="88">
        <v>0.80997459396459903</v>
      </c>
      <c r="V330" s="89">
        <v>4.4800000000000004</v>
      </c>
      <c r="W330" s="85">
        <v>38.2819942751102</v>
      </c>
      <c r="X330" s="88">
        <v>48.2</v>
      </c>
      <c r="Y330" s="85">
        <v>100</v>
      </c>
      <c r="Z330" s="88"/>
      <c r="AA330" s="85">
        <v>0</v>
      </c>
      <c r="AB330" s="91">
        <v>0.1</v>
      </c>
      <c r="AC330" s="86">
        <v>0.01</v>
      </c>
      <c r="AD330" s="86">
        <v>0.08</v>
      </c>
      <c r="AE330" s="86">
        <v>0.1</v>
      </c>
      <c r="AF330" s="88">
        <v>0</v>
      </c>
      <c r="AG330" s="85">
        <v>0</v>
      </c>
      <c r="AH330" s="86">
        <v>0.15600600000000001</v>
      </c>
      <c r="AI330" s="88">
        <v>5.9962999947699998E-2</v>
      </c>
      <c r="AJ330" s="149">
        <v>1.51</v>
      </c>
      <c r="AK330" s="150">
        <v>0</v>
      </c>
    </row>
    <row r="331" spans="1:37" x14ac:dyDescent="0.2">
      <c r="A331" s="148" t="s">
        <v>996</v>
      </c>
      <c r="B331" s="66" t="s">
        <v>997</v>
      </c>
      <c r="C331" s="67">
        <v>65</v>
      </c>
      <c r="D331" s="84" t="s">
        <v>343</v>
      </c>
      <c r="E331" s="85">
        <v>75.605952836898794</v>
      </c>
      <c r="F331" s="91">
        <v>75.080702522295795</v>
      </c>
      <c r="G331" s="86">
        <v>40.131722930458999</v>
      </c>
      <c r="H331" s="86">
        <v>39.8519997811457</v>
      </c>
      <c r="I331" s="86">
        <v>19.420000000000002</v>
      </c>
      <c r="J331" s="86">
        <v>23.96</v>
      </c>
      <c r="K331" s="87">
        <v>7.6E-3</v>
      </c>
      <c r="L331" s="85">
        <v>1.0200000008100001</v>
      </c>
      <c r="M331" s="86">
        <v>7.2089469383626397E-4</v>
      </c>
      <c r="N331" s="86">
        <v>68.247656507945607</v>
      </c>
      <c r="O331" s="86">
        <v>11.3128368230409</v>
      </c>
      <c r="P331" s="86">
        <v>2.1629999999999998</v>
      </c>
      <c r="Q331" s="88">
        <v>1.5578000000000001</v>
      </c>
      <c r="R331" s="85">
        <v>2.18070800319837E-2</v>
      </c>
      <c r="S331" s="86">
        <v>0</v>
      </c>
      <c r="T331" s="86">
        <v>2.2799999999999998</v>
      </c>
      <c r="U331" s="88">
        <v>3.3970290529080298</v>
      </c>
      <c r="V331" s="89">
        <v>4.55</v>
      </c>
      <c r="W331" s="85">
        <v>53.076971422759897</v>
      </c>
      <c r="X331" s="88">
        <v>58.666666666700003</v>
      </c>
      <c r="Y331" s="85">
        <v>64.88</v>
      </c>
      <c r="Z331" s="88"/>
      <c r="AA331" s="85">
        <v>0.27</v>
      </c>
      <c r="AB331" s="91">
        <v>0.59</v>
      </c>
      <c r="AC331" s="86">
        <v>7.0000000000000007E-2</v>
      </c>
      <c r="AD331" s="86">
        <v>0.12</v>
      </c>
      <c r="AE331" s="86">
        <v>0.05</v>
      </c>
      <c r="AF331" s="88">
        <v>0.23199999350799999</v>
      </c>
      <c r="AG331" s="85">
        <v>2.01080000167E-2</v>
      </c>
      <c r="AH331" s="86">
        <v>0.20869699999999999</v>
      </c>
      <c r="AI331" s="88">
        <v>0.37771900031299999</v>
      </c>
      <c r="AJ331" s="149">
        <v>1.34</v>
      </c>
      <c r="AK331" s="150">
        <v>0</v>
      </c>
    </row>
    <row r="332" spans="1:37" x14ac:dyDescent="0.2">
      <c r="A332" s="148" t="s">
        <v>998</v>
      </c>
      <c r="B332" s="66" t="s">
        <v>999</v>
      </c>
      <c r="C332" s="67">
        <v>65</v>
      </c>
      <c r="D332" s="84" t="s">
        <v>343</v>
      </c>
      <c r="E332" s="85">
        <v>66.939375105938197</v>
      </c>
      <c r="F332" s="91">
        <v>66.725803717724204</v>
      </c>
      <c r="G332" s="86">
        <v>43.410362167354101</v>
      </c>
      <c r="H332" s="86">
        <v>43.293971410814201</v>
      </c>
      <c r="I332" s="86">
        <v>58.88</v>
      </c>
      <c r="J332" s="86">
        <v>64.12</v>
      </c>
      <c r="K332" s="87">
        <v>0</v>
      </c>
      <c r="L332" s="85">
        <v>2.25999999762</v>
      </c>
      <c r="M332" s="86">
        <v>5.2127690865156001E-4</v>
      </c>
      <c r="N332" s="86">
        <v>61.9023306277088</v>
      </c>
      <c r="O332" s="86">
        <v>20.860597811862</v>
      </c>
      <c r="P332" s="86">
        <v>1.548</v>
      </c>
      <c r="Q332" s="88">
        <v>1.1991000000000001</v>
      </c>
      <c r="R332" s="85">
        <v>1.8033181053137799E-2</v>
      </c>
      <c r="S332" s="86">
        <v>0</v>
      </c>
      <c r="T332" s="86">
        <v>2.33</v>
      </c>
      <c r="U332" s="88">
        <v>6.2201254308153002</v>
      </c>
      <c r="V332" s="89">
        <v>4.51</v>
      </c>
      <c r="W332" s="85">
        <v>48.259248813645101</v>
      </c>
      <c r="X332" s="88">
        <v>58.133333333300001</v>
      </c>
      <c r="Y332" s="85">
        <v>17.980000000000004</v>
      </c>
      <c r="Z332" s="88">
        <v>71.419999999999987</v>
      </c>
      <c r="AA332" s="85">
        <v>0.25</v>
      </c>
      <c r="AB332" s="91">
        <v>0.32</v>
      </c>
      <c r="AC332" s="86">
        <v>0.14000000000000001</v>
      </c>
      <c r="AD332" s="86">
        <v>0.17</v>
      </c>
      <c r="AE332" s="86">
        <v>0.28999999999999998</v>
      </c>
      <c r="AF332" s="88">
        <v>0</v>
      </c>
      <c r="AG332" s="85">
        <v>0.39593600009699997</v>
      </c>
      <c r="AH332" s="86">
        <v>0.61342699999999994</v>
      </c>
      <c r="AI332" s="88">
        <v>0.23371200005699999</v>
      </c>
      <c r="AJ332" s="149">
        <v>1.1200000000000001</v>
      </c>
      <c r="AK332" s="150">
        <v>0</v>
      </c>
    </row>
    <row r="333" spans="1:37" x14ac:dyDescent="0.2">
      <c r="A333" s="148" t="s">
        <v>1000</v>
      </c>
      <c r="B333" s="66" t="s">
        <v>1001</v>
      </c>
      <c r="C333" s="67">
        <v>65</v>
      </c>
      <c r="D333" s="84" t="s">
        <v>343</v>
      </c>
      <c r="E333" s="85">
        <v>69.740143677173194</v>
      </c>
      <c r="F333" s="91">
        <v>69.496098717904701</v>
      </c>
      <c r="G333" s="86">
        <v>35.960540336163298</v>
      </c>
      <c r="H333" s="86">
        <v>35.8814835183721</v>
      </c>
      <c r="I333" s="86">
        <v>51.46</v>
      </c>
      <c r="J333" s="86">
        <v>91.63</v>
      </c>
      <c r="K333" s="87">
        <v>0</v>
      </c>
      <c r="L333" s="85">
        <v>0.47999999984899999</v>
      </c>
      <c r="M333" s="86">
        <v>2.57469347831169E-2</v>
      </c>
      <c r="N333" s="86">
        <v>63.935517785176103</v>
      </c>
      <c r="O333" s="86">
        <v>17.198159606536599</v>
      </c>
      <c r="P333" s="86">
        <v>1.2889999999999999</v>
      </c>
      <c r="Q333" s="88">
        <v>0.78290000000000004</v>
      </c>
      <c r="R333" s="85">
        <v>0.127746550843127</v>
      </c>
      <c r="S333" s="86">
        <v>0</v>
      </c>
      <c r="T333" s="86">
        <v>2.34</v>
      </c>
      <c r="U333" s="88">
        <v>2.5745024576358602</v>
      </c>
      <c r="V333" s="89">
        <v>4.55</v>
      </c>
      <c r="W333" s="85">
        <v>52.723722350964799</v>
      </c>
      <c r="X333" s="88">
        <v>53.833333333299997</v>
      </c>
      <c r="Y333" s="85">
        <v>-100</v>
      </c>
      <c r="Z333" s="88"/>
      <c r="AA333" s="85">
        <v>0</v>
      </c>
      <c r="AB333" s="91">
        <v>0</v>
      </c>
      <c r="AC333" s="86">
        <v>0.03</v>
      </c>
      <c r="AD333" s="86">
        <v>0.13</v>
      </c>
      <c r="AE333" s="86">
        <v>0.84</v>
      </c>
      <c r="AF333" s="88">
        <v>0.344599991928</v>
      </c>
      <c r="AG333" s="85">
        <v>0</v>
      </c>
      <c r="AH333" s="86">
        <v>0.32328099999999999</v>
      </c>
      <c r="AI333" s="88">
        <v>2.3067000035599999E-2</v>
      </c>
      <c r="AJ333" s="149">
        <v>1.1000000000000001</v>
      </c>
      <c r="AK333" s="150">
        <v>0</v>
      </c>
    </row>
    <row r="334" spans="1:37" x14ac:dyDescent="0.2">
      <c r="A334" s="148" t="s">
        <v>1002</v>
      </c>
      <c r="B334" s="66" t="s">
        <v>1003</v>
      </c>
      <c r="C334" s="67">
        <v>65</v>
      </c>
      <c r="D334" s="84" t="s">
        <v>343</v>
      </c>
      <c r="E334" s="85">
        <v>57.933274893002597</v>
      </c>
      <c r="F334" s="91">
        <v>57.852060021657302</v>
      </c>
      <c r="G334" s="86">
        <v>42.9291496931883</v>
      </c>
      <c r="H334" s="86">
        <v>42.884030320218599</v>
      </c>
      <c r="I334" s="86">
        <v>21.4</v>
      </c>
      <c r="J334" s="86">
        <v>26.04</v>
      </c>
      <c r="K334" s="87">
        <v>0</v>
      </c>
      <c r="L334" s="85">
        <v>3.48999999209</v>
      </c>
      <c r="M334" s="86">
        <v>1.89616189124206E-4</v>
      </c>
      <c r="N334" s="86">
        <v>51.627148940644602</v>
      </c>
      <c r="O334" s="86">
        <v>34.592091200570003</v>
      </c>
      <c r="P334" s="86">
        <v>0.222</v>
      </c>
      <c r="Q334" s="88">
        <v>1.8048</v>
      </c>
      <c r="R334" s="85">
        <v>2.5233409033560399E-2</v>
      </c>
      <c r="S334" s="86">
        <v>0</v>
      </c>
      <c r="T334" s="86">
        <v>2.16</v>
      </c>
      <c r="U334" s="88">
        <v>9.8450471819728804</v>
      </c>
      <c r="V334" s="89">
        <v>4.5599999999999996</v>
      </c>
      <c r="W334" s="85">
        <v>47.930067403487897</v>
      </c>
      <c r="X334" s="88">
        <v>51</v>
      </c>
      <c r="Y334" s="85">
        <v>-99.9</v>
      </c>
      <c r="Z334" s="88"/>
      <c r="AA334" s="85">
        <v>0.01</v>
      </c>
      <c r="AB334" s="91">
        <v>0.09</v>
      </c>
      <c r="AC334" s="86">
        <v>0.01</v>
      </c>
      <c r="AD334" s="86">
        <v>0.05</v>
      </c>
      <c r="AE334" s="86">
        <v>0.02</v>
      </c>
      <c r="AF334" s="88">
        <v>0.71530002193499997</v>
      </c>
      <c r="AG334" s="85">
        <v>0.43520399995199999</v>
      </c>
      <c r="AH334" s="86">
        <v>0.11203</v>
      </c>
      <c r="AI334" s="88">
        <v>0.493181999945</v>
      </c>
      <c r="AJ334" s="149">
        <v>1.1399999999999999</v>
      </c>
      <c r="AK334" s="150">
        <v>0</v>
      </c>
    </row>
    <row r="335" spans="1:37" x14ac:dyDescent="0.2">
      <c r="A335" s="148" t="s">
        <v>1004</v>
      </c>
      <c r="B335" s="66" t="s">
        <v>1005</v>
      </c>
      <c r="C335" s="67">
        <v>65</v>
      </c>
      <c r="D335" s="84" t="s">
        <v>343</v>
      </c>
      <c r="E335" s="85">
        <v>55.406557190749503</v>
      </c>
      <c r="F335" s="91">
        <v>55.337235070174401</v>
      </c>
      <c r="G335" s="86">
        <v>31.776805500312499</v>
      </c>
      <c r="H335" s="86">
        <v>31.721120518211301</v>
      </c>
      <c r="I335" s="86">
        <v>202.65</v>
      </c>
      <c r="J335" s="86">
        <v>271.48</v>
      </c>
      <c r="K335" s="87">
        <v>0</v>
      </c>
      <c r="L335" s="85">
        <v>0.47000000046599999</v>
      </c>
      <c r="M335" s="86">
        <v>2.2002485920455301E-2</v>
      </c>
      <c r="N335" s="86">
        <v>50.099657822274999</v>
      </c>
      <c r="O335" s="86">
        <v>23.189027003857699</v>
      </c>
      <c r="P335" s="86">
        <v>4.9269999999999996</v>
      </c>
      <c r="Q335" s="88">
        <v>1.3258000000000001</v>
      </c>
      <c r="R335" s="85">
        <v>8.5009917823746103E-2</v>
      </c>
      <c r="S335" s="86">
        <v>0</v>
      </c>
      <c r="T335" s="86">
        <v>3.29</v>
      </c>
      <c r="U335" s="88">
        <v>2.3626342405818499</v>
      </c>
      <c r="V335" s="89">
        <v>4.3600000000000003</v>
      </c>
      <c r="W335" s="85">
        <v>47.530703437520998</v>
      </c>
      <c r="X335" s="88">
        <v>49.166666666700003</v>
      </c>
      <c r="Y335" s="85">
        <v>-100</v>
      </c>
      <c r="Z335" s="88"/>
      <c r="AA335" s="85">
        <v>2.3199999999999998</v>
      </c>
      <c r="AB335" s="91">
        <v>2.41</v>
      </c>
      <c r="AC335" s="86">
        <v>0.69</v>
      </c>
      <c r="AD335" s="86">
        <v>0.74</v>
      </c>
      <c r="AE335" s="86">
        <v>1.81</v>
      </c>
      <c r="AF335" s="88">
        <v>1.62179994744</v>
      </c>
      <c r="AG335" s="85">
        <v>0.103767999853</v>
      </c>
      <c r="AH335" s="86">
        <v>1.4532290000000001</v>
      </c>
      <c r="AI335" s="88">
        <v>0.133275999811</v>
      </c>
      <c r="AJ335" s="149">
        <v>1.08</v>
      </c>
      <c r="AK335" s="150">
        <v>0</v>
      </c>
    </row>
    <row r="336" spans="1:37" x14ac:dyDescent="0.2">
      <c r="A336" s="148" t="s">
        <v>1006</v>
      </c>
      <c r="B336" s="66" t="s">
        <v>1007</v>
      </c>
      <c r="C336" s="67">
        <v>65</v>
      </c>
      <c r="D336" s="84" t="s">
        <v>343</v>
      </c>
      <c r="E336" s="85">
        <v>51.899157619438597</v>
      </c>
      <c r="F336" s="91">
        <v>51.762308791776903</v>
      </c>
      <c r="G336" s="86">
        <v>39.684639479366197</v>
      </c>
      <c r="H336" s="86">
        <v>39.547790651704503</v>
      </c>
      <c r="I336" s="86">
        <v>19.399999999999999</v>
      </c>
      <c r="J336" s="86">
        <v>20.09</v>
      </c>
      <c r="K336" s="87">
        <v>1.6899999999999998E-2</v>
      </c>
      <c r="L336" s="85">
        <v>6.7200000082300004</v>
      </c>
      <c r="M336" s="86">
        <v>2.8625953683229099E-4</v>
      </c>
      <c r="N336" s="86">
        <v>45.906147850138296</v>
      </c>
      <c r="O336" s="86">
        <v>35.430022982944202</v>
      </c>
      <c r="P336" s="86">
        <v>0.29299999999999998</v>
      </c>
      <c r="Q336" s="88">
        <v>1.9598</v>
      </c>
      <c r="R336" s="85">
        <v>5.0116939525559602E-2</v>
      </c>
      <c r="S336" s="86">
        <v>0</v>
      </c>
      <c r="T336" s="86">
        <v>2.4900000000000002</v>
      </c>
      <c r="U336" s="88">
        <v>14.603290454033999</v>
      </c>
      <c r="V336" s="89">
        <v>4.38</v>
      </c>
      <c r="W336" s="85">
        <v>46.317011053816401</v>
      </c>
      <c r="X336" s="88">
        <v>56.066666666700002</v>
      </c>
      <c r="Y336" s="85">
        <v>46.319999999999993</v>
      </c>
      <c r="Z336" s="88"/>
      <c r="AA336" s="85">
        <v>0</v>
      </c>
      <c r="AB336" s="91">
        <v>0.04</v>
      </c>
      <c r="AC336" s="86">
        <v>0</v>
      </c>
      <c r="AD336" s="86">
        <v>0.12</v>
      </c>
      <c r="AE336" s="86">
        <v>0.02</v>
      </c>
      <c r="AF336" s="88">
        <v>0</v>
      </c>
      <c r="AG336" s="85">
        <v>0.497160999549</v>
      </c>
      <c r="AH336" s="86">
        <v>6.5236000000000002E-2</v>
      </c>
      <c r="AI336" s="88">
        <v>0.48805599955700002</v>
      </c>
      <c r="AJ336" s="149">
        <v>1.17</v>
      </c>
      <c r="AK336" s="150">
        <v>0</v>
      </c>
    </row>
    <row r="337" spans="1:37" x14ac:dyDescent="0.2">
      <c r="A337" s="148" t="s">
        <v>1008</v>
      </c>
      <c r="B337" s="66" t="s">
        <v>1009</v>
      </c>
      <c r="C337" s="67">
        <v>65</v>
      </c>
      <c r="D337" s="84" t="s">
        <v>343</v>
      </c>
      <c r="E337" s="85">
        <v>71.069731739918694</v>
      </c>
      <c r="F337" s="91">
        <v>70.136710737020394</v>
      </c>
      <c r="G337" s="86">
        <v>34.999536798083703</v>
      </c>
      <c r="H337" s="86">
        <v>34.790434218710701</v>
      </c>
      <c r="I337" s="86">
        <v>21.05</v>
      </c>
      <c r="J337" s="86">
        <v>43.75</v>
      </c>
      <c r="K337" s="87">
        <v>0</v>
      </c>
      <c r="L337" s="85">
        <v>1.0600000007799999</v>
      </c>
      <c r="M337" s="86">
        <v>5.6213036966012197E-3</v>
      </c>
      <c r="N337" s="86">
        <v>64.243060478813305</v>
      </c>
      <c r="O337" s="86">
        <v>48.257142857142902</v>
      </c>
      <c r="P337" s="86">
        <v>0.63600000000000001</v>
      </c>
      <c r="Q337" s="88">
        <v>1.147</v>
      </c>
      <c r="R337" s="85">
        <v>1.6998130205677399E-2</v>
      </c>
      <c r="S337" s="86">
        <v>0</v>
      </c>
      <c r="T337" s="86">
        <v>1.84</v>
      </c>
      <c r="U337" s="88">
        <v>3.1656542396209701</v>
      </c>
      <c r="V337" s="89">
        <v>4.8099999999999996</v>
      </c>
      <c r="W337" s="85">
        <v>51.308372843551297</v>
      </c>
      <c r="X337" s="88">
        <v>48.933333333299998</v>
      </c>
      <c r="Y337" s="85">
        <v>-73</v>
      </c>
      <c r="Z337" s="88"/>
      <c r="AA337" s="85">
        <v>0.44</v>
      </c>
      <c r="AB337" s="91">
        <v>1</v>
      </c>
      <c r="AC337" s="86">
        <v>0.08</v>
      </c>
      <c r="AD337" s="86">
        <v>0.11</v>
      </c>
      <c r="AE337" s="86">
        <v>0</v>
      </c>
      <c r="AF337" s="88">
        <v>0</v>
      </c>
      <c r="AG337" s="85">
        <v>8.5365000249799997E-2</v>
      </c>
      <c r="AH337" s="86">
        <v>0.189944</v>
      </c>
      <c r="AI337" s="88">
        <v>1.95222400571</v>
      </c>
      <c r="AJ337" s="149">
        <v>1.17</v>
      </c>
      <c r="AK337" s="150">
        <v>0</v>
      </c>
    </row>
    <row r="338" spans="1:37" x14ac:dyDescent="0.2">
      <c r="A338" s="148" t="s">
        <v>1010</v>
      </c>
      <c r="B338" s="66" t="s">
        <v>1011</v>
      </c>
      <c r="C338" s="67">
        <v>65</v>
      </c>
      <c r="D338" s="84" t="s">
        <v>343</v>
      </c>
      <c r="E338" s="85">
        <v>84.075792479153804</v>
      </c>
      <c r="F338" s="91">
        <v>83.990352897915898</v>
      </c>
      <c r="G338" s="86">
        <v>35.954922509544403</v>
      </c>
      <c r="H338" s="86">
        <v>35.936536776872899</v>
      </c>
      <c r="I338" s="86">
        <v>19.079999999999998</v>
      </c>
      <c r="J338" s="86">
        <v>41.62</v>
      </c>
      <c r="K338" s="87">
        <v>0</v>
      </c>
      <c r="L338" s="85">
        <v>6.0000000037599997E-2</v>
      </c>
      <c r="M338" s="86">
        <v>7.3832334242562199E-3</v>
      </c>
      <c r="N338" s="86">
        <v>77.541942604856501</v>
      </c>
      <c r="O338" s="86">
        <v>42.187726679239802</v>
      </c>
      <c r="P338" s="86">
        <v>0.16300000000000001</v>
      </c>
      <c r="Q338" s="88">
        <v>0.88919999999999999</v>
      </c>
      <c r="R338" s="85">
        <v>2.5627883136852901E-2</v>
      </c>
      <c r="S338" s="86">
        <v>0</v>
      </c>
      <c r="T338" s="86">
        <v>1.6</v>
      </c>
      <c r="U338" s="88">
        <v>1.1712793225398299</v>
      </c>
      <c r="V338" s="89">
        <v>4.7699999999999996</v>
      </c>
      <c r="W338" s="85">
        <v>59.556061786753801</v>
      </c>
      <c r="X338" s="88">
        <v>57.6</v>
      </c>
      <c r="Y338" s="85">
        <v>15.319999999999993</v>
      </c>
      <c r="Z338" s="88"/>
      <c r="AA338" s="85">
        <v>0</v>
      </c>
      <c r="AB338" s="91">
        <v>0</v>
      </c>
      <c r="AC338" s="86">
        <v>0</v>
      </c>
      <c r="AD338" s="86">
        <v>0</v>
      </c>
      <c r="AE338" s="86">
        <v>0.04</v>
      </c>
      <c r="AF338" s="88">
        <v>0</v>
      </c>
      <c r="AG338" s="85">
        <v>5.7999999934799998E-3</v>
      </c>
      <c r="AH338" s="86">
        <v>0.23752100000000001</v>
      </c>
      <c r="AI338" s="88">
        <v>8.9348999899600004E-2</v>
      </c>
      <c r="AJ338" s="149">
        <v>1.1000000000000001</v>
      </c>
      <c r="AK338" s="150">
        <v>0</v>
      </c>
    </row>
    <row r="339" spans="1:37" x14ac:dyDescent="0.2">
      <c r="A339" s="148" t="s">
        <v>1012</v>
      </c>
      <c r="B339" s="66" t="s">
        <v>1013</v>
      </c>
      <c r="C339" s="67">
        <v>65</v>
      </c>
      <c r="D339" s="84" t="s">
        <v>343</v>
      </c>
      <c r="E339" s="85">
        <v>63.818484850497001</v>
      </c>
      <c r="F339" s="91">
        <v>63.732162896167999</v>
      </c>
      <c r="G339" s="86">
        <v>36.650309763012999</v>
      </c>
      <c r="H339" s="86">
        <v>36.627733251880798</v>
      </c>
      <c r="I339" s="86">
        <v>24.5</v>
      </c>
      <c r="J339" s="86">
        <v>44.48</v>
      </c>
      <c r="K339" s="87">
        <v>0</v>
      </c>
      <c r="L339" s="85">
        <v>2.1999999995300001</v>
      </c>
      <c r="M339" s="86">
        <v>4.9593077094892395E-4</v>
      </c>
      <c r="N339" s="86">
        <v>59.856222420186903</v>
      </c>
      <c r="O339" s="86">
        <v>40.840249850261003</v>
      </c>
      <c r="P339" s="86">
        <v>0.30399999999999999</v>
      </c>
      <c r="Q339" s="88">
        <v>1.3944000000000001</v>
      </c>
      <c r="R339" s="85">
        <v>5.40749324063345E-2</v>
      </c>
      <c r="S339" s="86">
        <v>0</v>
      </c>
      <c r="T339" s="86">
        <v>2.2000000000000002</v>
      </c>
      <c r="U339" s="88">
        <v>7.0989847210140802</v>
      </c>
      <c r="V339" s="89">
        <v>4.62</v>
      </c>
      <c r="W339" s="85">
        <v>49.206750953156799</v>
      </c>
      <c r="X339" s="88">
        <v>53.666666666700003</v>
      </c>
      <c r="Y339" s="85">
        <v>11.659999999999997</v>
      </c>
      <c r="Z339" s="88">
        <v>30.860000000000014</v>
      </c>
      <c r="AA339" s="85">
        <v>0</v>
      </c>
      <c r="AB339" s="91">
        <v>0.09</v>
      </c>
      <c r="AC339" s="86">
        <v>0</v>
      </c>
      <c r="AD339" s="86">
        <v>0.02</v>
      </c>
      <c r="AE339" s="86">
        <v>0.11</v>
      </c>
      <c r="AF339" s="88">
        <v>0.67790001616200002</v>
      </c>
      <c r="AG339" s="85">
        <v>0.47405500035100001</v>
      </c>
      <c r="AH339" s="86">
        <v>0.368506</v>
      </c>
      <c r="AI339" s="88">
        <v>7.4944000055500004E-2</v>
      </c>
      <c r="AJ339" s="149">
        <v>1.1000000000000001</v>
      </c>
      <c r="AK339" s="150">
        <v>0</v>
      </c>
    </row>
    <row r="340" spans="1:37" x14ac:dyDescent="0.2">
      <c r="A340" s="148" t="s">
        <v>1014</v>
      </c>
      <c r="B340" s="66" t="s">
        <v>1015</v>
      </c>
      <c r="C340" s="67">
        <v>65</v>
      </c>
      <c r="D340" s="84" t="s">
        <v>343</v>
      </c>
      <c r="E340" s="85">
        <v>79.312031914493204</v>
      </c>
      <c r="F340" s="91">
        <v>79.096257824947003</v>
      </c>
      <c r="G340" s="86">
        <v>44.399282425702197</v>
      </c>
      <c r="H340" s="86">
        <v>44.2249068533363</v>
      </c>
      <c r="I340" s="86">
        <v>8.25</v>
      </c>
      <c r="J340" s="86">
        <v>13.96</v>
      </c>
      <c r="K340" s="87">
        <v>1.3899999999999999E-2</v>
      </c>
      <c r="L340" s="85">
        <v>1.4899999987999999</v>
      </c>
      <c r="M340" s="86">
        <v>0</v>
      </c>
      <c r="N340" s="86">
        <v>72.680743808029604</v>
      </c>
      <c r="O340" s="86">
        <v>58.134548378450802</v>
      </c>
      <c r="P340" s="86">
        <v>0.24299999999999999</v>
      </c>
      <c r="Q340" s="88">
        <v>0.7248</v>
      </c>
      <c r="R340" s="85">
        <v>0</v>
      </c>
      <c r="S340" s="86">
        <v>0</v>
      </c>
      <c r="T340" s="86">
        <v>1.73</v>
      </c>
      <c r="U340" s="88">
        <v>2.1702859006686501</v>
      </c>
      <c r="V340" s="89">
        <v>4.9400000000000004</v>
      </c>
      <c r="W340" s="85">
        <v>51.339586009738397</v>
      </c>
      <c r="X340" s="88">
        <v>51.566666666700002</v>
      </c>
      <c r="Y340" s="85">
        <v>-90.26</v>
      </c>
      <c r="Z340" s="88"/>
      <c r="AA340" s="85">
        <v>0.1</v>
      </c>
      <c r="AB340" s="91">
        <v>0.28000000000000003</v>
      </c>
      <c r="AC340" s="86">
        <v>0.03</v>
      </c>
      <c r="AD340" s="86">
        <v>0.11</v>
      </c>
      <c r="AE340" s="86">
        <v>0</v>
      </c>
      <c r="AF340" s="88">
        <v>3.0104999518</v>
      </c>
      <c r="AG340" s="85">
        <v>2.3499000021199999E-2</v>
      </c>
      <c r="AH340" s="86">
        <v>6.5195000000000003E-2</v>
      </c>
      <c r="AI340" s="88">
        <v>0</v>
      </c>
      <c r="AJ340" s="149">
        <v>1.26</v>
      </c>
      <c r="AK340" s="150">
        <v>0</v>
      </c>
    </row>
    <row r="341" spans="1:37" x14ac:dyDescent="0.2">
      <c r="A341" s="148" t="s">
        <v>1016</v>
      </c>
      <c r="B341" s="66" t="s">
        <v>1017</v>
      </c>
      <c r="C341" s="67">
        <v>65</v>
      </c>
      <c r="D341" s="84" t="s">
        <v>343</v>
      </c>
      <c r="E341" s="85">
        <v>72.166384600329295</v>
      </c>
      <c r="F341" s="91">
        <v>72.117454725474602</v>
      </c>
      <c r="G341" s="86">
        <v>46.742421625853403</v>
      </c>
      <c r="H341" s="86">
        <v>46.732060005295899</v>
      </c>
      <c r="I341" s="86">
        <v>7.76</v>
      </c>
      <c r="J341" s="86">
        <v>10.99</v>
      </c>
      <c r="K341" s="87">
        <v>0</v>
      </c>
      <c r="L341" s="85">
        <v>2.1000000024899999</v>
      </c>
      <c r="M341" s="86">
        <v>5.4964459088886904E-4</v>
      </c>
      <c r="N341" s="86">
        <v>66.179465194791305</v>
      </c>
      <c r="O341" s="86">
        <v>59.014874420872999</v>
      </c>
      <c r="P341" s="86">
        <v>0.219</v>
      </c>
      <c r="Q341" s="88">
        <v>0.65880000000000005</v>
      </c>
      <c r="R341" s="85">
        <v>2.51952632905014E-2</v>
      </c>
      <c r="S341" s="86">
        <v>0</v>
      </c>
      <c r="T341" s="86">
        <v>1.47</v>
      </c>
      <c r="U341" s="88">
        <v>4.7784340137464199</v>
      </c>
      <c r="V341" s="89">
        <v>4.8899999999999997</v>
      </c>
      <c r="W341" s="85">
        <v>50.039135420080598</v>
      </c>
      <c r="X341" s="88">
        <v>55.866666666699999</v>
      </c>
      <c r="Y341" s="85">
        <v>-91.64</v>
      </c>
      <c r="Z341" s="88"/>
      <c r="AA341" s="85">
        <v>0</v>
      </c>
      <c r="AB341" s="91">
        <v>0</v>
      </c>
      <c r="AC341" s="86">
        <v>0</v>
      </c>
      <c r="AD341" s="86">
        <v>0</v>
      </c>
      <c r="AE341" s="86">
        <v>0</v>
      </c>
      <c r="AF341" s="88">
        <v>12.0431003713</v>
      </c>
      <c r="AG341" s="85">
        <v>0.39355800025900001</v>
      </c>
      <c r="AH341" s="86">
        <v>9.5098000000000002E-2</v>
      </c>
      <c r="AI341" s="88">
        <v>0</v>
      </c>
      <c r="AJ341" s="149">
        <v>1.33</v>
      </c>
      <c r="AK341" s="150">
        <v>0</v>
      </c>
    </row>
    <row r="342" spans="1:37" x14ac:dyDescent="0.2">
      <c r="A342" s="148" t="s">
        <v>1018</v>
      </c>
      <c r="B342" s="66" t="s">
        <v>1019</v>
      </c>
      <c r="C342" s="67">
        <v>65</v>
      </c>
      <c r="D342" s="84" t="s">
        <v>343</v>
      </c>
      <c r="E342" s="85">
        <v>68.738761169668294</v>
      </c>
      <c r="F342" s="91">
        <v>68.581071734860402</v>
      </c>
      <c r="G342" s="86">
        <v>50.178438044651003</v>
      </c>
      <c r="H342" s="86">
        <v>50.106509530528101</v>
      </c>
      <c r="I342" s="86">
        <v>23.9</v>
      </c>
      <c r="J342" s="86">
        <v>33.93</v>
      </c>
      <c r="K342" s="87">
        <v>0</v>
      </c>
      <c r="L342" s="85">
        <v>1.1500000001499999</v>
      </c>
      <c r="M342" s="86">
        <v>3.7757385177821602E-4</v>
      </c>
      <c r="N342" s="86">
        <v>65.675942613352902</v>
      </c>
      <c r="O342" s="86">
        <v>67.108065561626105</v>
      </c>
      <c r="P342" s="86">
        <v>1.3069999999999999</v>
      </c>
      <c r="Q342" s="88">
        <v>0.82230000000000003</v>
      </c>
      <c r="R342" s="85">
        <v>1.7621145374449299E-2</v>
      </c>
      <c r="S342" s="86">
        <v>0</v>
      </c>
      <c r="T342" s="86">
        <v>1.3</v>
      </c>
      <c r="U342" s="88">
        <v>4.8766149334661204</v>
      </c>
      <c r="V342" s="89">
        <v>4.84</v>
      </c>
      <c r="W342" s="85">
        <v>48.382565284837099</v>
      </c>
      <c r="X342" s="88"/>
      <c r="Y342" s="85">
        <v>-8.8799999999999955</v>
      </c>
      <c r="Z342" s="88"/>
      <c r="AA342" s="85">
        <v>0.1</v>
      </c>
      <c r="AB342" s="91">
        <v>0.2</v>
      </c>
      <c r="AC342" s="86">
        <v>0.12</v>
      </c>
      <c r="AD342" s="86">
        <v>0.13</v>
      </c>
      <c r="AE342" s="86">
        <v>0</v>
      </c>
      <c r="AF342" s="88">
        <v>0</v>
      </c>
      <c r="AG342" s="85">
        <v>0.275740999504</v>
      </c>
      <c r="AH342" s="86">
        <v>0.20740600000000001</v>
      </c>
      <c r="AI342" s="88">
        <v>7.4399719866099998</v>
      </c>
      <c r="AJ342" s="149">
        <v>1.58</v>
      </c>
      <c r="AK342" s="150">
        <v>0</v>
      </c>
    </row>
    <row r="343" spans="1:37" x14ac:dyDescent="0.2">
      <c r="A343" s="148" t="s">
        <v>1020</v>
      </c>
      <c r="B343" s="66" t="s">
        <v>1021</v>
      </c>
      <c r="C343" s="67">
        <v>65</v>
      </c>
      <c r="D343" s="84" t="s">
        <v>343</v>
      </c>
      <c r="E343" s="85">
        <v>70.110316967060299</v>
      </c>
      <c r="F343" s="91">
        <v>69.811995027967697</v>
      </c>
      <c r="G343" s="86">
        <v>39.512119328775597</v>
      </c>
      <c r="H343" s="86">
        <v>39.356743318831597</v>
      </c>
      <c r="I343" s="86">
        <v>46.07</v>
      </c>
      <c r="J343" s="86">
        <v>108.81</v>
      </c>
      <c r="K343" s="87">
        <v>0</v>
      </c>
      <c r="L343" s="85">
        <v>7.9999999978599995E-2</v>
      </c>
      <c r="M343" s="86">
        <v>3.1441971764033801E-2</v>
      </c>
      <c r="N343" s="86">
        <v>65.449396084964604</v>
      </c>
      <c r="O343" s="86">
        <v>50.013290802764502</v>
      </c>
      <c r="P343" s="86">
        <v>2.448</v>
      </c>
      <c r="Q343" s="88">
        <v>0.88049999999999995</v>
      </c>
      <c r="R343" s="85">
        <v>9.80199960792002E-2</v>
      </c>
      <c r="S343" s="86">
        <v>0</v>
      </c>
      <c r="T343" s="86">
        <v>1.75</v>
      </c>
      <c r="U343" s="88">
        <v>0.88098197638284703</v>
      </c>
      <c r="V343" s="89">
        <v>4.7</v>
      </c>
      <c r="W343" s="85">
        <v>51.210625106674399</v>
      </c>
      <c r="X343" s="88">
        <v>47.333333333299997</v>
      </c>
      <c r="Y343" s="85">
        <v>-100</v>
      </c>
      <c r="Z343" s="88"/>
      <c r="AA343" s="85">
        <v>1.48</v>
      </c>
      <c r="AB343" s="91">
        <v>1.44</v>
      </c>
      <c r="AC343" s="86">
        <v>0.32</v>
      </c>
      <c r="AD343" s="86">
        <v>0.34</v>
      </c>
      <c r="AE343" s="86">
        <v>0.37</v>
      </c>
      <c r="AF343" s="88">
        <v>0.34689998617399997</v>
      </c>
      <c r="AG343" s="85">
        <v>6.2547999913900004E-2</v>
      </c>
      <c r="AH343" s="86">
        <v>0.41060600000000003</v>
      </c>
      <c r="AI343" s="88">
        <v>3.6878999949199999E-2</v>
      </c>
      <c r="AJ343" s="149">
        <v>1.22</v>
      </c>
      <c r="AK343" s="150">
        <v>0</v>
      </c>
    </row>
    <row r="344" spans="1:37" x14ac:dyDescent="0.2">
      <c r="A344" s="148" t="s">
        <v>1022</v>
      </c>
      <c r="B344" s="66" t="s">
        <v>1023</v>
      </c>
      <c r="C344" s="67">
        <v>65</v>
      </c>
      <c r="D344" s="84" t="s">
        <v>343</v>
      </c>
      <c r="E344" s="85">
        <v>51.580716657466098</v>
      </c>
      <c r="F344" s="91">
        <v>51.5164498348013</v>
      </c>
      <c r="G344" s="86">
        <v>34.956207927889302</v>
      </c>
      <c r="H344" s="86">
        <v>34.916659113941797</v>
      </c>
      <c r="I344" s="86">
        <v>20.99</v>
      </c>
      <c r="J344" s="86">
        <v>30.98</v>
      </c>
      <c r="K344" s="87">
        <v>0</v>
      </c>
      <c r="L344" s="85">
        <v>0.57999999929799995</v>
      </c>
      <c r="M344" s="86">
        <v>1.34062002064538E-4</v>
      </c>
      <c r="N344" s="86">
        <v>67.328013208585602</v>
      </c>
      <c r="O344" s="86">
        <v>45.836701697655599</v>
      </c>
      <c r="P344" s="86">
        <v>0.55000000000000004</v>
      </c>
      <c r="Q344" s="88">
        <v>0.43940000000000001</v>
      </c>
      <c r="R344" s="85">
        <v>2.2680880018144702E-2</v>
      </c>
      <c r="S344" s="86">
        <v>0</v>
      </c>
      <c r="T344" s="86">
        <v>1.02</v>
      </c>
      <c r="U344" s="88">
        <v>2.3523304962552198</v>
      </c>
      <c r="V344" s="89">
        <v>4.7699999999999996</v>
      </c>
      <c r="W344" s="85">
        <v>42.8100188130229</v>
      </c>
      <c r="X344" s="88">
        <v>52.1</v>
      </c>
      <c r="Y344" s="85">
        <v>-100</v>
      </c>
      <c r="Z344" s="88">
        <v>-100</v>
      </c>
      <c r="AA344" s="85">
        <v>0.16</v>
      </c>
      <c r="AB344" s="91">
        <v>0.25</v>
      </c>
      <c r="AC344" s="86">
        <v>0.05</v>
      </c>
      <c r="AD344" s="86">
        <v>0.08</v>
      </c>
      <c r="AE344" s="86">
        <v>0.01</v>
      </c>
      <c r="AF344" s="88">
        <v>0</v>
      </c>
      <c r="AG344" s="85">
        <v>0.19378400002599999</v>
      </c>
      <c r="AH344" s="86">
        <v>0.14710599999999999</v>
      </c>
      <c r="AI344" s="88">
        <v>0.60105900008000002</v>
      </c>
      <c r="AJ344" s="149">
        <v>1.4</v>
      </c>
      <c r="AK344" s="150">
        <v>0</v>
      </c>
    </row>
    <row r="345" spans="1:37" x14ac:dyDescent="0.2">
      <c r="A345" s="148" t="s">
        <v>1024</v>
      </c>
      <c r="B345" s="66" t="s">
        <v>1025</v>
      </c>
      <c r="C345" s="67">
        <v>65</v>
      </c>
      <c r="D345" s="84" t="s">
        <v>343</v>
      </c>
      <c r="E345" s="85">
        <v>76.755425477180495</v>
      </c>
      <c r="F345" s="91">
        <v>75.858840596823597</v>
      </c>
      <c r="G345" s="86">
        <v>40.669360076247699</v>
      </c>
      <c r="H345" s="86">
        <v>40.331137557881597</v>
      </c>
      <c r="I345" s="86">
        <v>22.45</v>
      </c>
      <c r="J345" s="86">
        <v>32.79</v>
      </c>
      <c r="K345" s="87">
        <v>0</v>
      </c>
      <c r="L345" s="85">
        <v>0.40999999945600002</v>
      </c>
      <c r="M345" s="86">
        <v>0</v>
      </c>
      <c r="N345" s="86">
        <v>71.760705313732799</v>
      </c>
      <c r="O345" s="86">
        <v>49.895516717325201</v>
      </c>
      <c r="P345" s="86">
        <v>0.51200000000000001</v>
      </c>
      <c r="Q345" s="88">
        <v>0.40300000000000002</v>
      </c>
      <c r="R345" s="85">
        <v>0</v>
      </c>
      <c r="S345" s="86">
        <v>0.2</v>
      </c>
      <c r="T345" s="86">
        <v>1.59</v>
      </c>
      <c r="U345" s="88">
        <v>1.5544740682011799</v>
      </c>
      <c r="V345" s="89">
        <v>4.63</v>
      </c>
      <c r="W345" s="85">
        <v>49.735624006926301</v>
      </c>
      <c r="X345" s="88">
        <v>45.9</v>
      </c>
      <c r="Y345" s="85">
        <v>-100</v>
      </c>
      <c r="Z345" s="88"/>
      <c r="AA345" s="85">
        <v>0</v>
      </c>
      <c r="AB345" s="91">
        <v>0.3</v>
      </c>
      <c r="AC345" s="86">
        <v>0</v>
      </c>
      <c r="AD345" s="86">
        <v>0.05</v>
      </c>
      <c r="AE345" s="86">
        <v>0.06</v>
      </c>
      <c r="AF345" s="88">
        <v>0</v>
      </c>
      <c r="AG345" s="85">
        <v>6.98700000274E-2</v>
      </c>
      <c r="AH345" s="86">
        <v>0.21892200000000001</v>
      </c>
      <c r="AI345" s="88">
        <v>0.147432000058</v>
      </c>
      <c r="AJ345" s="149">
        <v>1.37</v>
      </c>
      <c r="AK345" s="150">
        <v>0</v>
      </c>
    </row>
    <row r="346" spans="1:37" x14ac:dyDescent="0.2">
      <c r="A346" s="148" t="s">
        <v>1026</v>
      </c>
      <c r="B346" s="66" t="s">
        <v>1027</v>
      </c>
      <c r="C346" s="67">
        <v>65</v>
      </c>
      <c r="D346" s="84" t="s">
        <v>343</v>
      </c>
      <c r="E346" s="85">
        <v>60.559121899662998</v>
      </c>
      <c r="F346" s="91">
        <v>60.331280158709497</v>
      </c>
      <c r="G346" s="86">
        <v>37.7524235257426</v>
      </c>
      <c r="H346" s="86">
        <v>37.656262182602603</v>
      </c>
      <c r="I346" s="86">
        <v>34.51</v>
      </c>
      <c r="J346" s="86">
        <v>63.08</v>
      </c>
      <c r="K346" s="87">
        <v>0</v>
      </c>
      <c r="L346" s="85">
        <v>0.98999999897699997</v>
      </c>
      <c r="M346" s="86">
        <v>1.35205136903937E-4</v>
      </c>
      <c r="N346" s="86">
        <v>69.330333442879905</v>
      </c>
      <c r="O346" s="86">
        <v>62.067938021454097</v>
      </c>
      <c r="P346" s="86">
        <v>0.86799999999999999</v>
      </c>
      <c r="Q346" s="88">
        <v>0.38500000000000001</v>
      </c>
      <c r="R346" s="85">
        <v>2.616773518252E-2</v>
      </c>
      <c r="S346" s="86">
        <v>0.4</v>
      </c>
      <c r="T346" s="86">
        <v>1.24</v>
      </c>
      <c r="U346" s="88">
        <v>1.88424253450113</v>
      </c>
      <c r="V346" s="89">
        <v>4.42</v>
      </c>
      <c r="W346" s="85">
        <v>46.889224426484503</v>
      </c>
      <c r="X346" s="88"/>
      <c r="Y346" s="85">
        <v>-100</v>
      </c>
      <c r="Z346" s="88"/>
      <c r="AA346" s="85">
        <v>0</v>
      </c>
      <c r="AB346" s="91">
        <v>0.13</v>
      </c>
      <c r="AC346" s="86">
        <v>0</v>
      </c>
      <c r="AD346" s="86">
        <v>0.04</v>
      </c>
      <c r="AE346" s="86">
        <v>0.3</v>
      </c>
      <c r="AF346" s="88">
        <v>2.6505000563899999</v>
      </c>
      <c r="AG346" s="85">
        <v>8.2421000071499995E-2</v>
      </c>
      <c r="AH346" s="86">
        <v>0.31520700000000001</v>
      </c>
      <c r="AI346" s="88">
        <v>0.83636900072599996</v>
      </c>
      <c r="AJ346" s="149">
        <v>1.3</v>
      </c>
      <c r="AK346" s="150">
        <v>0</v>
      </c>
    </row>
    <row r="347" spans="1:37" x14ac:dyDescent="0.2">
      <c r="A347" s="148" t="s">
        <v>1028</v>
      </c>
      <c r="B347" s="66" t="s">
        <v>1029</v>
      </c>
      <c r="C347" s="67">
        <v>65</v>
      </c>
      <c r="D347" s="84" t="s">
        <v>343</v>
      </c>
      <c r="E347" s="85">
        <v>47.1254272441561</v>
      </c>
      <c r="F347" s="91">
        <v>47.047121194484703</v>
      </c>
      <c r="G347" s="86">
        <v>33.0705495179945</v>
      </c>
      <c r="H347" s="86">
        <v>33.044094771483898</v>
      </c>
      <c r="I347" s="86">
        <v>0</v>
      </c>
      <c r="J347" s="86">
        <v>74.98</v>
      </c>
      <c r="K347" s="87">
        <v>0</v>
      </c>
      <c r="L347" s="85">
        <v>3.2000000070099999</v>
      </c>
      <c r="M347" s="86">
        <v>2.1211055280747799E-4</v>
      </c>
      <c r="N347" s="86">
        <v>66.322617132959806</v>
      </c>
      <c r="O347" s="86">
        <v>43.187250996015898</v>
      </c>
      <c r="P347" s="86">
        <v>0.63700000000000001</v>
      </c>
      <c r="Q347" s="88">
        <v>0.49380000000000002</v>
      </c>
      <c r="R347" s="85">
        <v>4.9342105263157902E-2</v>
      </c>
      <c r="S347" s="86">
        <v>0.7</v>
      </c>
      <c r="T347" s="86">
        <v>1.43</v>
      </c>
      <c r="U347" s="88">
        <v>2.5809250695759798</v>
      </c>
      <c r="V347" s="89">
        <v>4.4400000000000004</v>
      </c>
      <c r="W347" s="85">
        <v>47.087324463251001</v>
      </c>
      <c r="X347" s="88">
        <v>45.166666666700003</v>
      </c>
      <c r="Y347" s="85">
        <v>-96.06</v>
      </c>
      <c r="Z347" s="88"/>
      <c r="AA347" s="85">
        <v>0.02</v>
      </c>
      <c r="AB347" s="91">
        <v>0.11</v>
      </c>
      <c r="AC347" s="86">
        <v>0</v>
      </c>
      <c r="AD347" s="86">
        <v>0.02</v>
      </c>
      <c r="AE347" s="86">
        <v>0.2</v>
      </c>
      <c r="AF347" s="88">
        <v>24.0585995247</v>
      </c>
      <c r="AG347" s="85">
        <v>3.3701000015099999E-2</v>
      </c>
      <c r="AH347" s="86">
        <v>0.26447399999999999</v>
      </c>
      <c r="AI347" s="88">
        <v>1.85052300083</v>
      </c>
      <c r="AJ347" s="149">
        <v>1.19</v>
      </c>
      <c r="AK347" s="150">
        <v>0</v>
      </c>
    </row>
    <row r="348" spans="1:37" x14ac:dyDescent="0.2">
      <c r="A348" s="148" t="s">
        <v>1030</v>
      </c>
      <c r="B348" s="66" t="s">
        <v>1031</v>
      </c>
      <c r="C348" s="67">
        <v>65</v>
      </c>
      <c r="D348" s="84" t="s">
        <v>343</v>
      </c>
      <c r="E348" s="85">
        <v>63.941394723772198</v>
      </c>
      <c r="F348" s="91">
        <v>63.7558795173683</v>
      </c>
      <c r="G348" s="86">
        <v>37.138099272546697</v>
      </c>
      <c r="H348" s="86">
        <v>37.003710304128099</v>
      </c>
      <c r="I348" s="86">
        <v>130.62</v>
      </c>
      <c r="J348" s="86">
        <v>227.5</v>
      </c>
      <c r="K348" s="87">
        <v>0</v>
      </c>
      <c r="L348" s="85">
        <v>1.1499999997200001</v>
      </c>
      <c r="M348" s="86">
        <v>0.35152798651952999</v>
      </c>
      <c r="N348" s="86">
        <v>60.7775541846732</v>
      </c>
      <c r="O348" s="86">
        <v>51.821765619400303</v>
      </c>
      <c r="P348" s="86">
        <v>7.1740000000000004</v>
      </c>
      <c r="Q348" s="88">
        <v>0.9738</v>
      </c>
      <c r="R348" s="85">
        <v>0.14842300556586299</v>
      </c>
      <c r="S348" s="86">
        <v>1.4</v>
      </c>
      <c r="T348" s="86">
        <v>3.03</v>
      </c>
      <c r="U348" s="88">
        <v>0.848695550556546</v>
      </c>
      <c r="V348" s="89">
        <v>3.86</v>
      </c>
      <c r="W348" s="85">
        <v>47.704000248933397</v>
      </c>
      <c r="X348" s="88">
        <v>45.266666666699997</v>
      </c>
      <c r="Y348" s="85">
        <v>74.34</v>
      </c>
      <c r="Z348" s="88">
        <v>-100</v>
      </c>
      <c r="AA348" s="85">
        <v>2.73</v>
      </c>
      <c r="AB348" s="91">
        <v>2.91</v>
      </c>
      <c r="AC348" s="86">
        <v>0.47</v>
      </c>
      <c r="AD348" s="86">
        <v>0.56999999999999995</v>
      </c>
      <c r="AE348" s="86">
        <v>1.33</v>
      </c>
      <c r="AF348" s="88">
        <v>48.439800250499999</v>
      </c>
      <c r="AG348" s="85">
        <v>4.6480000058399997E-3</v>
      </c>
      <c r="AH348" s="86">
        <v>0.88898600000000005</v>
      </c>
      <c r="AI348" s="88">
        <v>6.3353530079600002</v>
      </c>
      <c r="AJ348" s="149">
        <v>1.22</v>
      </c>
      <c r="AK348" s="150">
        <v>0</v>
      </c>
    </row>
    <row r="349" spans="1:37" x14ac:dyDescent="0.2">
      <c r="A349" s="148" t="s">
        <v>1032</v>
      </c>
      <c r="B349" s="66" t="s">
        <v>1033</v>
      </c>
      <c r="C349" s="67">
        <v>65</v>
      </c>
      <c r="D349" s="84" t="s">
        <v>343</v>
      </c>
      <c r="E349" s="85">
        <v>47.386194604880501</v>
      </c>
      <c r="F349" s="91">
        <v>47.345322487704898</v>
      </c>
      <c r="G349" s="86">
        <v>34.613993004837702</v>
      </c>
      <c r="H349" s="86">
        <v>34.589871755356903</v>
      </c>
      <c r="I349" s="86">
        <v>70.42</v>
      </c>
      <c r="J349" s="86">
        <v>115.17</v>
      </c>
      <c r="K349" s="87">
        <v>0</v>
      </c>
      <c r="L349" s="85">
        <v>2.3900000011799998</v>
      </c>
      <c r="M349" s="86">
        <v>3.1019340742717501E-4</v>
      </c>
      <c r="N349" s="86">
        <v>59.9780552797952</v>
      </c>
      <c r="O349" s="86">
        <v>49.9268649439298</v>
      </c>
      <c r="P349" s="86">
        <v>2.734</v>
      </c>
      <c r="Q349" s="88">
        <v>0.6179</v>
      </c>
      <c r="R349" s="85">
        <v>6.7174205105239596E-2</v>
      </c>
      <c r="S349" s="86">
        <v>0.9</v>
      </c>
      <c r="T349" s="86">
        <v>2.46</v>
      </c>
      <c r="U349" s="88">
        <v>3.3407930530801502</v>
      </c>
      <c r="V349" s="89">
        <v>4.4400000000000004</v>
      </c>
      <c r="W349" s="85">
        <v>41.086560720158602</v>
      </c>
      <c r="X349" s="88"/>
      <c r="Y349" s="85">
        <v>-80.039999999999992</v>
      </c>
      <c r="Z349" s="88">
        <v>-100</v>
      </c>
      <c r="AA349" s="85">
        <v>0.68</v>
      </c>
      <c r="AB349" s="91">
        <v>0.71</v>
      </c>
      <c r="AC349" s="86">
        <v>0.28999999999999998</v>
      </c>
      <c r="AD349" s="86">
        <v>0.31</v>
      </c>
      <c r="AE349" s="86">
        <v>0.92</v>
      </c>
      <c r="AF349" s="88">
        <v>29.001499190400001</v>
      </c>
      <c r="AG349" s="85">
        <v>8.9913999827599997E-2</v>
      </c>
      <c r="AH349" s="86">
        <v>0.62633300000000003</v>
      </c>
      <c r="AI349" s="88">
        <v>2.5870879950400001</v>
      </c>
      <c r="AJ349" s="149">
        <v>1.21</v>
      </c>
      <c r="AK349" s="150">
        <v>0</v>
      </c>
    </row>
    <row r="350" spans="1:37" x14ac:dyDescent="0.2">
      <c r="A350" s="148" t="s">
        <v>1034</v>
      </c>
      <c r="B350" s="66" t="s">
        <v>1035</v>
      </c>
      <c r="C350" s="67">
        <v>63</v>
      </c>
      <c r="D350" s="84" t="s">
        <v>343</v>
      </c>
      <c r="E350" s="85">
        <v>19.608823229938999</v>
      </c>
      <c r="F350" s="91">
        <v>19.526440994881199</v>
      </c>
      <c r="G350" s="86">
        <v>17.566854572214002</v>
      </c>
      <c r="H350" s="86">
        <v>17.484472337156198</v>
      </c>
      <c r="I350" s="86">
        <v>252.46</v>
      </c>
      <c r="J350" s="86">
        <v>332.84</v>
      </c>
      <c r="K350" s="87">
        <v>0</v>
      </c>
      <c r="L350" s="85">
        <v>4.8399999940400003</v>
      </c>
      <c r="M350" s="86"/>
      <c r="N350" s="86">
        <v>41.638809620872401</v>
      </c>
      <c r="O350" s="86">
        <v>28.053479411355099</v>
      </c>
      <c r="P350" s="86">
        <v>2.8290000000000002</v>
      </c>
      <c r="Q350" s="88">
        <v>0.3085</v>
      </c>
      <c r="R350" s="85">
        <v>3.3344448149383102E-2</v>
      </c>
      <c r="S350" s="86">
        <v>0.5</v>
      </c>
      <c r="T350" s="86">
        <v>2.12</v>
      </c>
      <c r="U350" s="88">
        <v>2.5936519396850999</v>
      </c>
      <c r="V350" s="89">
        <v>4.45</v>
      </c>
      <c r="W350" s="85">
        <v>34.086020661361701</v>
      </c>
      <c r="X350" s="88"/>
      <c r="Y350" s="85">
        <v>-83.98</v>
      </c>
      <c r="Z350" s="88">
        <v>-99.84</v>
      </c>
      <c r="AA350" s="85">
        <v>0.35</v>
      </c>
      <c r="AB350" s="91">
        <v>0.35</v>
      </c>
      <c r="AC350" s="86">
        <v>0.18</v>
      </c>
      <c r="AD350" s="86">
        <v>0.17</v>
      </c>
      <c r="AE350" s="86">
        <v>1.5</v>
      </c>
      <c r="AF350" s="88">
        <v>8.82880019055</v>
      </c>
      <c r="AG350" s="85">
        <v>2.8809999939999999E-3</v>
      </c>
      <c r="AH350" s="86">
        <v>0.70507399999999998</v>
      </c>
      <c r="AI350" s="88">
        <v>4.6071569904</v>
      </c>
      <c r="AJ350" s="149">
        <v>1.23</v>
      </c>
      <c r="AK350" s="150">
        <v>0</v>
      </c>
    </row>
    <row r="351" spans="1:37" x14ac:dyDescent="0.2">
      <c r="A351" s="148" t="s">
        <v>1036</v>
      </c>
      <c r="B351" s="66" t="s">
        <v>1037</v>
      </c>
      <c r="C351" s="67">
        <v>63</v>
      </c>
      <c r="D351" s="84" t="s">
        <v>343</v>
      </c>
      <c r="E351" s="85">
        <v>35.728467531346404</v>
      </c>
      <c r="F351" s="91">
        <v>35.660487299566199</v>
      </c>
      <c r="G351" s="86">
        <v>34.2830783175432</v>
      </c>
      <c r="H351" s="86">
        <v>34.215098085763003</v>
      </c>
      <c r="I351" s="86">
        <v>447.61</v>
      </c>
      <c r="J351" s="86">
        <v>533.30999999999995</v>
      </c>
      <c r="K351" s="87">
        <v>6.0000000000000001E-3</v>
      </c>
      <c r="L351" s="85">
        <v>2.9800000011900001</v>
      </c>
      <c r="M351" s="86">
        <v>5.8128880789770403E-2</v>
      </c>
      <c r="N351" s="86">
        <v>47.494763976156001</v>
      </c>
      <c r="O351" s="86">
        <v>38.168442186961499</v>
      </c>
      <c r="P351" s="86">
        <v>4.6829999999999998</v>
      </c>
      <c r="Q351" s="88">
        <v>0.40160000000000001</v>
      </c>
      <c r="R351" s="85">
        <v>1.9271535941414501E-2</v>
      </c>
      <c r="S351" s="86">
        <v>1.3</v>
      </c>
      <c r="T351" s="86">
        <v>2.82</v>
      </c>
      <c r="U351" s="88">
        <v>1.5014998813043601</v>
      </c>
      <c r="V351" s="89">
        <v>3.92</v>
      </c>
      <c r="W351" s="85">
        <v>30.986371480290401</v>
      </c>
      <c r="X351" s="88">
        <v>31</v>
      </c>
      <c r="Y351" s="85">
        <v>-97.98</v>
      </c>
      <c r="Z351" s="88">
        <v>-100</v>
      </c>
      <c r="AA351" s="85">
        <v>1.27</v>
      </c>
      <c r="AB351" s="91">
        <v>1.28</v>
      </c>
      <c r="AC351" s="86">
        <v>0.7</v>
      </c>
      <c r="AD351" s="86">
        <v>0.71</v>
      </c>
      <c r="AE351" s="86">
        <v>0.85</v>
      </c>
      <c r="AF351" s="88">
        <v>12.2938003589</v>
      </c>
      <c r="AG351" s="85">
        <v>7.2800000215199996E-4</v>
      </c>
      <c r="AH351" s="86">
        <v>2.5783450000000001</v>
      </c>
      <c r="AI351" s="88">
        <v>35.259158104199997</v>
      </c>
      <c r="AJ351" s="149">
        <v>1.52</v>
      </c>
      <c r="AK351" s="150">
        <v>0</v>
      </c>
    </row>
    <row r="352" spans="1:37" x14ac:dyDescent="0.2">
      <c r="A352" s="148" t="s">
        <v>1038</v>
      </c>
      <c r="B352" s="66" t="s">
        <v>1039</v>
      </c>
      <c r="C352" s="67">
        <v>63</v>
      </c>
      <c r="D352" s="84" t="s">
        <v>343</v>
      </c>
      <c r="E352" s="85">
        <v>31.272221129552001</v>
      </c>
      <c r="F352" s="91">
        <v>31.1844713073211</v>
      </c>
      <c r="G352" s="86">
        <v>31.122441260571598</v>
      </c>
      <c r="H352" s="86">
        <v>31.055872429913599</v>
      </c>
      <c r="I352" s="86">
        <v>999.69</v>
      </c>
      <c r="J352" s="86">
        <v>1089.98</v>
      </c>
      <c r="K352" s="87">
        <v>0</v>
      </c>
      <c r="L352" s="85">
        <v>4.7999999898599999</v>
      </c>
      <c r="M352" s="86">
        <v>0.10173754393998199</v>
      </c>
      <c r="N352" s="86">
        <v>22.795969773299699</v>
      </c>
      <c r="O352" s="86">
        <v>14.345378190041099</v>
      </c>
      <c r="P352" s="86">
        <v>17.914999999999999</v>
      </c>
      <c r="Q352" s="88">
        <v>3.2948</v>
      </c>
      <c r="R352" s="85">
        <v>4.5045045045045001E-2</v>
      </c>
      <c r="S352" s="86">
        <v>0.5</v>
      </c>
      <c r="T352" s="86">
        <v>6.29</v>
      </c>
      <c r="U352" s="88">
        <v>5.3603037959362796</v>
      </c>
      <c r="V352" s="89">
        <v>3.34</v>
      </c>
      <c r="W352" s="85">
        <v>31.700587911700701</v>
      </c>
      <c r="X352" s="88">
        <v>32.5333333333</v>
      </c>
      <c r="Y352" s="85">
        <v>-100</v>
      </c>
      <c r="Z352" s="88">
        <v>-100</v>
      </c>
      <c r="AA352" s="85">
        <v>3.14</v>
      </c>
      <c r="AB352" s="91">
        <v>3.03</v>
      </c>
      <c r="AC352" s="86">
        <v>2.0099999999999998</v>
      </c>
      <c r="AD352" s="86">
        <v>2.0099999999999998</v>
      </c>
      <c r="AE352" s="86">
        <v>2.59</v>
      </c>
      <c r="AF352" s="88">
        <v>13.8989000027</v>
      </c>
      <c r="AG352" s="85">
        <v>4.1409999852800002E-3</v>
      </c>
      <c r="AH352" s="86">
        <v>3.2410770000000002</v>
      </c>
      <c r="AI352" s="88">
        <v>12.378719955999999</v>
      </c>
      <c r="AJ352" s="149">
        <v>1.1200000000000001</v>
      </c>
      <c r="AK352" s="150">
        <v>0</v>
      </c>
    </row>
    <row r="353" spans="1:37" x14ac:dyDescent="0.2">
      <c r="A353" s="148" t="s">
        <v>1040</v>
      </c>
      <c r="B353" s="66" t="s">
        <v>1041</v>
      </c>
      <c r="C353" s="67">
        <v>63</v>
      </c>
      <c r="D353" s="84" t="s">
        <v>343</v>
      </c>
      <c r="E353" s="85">
        <v>12.9757997521415</v>
      </c>
      <c r="F353" s="91">
        <v>12.2417573438287</v>
      </c>
      <c r="G353" s="86">
        <v>12.8695746911983</v>
      </c>
      <c r="H353" s="86">
        <v>12.192730392624201</v>
      </c>
      <c r="I353" s="86">
        <v>1047.9100000000001</v>
      </c>
      <c r="J353" s="86">
        <v>1190.99</v>
      </c>
      <c r="K353" s="87">
        <v>0</v>
      </c>
      <c r="L353" s="85">
        <v>4.8900000127499998</v>
      </c>
      <c r="M353" s="86">
        <v>0</v>
      </c>
      <c r="N353" s="86">
        <v>8.5339429819323396</v>
      </c>
      <c r="O353" s="86">
        <v>5.6807232620594901</v>
      </c>
      <c r="P353" s="86">
        <v>29.189</v>
      </c>
      <c r="Q353" s="88">
        <v>5.4474</v>
      </c>
      <c r="R353" s="85">
        <v>0</v>
      </c>
      <c r="S353" s="86">
        <v>0</v>
      </c>
      <c r="T353" s="86">
        <v>9.1</v>
      </c>
      <c r="U353" s="88">
        <v>6.6554086260196899</v>
      </c>
      <c r="V353" s="89">
        <v>2.85</v>
      </c>
      <c r="W353" s="85">
        <v>28.657850521245098</v>
      </c>
      <c r="X353" s="88">
        <v>28.266666666700001</v>
      </c>
      <c r="Y353" s="85">
        <v>-100</v>
      </c>
      <c r="Z353" s="88">
        <v>-100</v>
      </c>
      <c r="AA353" s="85">
        <v>0.99</v>
      </c>
      <c r="AB353" s="91">
        <v>1.02</v>
      </c>
      <c r="AC353" s="86">
        <v>0.5</v>
      </c>
      <c r="AD353" s="86">
        <v>0.55000000000000004</v>
      </c>
      <c r="AE353" s="86">
        <v>2.71</v>
      </c>
      <c r="AF353" s="88">
        <v>10.7206001561</v>
      </c>
      <c r="AG353" s="85">
        <v>2.14500000026E-2</v>
      </c>
      <c r="AH353" s="86">
        <v>4.8394459999999997</v>
      </c>
      <c r="AI353" s="88">
        <v>4.2060000005099997E-2</v>
      </c>
      <c r="AJ353" s="149">
        <v>1.02</v>
      </c>
      <c r="AK353" s="150">
        <v>0</v>
      </c>
    </row>
    <row r="354" spans="1:37" x14ac:dyDescent="0.2">
      <c r="A354" s="148" t="s">
        <v>1042</v>
      </c>
      <c r="B354" s="66" t="s">
        <v>1043</v>
      </c>
      <c r="C354" s="67">
        <v>63</v>
      </c>
      <c r="D354" s="84" t="s">
        <v>343</v>
      </c>
      <c r="E354" s="85">
        <v>27.3330479452055</v>
      </c>
      <c r="F354" s="91">
        <v>26.387974183350899</v>
      </c>
      <c r="G354" s="86">
        <v>27.3149367755532</v>
      </c>
      <c r="H354" s="86">
        <v>26.369863013698598</v>
      </c>
      <c r="I354" s="86">
        <v>0</v>
      </c>
      <c r="J354" s="86">
        <v>1336</v>
      </c>
      <c r="K354" s="87">
        <v>0</v>
      </c>
      <c r="L354" s="85">
        <v>2.4099999994400001</v>
      </c>
      <c r="M354" s="86">
        <v>0</v>
      </c>
      <c r="N354" s="86">
        <v>29.2849668643181</v>
      </c>
      <c r="O354" s="86">
        <v>40.271681549871303</v>
      </c>
      <c r="P354" s="86">
        <v>6.2939999999999996</v>
      </c>
      <c r="Q354" s="88">
        <v>1.3721000000000001</v>
      </c>
      <c r="R354" s="85">
        <v>0</v>
      </c>
      <c r="S354" s="86">
        <v>0</v>
      </c>
      <c r="T354" s="86">
        <v>2.08</v>
      </c>
      <c r="U354" s="88">
        <v>3.1727476290832501</v>
      </c>
      <c r="V354" s="89">
        <v>3.9</v>
      </c>
      <c r="W354" s="85">
        <v>28.338510877851</v>
      </c>
      <c r="X354" s="88"/>
      <c r="Y354" s="85">
        <v>-97.9</v>
      </c>
      <c r="Z354" s="88">
        <v>-100</v>
      </c>
      <c r="AA354" s="85">
        <v>0.09</v>
      </c>
      <c r="AB354" s="91">
        <v>0.16</v>
      </c>
      <c r="AC354" s="86">
        <v>0.02</v>
      </c>
      <c r="AD354" s="86">
        <v>0.09</v>
      </c>
      <c r="AE354" s="86">
        <v>0.35</v>
      </c>
      <c r="AF354" s="88">
        <v>10.0753002143</v>
      </c>
      <c r="AG354" s="85">
        <v>1.17000000222E-3</v>
      </c>
      <c r="AH354" s="86">
        <v>1.4563109999999999</v>
      </c>
      <c r="AI354" s="88">
        <v>8.3331000158000004E-2</v>
      </c>
      <c r="AJ354" s="149">
        <v>1.64</v>
      </c>
      <c r="AK354" s="150">
        <v>0</v>
      </c>
    </row>
    <row r="355" spans="1:37" x14ac:dyDescent="0.2">
      <c r="A355" s="148" t="s">
        <v>1044</v>
      </c>
      <c r="B355" s="66" t="s">
        <v>1045</v>
      </c>
      <c r="C355" s="67">
        <v>63</v>
      </c>
      <c r="D355" s="84" t="s">
        <v>343</v>
      </c>
      <c r="E355" s="85">
        <v>21.275452063041602</v>
      </c>
      <c r="F355" s="91">
        <v>21.0980670407878</v>
      </c>
      <c r="G355" s="86">
        <v>20.466468855490302</v>
      </c>
      <c r="H355" s="86">
        <v>20.2966092584231</v>
      </c>
      <c r="I355" s="86">
        <v>1042.18</v>
      </c>
      <c r="J355" s="86">
        <v>1421.2</v>
      </c>
      <c r="K355" s="87">
        <v>6.0000000000000001E-3</v>
      </c>
      <c r="L355" s="85">
        <v>2.27000000458</v>
      </c>
      <c r="M355" s="86"/>
      <c r="N355" s="86">
        <v>15.826686702886001</v>
      </c>
      <c r="O355" s="86">
        <v>20.733986404616701</v>
      </c>
      <c r="P355" s="86">
        <v>21.437999999999999</v>
      </c>
      <c r="Q355" s="88">
        <v>1.75</v>
      </c>
      <c r="R355" s="85">
        <v>1.14560659869401E-2</v>
      </c>
      <c r="S355" s="86">
        <v>2.4</v>
      </c>
      <c r="T355" s="86">
        <v>5.83</v>
      </c>
      <c r="U355" s="88">
        <v>3.3047367176245501</v>
      </c>
      <c r="V355" s="89">
        <v>2.85</v>
      </c>
      <c r="W355" s="85">
        <v>30.2834894880394</v>
      </c>
      <c r="X355" s="88"/>
      <c r="Y355" s="85">
        <v>-82.02</v>
      </c>
      <c r="Z355" s="88"/>
      <c r="AA355" s="85">
        <v>0.71</v>
      </c>
      <c r="AB355" s="91">
        <v>0.68</v>
      </c>
      <c r="AC355" s="86">
        <v>0.37</v>
      </c>
      <c r="AD355" s="86">
        <v>0.35</v>
      </c>
      <c r="AE355" s="86">
        <v>8.16</v>
      </c>
      <c r="AF355" s="88">
        <v>9.6873998837300004</v>
      </c>
      <c r="AG355" s="85">
        <v>0.151317000077</v>
      </c>
      <c r="AH355" s="86">
        <v>13.161875</v>
      </c>
      <c r="AI355" s="88">
        <v>1.85130000094E-2</v>
      </c>
      <c r="AJ355" s="149">
        <v>1.05</v>
      </c>
      <c r="AK355" s="150">
        <v>0</v>
      </c>
    </row>
    <row r="356" spans="1:37" x14ac:dyDescent="0.2">
      <c r="A356" s="148" t="s">
        <v>1046</v>
      </c>
      <c r="B356" s="66" t="s">
        <v>1047</v>
      </c>
      <c r="C356" s="67">
        <v>63</v>
      </c>
      <c r="D356" s="84" t="s">
        <v>343</v>
      </c>
      <c r="E356" s="85">
        <v>10.5054709001812</v>
      </c>
      <c r="F356" s="91">
        <v>8.0374124544091607</v>
      </c>
      <c r="G356" s="86">
        <v>9.8532142937056708</v>
      </c>
      <c r="H356" s="86">
        <v>7.5697567742945999</v>
      </c>
      <c r="I356" s="86">
        <v>1112.67</v>
      </c>
      <c r="J356" s="86">
        <v>1491.03</v>
      </c>
      <c r="K356" s="87">
        <v>0</v>
      </c>
      <c r="L356" s="85">
        <v>0.46999999990199998</v>
      </c>
      <c r="M356" s="86"/>
      <c r="N356" s="86">
        <v>4.7210227753788798</v>
      </c>
      <c r="O356" s="86">
        <v>6.6543438077634001</v>
      </c>
      <c r="P356" s="86">
        <v>26.934000000000001</v>
      </c>
      <c r="Q356" s="88">
        <v>0.59670000000000001</v>
      </c>
      <c r="R356" s="85">
        <v>8.8652482269503494E-2</v>
      </c>
      <c r="S356" s="86">
        <v>0</v>
      </c>
      <c r="T356" s="86">
        <v>5.93</v>
      </c>
      <c r="U356" s="88">
        <v>5.3400013425521902</v>
      </c>
      <c r="V356" s="89">
        <v>2.69</v>
      </c>
      <c r="W356" s="85">
        <v>28.627184397860699</v>
      </c>
      <c r="X356" s="88"/>
      <c r="Y356" s="85">
        <v>5.1200000000000045</v>
      </c>
      <c r="Z356" s="88">
        <v>-98.06</v>
      </c>
      <c r="AA356" s="85">
        <v>0.49</v>
      </c>
      <c r="AB356" s="91">
        <v>0.48</v>
      </c>
      <c r="AC356" s="86">
        <v>0.27</v>
      </c>
      <c r="AD356" s="86">
        <v>0.25</v>
      </c>
      <c r="AE356" s="86">
        <v>4.3899999999999997</v>
      </c>
      <c r="AF356" s="88">
        <v>17.204700466399999</v>
      </c>
      <c r="AG356" s="85">
        <v>1.5743999933600001E-2</v>
      </c>
      <c r="AH356" s="86">
        <v>7.0354900000000002</v>
      </c>
      <c r="AI356" s="88">
        <v>2.38229998995E-2</v>
      </c>
      <c r="AJ356" s="149">
        <v>1</v>
      </c>
      <c r="AK356" s="150">
        <v>0</v>
      </c>
    </row>
    <row r="357" spans="1:37" x14ac:dyDescent="0.2">
      <c r="A357" s="148" t="s">
        <v>1048</v>
      </c>
      <c r="B357" s="66" t="s">
        <v>1049</v>
      </c>
      <c r="C357" s="67">
        <v>63</v>
      </c>
      <c r="D357" s="84" t="s">
        <v>343</v>
      </c>
      <c r="E357" s="85">
        <v>14.5977594188527</v>
      </c>
      <c r="F357" s="91">
        <v>13.880238653645799</v>
      </c>
      <c r="G357" s="86">
        <v>14.5977594188527</v>
      </c>
      <c r="H357" s="86">
        <v>13.880238653645799</v>
      </c>
      <c r="I357" s="86">
        <v>0</v>
      </c>
      <c r="J357" s="86">
        <v>429.61</v>
      </c>
      <c r="K357" s="87">
        <v>0</v>
      </c>
      <c r="L357" s="85">
        <v>0.29999995601899998</v>
      </c>
      <c r="M357" s="86">
        <v>0</v>
      </c>
      <c r="N357" s="86"/>
      <c r="O357" s="86">
        <v>95.3820177289996</v>
      </c>
      <c r="P357" s="86">
        <v>0.19600000000000001</v>
      </c>
      <c r="Q357" s="88">
        <v>0</v>
      </c>
      <c r="R357" s="85">
        <v>0</v>
      </c>
      <c r="S357" s="86"/>
      <c r="T357" s="86">
        <v>0.12</v>
      </c>
      <c r="U357" s="88">
        <v>0.118658325302077</v>
      </c>
      <c r="V357" s="89"/>
      <c r="W357" s="85"/>
      <c r="X357" s="88"/>
      <c r="Y357" s="85"/>
      <c r="Z357" s="88">
        <v>-100</v>
      </c>
      <c r="AA357" s="85">
        <v>0</v>
      </c>
      <c r="AB357" s="91">
        <v>0.01</v>
      </c>
      <c r="AC357" s="86">
        <v>0</v>
      </c>
      <c r="AD357" s="86">
        <v>0.01</v>
      </c>
      <c r="AE357" s="86">
        <v>0</v>
      </c>
      <c r="AF357" s="88">
        <v>6.7907986221999996</v>
      </c>
      <c r="AG357" s="85">
        <v>0</v>
      </c>
      <c r="AH357" s="86">
        <v>7.3330000000000006E-2</v>
      </c>
      <c r="AI357" s="88">
        <v>5.4202994849599999E-2</v>
      </c>
      <c r="AJ357" s="149">
        <v>4.2699999999999996</v>
      </c>
      <c r="AK357" s="150">
        <v>10</v>
      </c>
    </row>
    <row r="358" spans="1:37" x14ac:dyDescent="0.2">
      <c r="A358" s="148" t="s">
        <v>1050</v>
      </c>
      <c r="B358" s="66" t="s">
        <v>1051</v>
      </c>
      <c r="C358" s="67"/>
      <c r="D358" s="84" t="s">
        <v>343</v>
      </c>
      <c r="E358" s="85">
        <v>0</v>
      </c>
      <c r="F358" s="91">
        <v>0</v>
      </c>
      <c r="G358" s="86">
        <v>0</v>
      </c>
      <c r="H358" s="86">
        <v>0</v>
      </c>
      <c r="I358" s="86">
        <v>0</v>
      </c>
      <c r="J358" s="86">
        <v>0</v>
      </c>
      <c r="K358" s="87">
        <v>0</v>
      </c>
      <c r="L358" s="85">
        <v>3.5279131204699997E-8</v>
      </c>
      <c r="M358" s="86">
        <v>0</v>
      </c>
      <c r="N358" s="86"/>
      <c r="O358" s="86"/>
      <c r="P358" s="86">
        <v>0</v>
      </c>
      <c r="Q358" s="88">
        <v>0</v>
      </c>
      <c r="R358" s="85">
        <v>0</v>
      </c>
      <c r="S358" s="86"/>
      <c r="T358" s="86">
        <v>0</v>
      </c>
      <c r="U358" s="88">
        <v>0</v>
      </c>
      <c r="V358" s="89"/>
      <c r="W358" s="85"/>
      <c r="X358" s="88"/>
      <c r="Y358" s="85"/>
      <c r="Z358" s="88">
        <v>-100</v>
      </c>
      <c r="AA358" s="85">
        <v>0</v>
      </c>
      <c r="AB358" s="91">
        <v>0</v>
      </c>
      <c r="AC358" s="86">
        <v>0</v>
      </c>
      <c r="AD358" s="86">
        <v>0</v>
      </c>
      <c r="AE358" s="86">
        <v>0</v>
      </c>
      <c r="AF358" s="88">
        <v>7.7666105251699998E-7</v>
      </c>
      <c r="AG358" s="85">
        <v>0</v>
      </c>
      <c r="AH358" s="86">
        <v>0</v>
      </c>
      <c r="AI358" s="88">
        <v>5.1984764954399999E-9</v>
      </c>
      <c r="AJ358" s="149"/>
      <c r="AK358" s="150">
        <v>0</v>
      </c>
    </row>
    <row r="359" spans="1:37" x14ac:dyDescent="0.2">
      <c r="A359" s="148" t="s">
        <v>1052</v>
      </c>
      <c r="B359" s="66" t="s">
        <v>1053</v>
      </c>
      <c r="C359" s="67">
        <v>63</v>
      </c>
      <c r="D359" s="84" t="s">
        <v>343</v>
      </c>
      <c r="E359" s="85">
        <v>56.757896469087797</v>
      </c>
      <c r="F359" s="91">
        <v>56.752753864667199</v>
      </c>
      <c r="G359" s="86">
        <v>56.705441903997901</v>
      </c>
      <c r="H359" s="86">
        <v>56.700299299577303</v>
      </c>
      <c r="I359" s="86">
        <v>57.28</v>
      </c>
      <c r="J359" s="86">
        <v>48.12</v>
      </c>
      <c r="K359" s="87">
        <v>0</v>
      </c>
      <c r="L359" s="85">
        <v>12.9100016144</v>
      </c>
      <c r="M359" s="86">
        <v>0</v>
      </c>
      <c r="N359" s="86">
        <v>56.833027733211097</v>
      </c>
      <c r="O359" s="86">
        <v>28.3313456977972</v>
      </c>
      <c r="P359" s="86">
        <v>0.73499999999999999</v>
      </c>
      <c r="Q359" s="88">
        <v>0.8</v>
      </c>
      <c r="R359" s="85">
        <v>0</v>
      </c>
      <c r="S359" s="86">
        <v>3.3</v>
      </c>
      <c r="T359" s="86">
        <v>1.72</v>
      </c>
      <c r="U359" s="88">
        <v>16.108694087033399</v>
      </c>
      <c r="V359" s="89">
        <v>4.63</v>
      </c>
      <c r="W359" s="85">
        <v>23.3220894239745</v>
      </c>
      <c r="X359" s="88">
        <v>21.066666666700002</v>
      </c>
      <c r="Y359" s="85">
        <v>-83.4</v>
      </c>
      <c r="Z359" s="88">
        <v>-100</v>
      </c>
      <c r="AA359" s="85">
        <v>0.1</v>
      </c>
      <c r="AB359" s="91">
        <v>0.1</v>
      </c>
      <c r="AC359" s="86">
        <v>0.1</v>
      </c>
      <c r="AD359" s="86">
        <v>0.1</v>
      </c>
      <c r="AE359" s="86">
        <v>0</v>
      </c>
      <c r="AF359" s="88">
        <v>0.138301124074</v>
      </c>
      <c r="AG359" s="85">
        <v>0.60566022804999997</v>
      </c>
      <c r="AH359" s="86">
        <v>0.125944</v>
      </c>
      <c r="AI359" s="88">
        <v>2.24450013595E-8</v>
      </c>
      <c r="AJ359" s="149">
        <v>1.75</v>
      </c>
      <c r="AK359" s="150">
        <v>8</v>
      </c>
    </row>
    <row r="360" spans="1:37" x14ac:dyDescent="0.2">
      <c r="A360" s="148" t="s">
        <v>1054</v>
      </c>
      <c r="B360" s="66" t="s">
        <v>1055</v>
      </c>
      <c r="C360" s="67">
        <v>63</v>
      </c>
      <c r="D360" s="84" t="s">
        <v>343</v>
      </c>
      <c r="E360" s="85">
        <v>51.514739736539198</v>
      </c>
      <c r="F360" s="91">
        <v>51.486763013172997</v>
      </c>
      <c r="G360" s="86">
        <v>51.458786289806902</v>
      </c>
      <c r="H360" s="86">
        <v>51.430809566440701</v>
      </c>
      <c r="I360" s="86">
        <v>43.38</v>
      </c>
      <c r="J360" s="86">
        <v>79.88</v>
      </c>
      <c r="K360" s="87">
        <v>0</v>
      </c>
      <c r="L360" s="85">
        <v>7.1699999965399996</v>
      </c>
      <c r="M360" s="86">
        <v>0</v>
      </c>
      <c r="N360" s="86">
        <v>63.457068862474301</v>
      </c>
      <c r="O360" s="86">
        <v>56.3972475810004</v>
      </c>
      <c r="P360" s="86">
        <v>0.371</v>
      </c>
      <c r="Q360" s="88">
        <v>0.72829999999999995</v>
      </c>
      <c r="R360" s="85">
        <v>0</v>
      </c>
      <c r="S360" s="86">
        <v>1</v>
      </c>
      <c r="T360" s="86">
        <v>0.9</v>
      </c>
      <c r="U360" s="88">
        <v>4.73206292364753</v>
      </c>
      <c r="V360" s="89">
        <v>4.75</v>
      </c>
      <c r="W360" s="85">
        <v>31.226395801835999</v>
      </c>
      <c r="X360" s="88">
        <v>30.233333333299999</v>
      </c>
      <c r="Y360" s="85">
        <v>-68.2</v>
      </c>
      <c r="Z360" s="88">
        <v>-100</v>
      </c>
      <c r="AA360" s="85">
        <v>0</v>
      </c>
      <c r="AB360" s="91">
        <v>0</v>
      </c>
      <c r="AC360" s="86">
        <v>0</v>
      </c>
      <c r="AD360" s="86">
        <v>0</v>
      </c>
      <c r="AE360" s="86">
        <v>0</v>
      </c>
      <c r="AF360" s="88">
        <v>0</v>
      </c>
      <c r="AG360" s="85">
        <v>0.30832999950599999</v>
      </c>
      <c r="AH360" s="86">
        <v>9.4196000000000002E-2</v>
      </c>
      <c r="AI360" s="88">
        <v>0</v>
      </c>
      <c r="AJ360" s="149">
        <v>3.18</v>
      </c>
      <c r="AK360" s="150">
        <v>26</v>
      </c>
    </row>
    <row r="361" spans="1:37" x14ac:dyDescent="0.2">
      <c r="A361" s="148" t="s">
        <v>1056</v>
      </c>
      <c r="B361" s="66" t="s">
        <v>1057</v>
      </c>
      <c r="C361" s="67">
        <v>63</v>
      </c>
      <c r="D361" s="84" t="s">
        <v>343</v>
      </c>
      <c r="E361" s="85">
        <v>43.021608558809803</v>
      </c>
      <c r="F361" s="91">
        <v>42.915200348711203</v>
      </c>
      <c r="G361" s="86">
        <v>42.882508669705103</v>
      </c>
      <c r="H361" s="86">
        <v>42.776100459606504</v>
      </c>
      <c r="I361" s="86">
        <v>80.75</v>
      </c>
      <c r="J361" s="86">
        <v>82.29</v>
      </c>
      <c r="K361" s="87">
        <v>0</v>
      </c>
      <c r="L361" s="85">
        <v>8.1899999980599993</v>
      </c>
      <c r="M361" s="86">
        <v>1.11190787161218E-2</v>
      </c>
      <c r="N361" s="86">
        <v>38.690072748633099</v>
      </c>
      <c r="O361" s="86">
        <v>39.2195910879378</v>
      </c>
      <c r="P361" s="86">
        <v>0.76600000000000001</v>
      </c>
      <c r="Q361" s="88">
        <v>1.8232999999999999</v>
      </c>
      <c r="R361" s="85">
        <v>8.7711604245241607E-3</v>
      </c>
      <c r="S361" s="86">
        <v>1.8</v>
      </c>
      <c r="T361" s="86">
        <v>1.71</v>
      </c>
      <c r="U361" s="88">
        <v>12.9087261142414</v>
      </c>
      <c r="V361" s="89">
        <v>4.51</v>
      </c>
      <c r="W361" s="85">
        <v>27.401026776235199</v>
      </c>
      <c r="X361" s="88"/>
      <c r="Y361" s="85">
        <v>-50.82</v>
      </c>
      <c r="Z361" s="88">
        <v>-100</v>
      </c>
      <c r="AA361" s="85">
        <v>0.12</v>
      </c>
      <c r="AB361" s="91">
        <v>0.12</v>
      </c>
      <c r="AC361" s="86">
        <v>0.03</v>
      </c>
      <c r="AD361" s="86">
        <v>0.03</v>
      </c>
      <c r="AE361" s="86">
        <v>0.04</v>
      </c>
      <c r="AF361" s="88">
        <v>0.39579999437500002</v>
      </c>
      <c r="AG361" s="85">
        <v>1.73150999849</v>
      </c>
      <c r="AH361" s="86">
        <v>0.320938</v>
      </c>
      <c r="AI361" s="88">
        <v>0.19761199982800001</v>
      </c>
      <c r="AJ361" s="149">
        <v>2.4300000000000002</v>
      </c>
      <c r="AK361" s="150">
        <v>16</v>
      </c>
    </row>
    <row r="362" spans="1:37" x14ac:dyDescent="0.2">
      <c r="A362" s="148" t="s">
        <v>1058</v>
      </c>
      <c r="B362" s="66" t="s">
        <v>1059</v>
      </c>
      <c r="C362" s="67">
        <v>63</v>
      </c>
      <c r="D362" s="84" t="s">
        <v>343</v>
      </c>
      <c r="E362" s="85">
        <v>9.7403000260568504</v>
      </c>
      <c r="F362" s="91">
        <v>9.6199421786011197</v>
      </c>
      <c r="G362" s="86">
        <v>9.7403000260568504</v>
      </c>
      <c r="H362" s="86">
        <v>9.6199421786011197</v>
      </c>
      <c r="I362" s="86">
        <v>0</v>
      </c>
      <c r="J362" s="86">
        <v>0</v>
      </c>
      <c r="K362" s="87">
        <v>0</v>
      </c>
      <c r="L362" s="85">
        <v>1.0741533570500001E-6</v>
      </c>
      <c r="M362" s="86">
        <v>0</v>
      </c>
      <c r="N362" s="86"/>
      <c r="O362" s="86">
        <v>99.524910118130506</v>
      </c>
      <c r="P362" s="86">
        <v>5.0000000000000001E-3</v>
      </c>
      <c r="Q362" s="88">
        <v>0</v>
      </c>
      <c r="R362" s="85">
        <v>0</v>
      </c>
      <c r="S362" s="86">
        <v>0</v>
      </c>
      <c r="T362" s="86">
        <v>0</v>
      </c>
      <c r="U362" s="88">
        <v>1.24080255109004E-3</v>
      </c>
      <c r="V362" s="89">
        <v>5</v>
      </c>
      <c r="W362" s="85"/>
      <c r="X362" s="88"/>
      <c r="Y362" s="85">
        <v>-100</v>
      </c>
      <c r="Z362" s="88">
        <v>-100</v>
      </c>
      <c r="AA362" s="85">
        <v>0</v>
      </c>
      <c r="AB362" s="91">
        <v>0.01</v>
      </c>
      <c r="AC362" s="86">
        <v>0</v>
      </c>
      <c r="AD362" s="86">
        <v>0.01</v>
      </c>
      <c r="AE362" s="86">
        <v>0</v>
      </c>
      <c r="AF362" s="88">
        <v>0.55180036854299996</v>
      </c>
      <c r="AG362" s="85">
        <v>4.9182463716099997E-9</v>
      </c>
      <c r="AH362" s="86">
        <v>0</v>
      </c>
      <c r="AI362" s="88">
        <v>1.40845614752E-10</v>
      </c>
      <c r="AJ362" s="149">
        <v>4.9400000000000004</v>
      </c>
      <c r="AK362" s="150">
        <v>9</v>
      </c>
    </row>
    <row r="363" spans="1:37" x14ac:dyDescent="0.2">
      <c r="A363" s="148" t="s">
        <v>1060</v>
      </c>
      <c r="B363" s="66" t="s">
        <v>1061</v>
      </c>
      <c r="C363" s="67">
        <v>63</v>
      </c>
      <c r="D363" s="84" t="s">
        <v>343</v>
      </c>
      <c r="E363" s="85">
        <v>35.550788470754703</v>
      </c>
      <c r="F363" s="91">
        <v>35.474337616102602</v>
      </c>
      <c r="G363" s="86">
        <v>35.519979917387403</v>
      </c>
      <c r="H363" s="86">
        <v>35.443529062735301</v>
      </c>
      <c r="I363" s="86">
        <v>51.24</v>
      </c>
      <c r="J363" s="86">
        <v>51.55</v>
      </c>
      <c r="K363" s="87">
        <v>0</v>
      </c>
      <c r="L363" s="85">
        <v>8.1899999988199994</v>
      </c>
      <c r="M363" s="86">
        <v>0</v>
      </c>
      <c r="N363" s="86">
        <v>40.987205898297702</v>
      </c>
      <c r="O363" s="86">
        <v>40.862101039092202</v>
      </c>
      <c r="P363" s="86">
        <v>1.01</v>
      </c>
      <c r="Q363" s="88">
        <v>0.96360000000000001</v>
      </c>
      <c r="R363" s="85">
        <v>0</v>
      </c>
      <c r="S363" s="86">
        <v>1.3</v>
      </c>
      <c r="T363" s="86">
        <v>1.47</v>
      </c>
      <c r="U363" s="88">
        <v>8.9675711449371303</v>
      </c>
      <c r="V363" s="89">
        <v>4.53</v>
      </c>
      <c r="W363" s="85">
        <v>25.6158107823086</v>
      </c>
      <c r="X363" s="88">
        <v>25.133333333300001</v>
      </c>
      <c r="Y363" s="85">
        <v>-100</v>
      </c>
      <c r="Z363" s="88">
        <v>-100</v>
      </c>
      <c r="AA363" s="85">
        <v>0.26</v>
      </c>
      <c r="AB363" s="91">
        <v>0.26</v>
      </c>
      <c r="AC363" s="86">
        <v>0.26</v>
      </c>
      <c r="AD363" s="86">
        <v>0.26</v>
      </c>
      <c r="AE363" s="86">
        <v>0</v>
      </c>
      <c r="AF363" s="88">
        <v>0</v>
      </c>
      <c r="AG363" s="85">
        <v>0.58849999962099997</v>
      </c>
      <c r="AH363" s="86">
        <v>7.1160000000000001E-2</v>
      </c>
      <c r="AI363" s="88">
        <v>0.247014999841</v>
      </c>
      <c r="AJ363" s="149">
        <v>2.17</v>
      </c>
      <c r="AK363" s="150">
        <v>11</v>
      </c>
    </row>
    <row r="364" spans="1:37" x14ac:dyDescent="0.2">
      <c r="A364" s="148" t="s">
        <v>1062</v>
      </c>
      <c r="B364" s="66" t="s">
        <v>1063</v>
      </c>
      <c r="C364" s="67">
        <v>63</v>
      </c>
      <c r="D364" s="84" t="s">
        <v>343</v>
      </c>
      <c r="E364" s="85">
        <v>37.219178866599201</v>
      </c>
      <c r="F364" s="91">
        <v>37.040713099578198</v>
      </c>
      <c r="G364" s="86">
        <v>37.061709072168902</v>
      </c>
      <c r="H364" s="86">
        <v>36.883243305147801</v>
      </c>
      <c r="I364" s="86">
        <v>101.38</v>
      </c>
      <c r="J364" s="86">
        <v>112.19</v>
      </c>
      <c r="K364" s="87">
        <v>0</v>
      </c>
      <c r="L364" s="85">
        <v>6.89000000438</v>
      </c>
      <c r="M364" s="86">
        <v>0</v>
      </c>
      <c r="N364" s="86">
        <v>38.887865200745203</v>
      </c>
      <c r="O364" s="86">
        <v>36.013666983751001</v>
      </c>
      <c r="P364" s="86">
        <v>1.4019999999999999</v>
      </c>
      <c r="Q364" s="88">
        <v>0.8165</v>
      </c>
      <c r="R364" s="85">
        <v>0</v>
      </c>
      <c r="S364" s="86">
        <v>1.3</v>
      </c>
      <c r="T364" s="86">
        <v>1.97</v>
      </c>
      <c r="U364" s="88">
        <v>8.9213796262716905</v>
      </c>
      <c r="V364" s="89">
        <v>4.5199999999999996</v>
      </c>
      <c r="W364" s="85">
        <v>27.7809957619519</v>
      </c>
      <c r="X364" s="88"/>
      <c r="Y364" s="85">
        <v>-91.24</v>
      </c>
      <c r="Z364" s="88">
        <v>-100</v>
      </c>
      <c r="AA364" s="85">
        <v>0</v>
      </c>
      <c r="AB364" s="91">
        <v>0</v>
      </c>
      <c r="AC364" s="86">
        <v>0</v>
      </c>
      <c r="AD364" s="86">
        <v>0</v>
      </c>
      <c r="AE364" s="86">
        <v>0.01</v>
      </c>
      <c r="AF364" s="88">
        <v>0</v>
      </c>
      <c r="AG364" s="85">
        <v>0.53438000165099997</v>
      </c>
      <c r="AH364" s="86">
        <v>0.249358</v>
      </c>
      <c r="AI364" s="88">
        <v>0.29641800091600001</v>
      </c>
      <c r="AJ364" s="149">
        <v>2.02</v>
      </c>
      <c r="AK364" s="150">
        <v>11</v>
      </c>
    </row>
    <row r="365" spans="1:37" x14ac:dyDescent="0.2">
      <c r="A365" s="148" t="s">
        <v>1064</v>
      </c>
      <c r="B365" s="66" t="s">
        <v>1065</v>
      </c>
      <c r="C365" s="67"/>
      <c r="D365" s="84" t="s">
        <v>343</v>
      </c>
      <c r="E365" s="85">
        <v>0</v>
      </c>
      <c r="F365" s="91">
        <v>0</v>
      </c>
      <c r="G365" s="86">
        <v>0</v>
      </c>
      <c r="H365" s="86">
        <v>0</v>
      </c>
      <c r="I365" s="86">
        <v>0</v>
      </c>
      <c r="J365" s="86">
        <v>0</v>
      </c>
      <c r="K365" s="87">
        <v>0</v>
      </c>
      <c r="L365" s="85">
        <v>3.0972595948500002E-5</v>
      </c>
      <c r="M365" s="86">
        <v>0</v>
      </c>
      <c r="N365" s="86"/>
      <c r="O365" s="86"/>
      <c r="P365" s="86">
        <v>0</v>
      </c>
      <c r="Q365" s="88">
        <v>0</v>
      </c>
      <c r="R365" s="85">
        <v>0</v>
      </c>
      <c r="S365" s="86"/>
      <c r="T365" s="86">
        <v>0</v>
      </c>
      <c r="U365" s="88">
        <v>0</v>
      </c>
      <c r="V365" s="89"/>
      <c r="W365" s="85"/>
      <c r="X365" s="88"/>
      <c r="Y365" s="85"/>
      <c r="Z365" s="88">
        <v>-100</v>
      </c>
      <c r="AA365" s="85">
        <v>0</v>
      </c>
      <c r="AB365" s="91">
        <v>0</v>
      </c>
      <c r="AC365" s="86">
        <v>0</v>
      </c>
      <c r="AD365" s="86">
        <v>0</v>
      </c>
      <c r="AE365" s="86">
        <v>0</v>
      </c>
      <c r="AF365" s="88">
        <v>1.0909407358800001E-5</v>
      </c>
      <c r="AG365" s="85">
        <v>2.1109292673000001E-7</v>
      </c>
      <c r="AH365" s="86">
        <v>0</v>
      </c>
      <c r="AI365" s="88">
        <v>5.7026454767099996E-9</v>
      </c>
      <c r="AJ365" s="149"/>
      <c r="AK365" s="150">
        <v>0</v>
      </c>
    </row>
    <row r="366" spans="1:37" x14ac:dyDescent="0.2">
      <c r="A366" s="148" t="s">
        <v>1066</v>
      </c>
      <c r="B366" s="66" t="s">
        <v>1067</v>
      </c>
      <c r="C366" s="67">
        <v>63</v>
      </c>
      <c r="D366" s="84" t="s">
        <v>343</v>
      </c>
      <c r="E366" s="85">
        <v>37.202512675968798</v>
      </c>
      <c r="F366" s="91">
        <v>37.087594244760702</v>
      </c>
      <c r="G366" s="86">
        <v>36.607732146878199</v>
      </c>
      <c r="H366" s="86">
        <v>36.492813715670103</v>
      </c>
      <c r="I366" s="86">
        <v>49.05</v>
      </c>
      <c r="J366" s="86">
        <v>44.58</v>
      </c>
      <c r="K366" s="87">
        <v>0</v>
      </c>
      <c r="L366" s="85">
        <v>7.2599999859100004</v>
      </c>
      <c r="M366" s="86"/>
      <c r="N366" s="86">
        <v>47.546635751818002</v>
      </c>
      <c r="O366" s="86">
        <v>27.168680010581099</v>
      </c>
      <c r="P366" s="86">
        <v>0.63200000000000001</v>
      </c>
      <c r="Q366" s="88">
        <v>0.65569999999999995</v>
      </c>
      <c r="R366" s="85">
        <v>1.8079913216416599E-2</v>
      </c>
      <c r="S366" s="86">
        <v>2</v>
      </c>
      <c r="T366" s="86">
        <v>1.74</v>
      </c>
      <c r="U366" s="88">
        <v>9.3914758477175493</v>
      </c>
      <c r="V366" s="89">
        <v>4.55</v>
      </c>
      <c r="W366" s="85">
        <v>28.963814998628301</v>
      </c>
      <c r="X366" s="88"/>
      <c r="Y366" s="85">
        <v>-100</v>
      </c>
      <c r="Z366" s="88">
        <v>-100</v>
      </c>
      <c r="AA366" s="85">
        <v>0.06</v>
      </c>
      <c r="AB366" s="91">
        <v>7.0000000000000007E-2</v>
      </c>
      <c r="AC366" s="86">
        <v>0.05</v>
      </c>
      <c r="AD366" s="86">
        <v>7.0000000000000007E-2</v>
      </c>
      <c r="AE366" s="86">
        <v>0</v>
      </c>
      <c r="AF366" s="88">
        <v>1.31490003808</v>
      </c>
      <c r="AG366" s="85">
        <v>0.63898999754300001</v>
      </c>
      <c r="AH366" s="86">
        <v>0.132712</v>
      </c>
      <c r="AI366" s="88">
        <v>0.14820899942999999</v>
      </c>
      <c r="AJ366" s="149">
        <v>1.43</v>
      </c>
      <c r="AK366" s="150">
        <v>4</v>
      </c>
    </row>
    <row r="367" spans="1:37" x14ac:dyDescent="0.2">
      <c r="A367" s="148" t="s">
        <v>1068</v>
      </c>
      <c r="B367" s="66" t="s">
        <v>1069</v>
      </c>
      <c r="C367" s="67">
        <v>63</v>
      </c>
      <c r="D367" s="84" t="s">
        <v>343</v>
      </c>
      <c r="E367" s="85">
        <v>37.323234162387898</v>
      </c>
      <c r="F367" s="91">
        <v>36.853477052304498</v>
      </c>
      <c r="G367" s="86">
        <v>37.110811696587902</v>
      </c>
      <c r="H367" s="86">
        <v>36.641054586504502</v>
      </c>
      <c r="I367" s="86">
        <v>44.32</v>
      </c>
      <c r="J367" s="86">
        <v>45.63</v>
      </c>
      <c r="K367" s="87">
        <v>0</v>
      </c>
      <c r="L367" s="85">
        <v>4.0500000109399998</v>
      </c>
      <c r="M367" s="86"/>
      <c r="N367" s="86">
        <v>40.545284343552503</v>
      </c>
      <c r="O367" s="86">
        <v>30.1989323247073</v>
      </c>
      <c r="P367" s="86">
        <v>0.376</v>
      </c>
      <c r="Q367" s="88">
        <v>0.62039999999999995</v>
      </c>
      <c r="R367" s="85">
        <v>2.3781212841854901E-2</v>
      </c>
      <c r="S367" s="86">
        <v>2.1</v>
      </c>
      <c r="T367" s="86">
        <v>1.88</v>
      </c>
      <c r="U367" s="88">
        <v>11.9684886445019</v>
      </c>
      <c r="V367" s="89">
        <v>4.6100000000000003</v>
      </c>
      <c r="W367" s="85">
        <v>26.986381533378999</v>
      </c>
      <c r="X367" s="88"/>
      <c r="Y367" s="85">
        <v>-99.08</v>
      </c>
      <c r="Z367" s="88">
        <v>-100</v>
      </c>
      <c r="AA367" s="85">
        <v>0.01</v>
      </c>
      <c r="AB367" s="91">
        <v>0.01</v>
      </c>
      <c r="AC367" s="86">
        <v>0.01</v>
      </c>
      <c r="AD367" s="86">
        <v>0.01</v>
      </c>
      <c r="AE367" s="86">
        <v>0</v>
      </c>
      <c r="AF367" s="88">
        <v>1.58309996556</v>
      </c>
      <c r="AG367" s="85">
        <v>0.402269999351</v>
      </c>
      <c r="AH367" s="86">
        <v>9.8132999999999998E-2</v>
      </c>
      <c r="AI367" s="88">
        <v>0.34582099944200001</v>
      </c>
      <c r="AJ367" s="149">
        <v>1.48</v>
      </c>
      <c r="AK367" s="150">
        <v>6</v>
      </c>
    </row>
    <row r="368" spans="1:37" x14ac:dyDescent="0.2">
      <c r="A368" s="148" t="s">
        <v>1070</v>
      </c>
      <c r="B368" s="66" t="s">
        <v>1071</v>
      </c>
      <c r="C368" s="67">
        <v>63</v>
      </c>
      <c r="D368" s="84" t="s">
        <v>343</v>
      </c>
      <c r="E368" s="85">
        <v>31.3732648061867</v>
      </c>
      <c r="F368" s="91">
        <v>31.2954512704741</v>
      </c>
      <c r="G368" s="86">
        <v>30.256976800038402</v>
      </c>
      <c r="H368" s="86">
        <v>30.179163264325901</v>
      </c>
      <c r="I368" s="86">
        <v>28.58</v>
      </c>
      <c r="J368" s="86">
        <v>45.18</v>
      </c>
      <c r="K368" s="87">
        <v>0</v>
      </c>
      <c r="L368" s="85">
        <v>5.5599999916799998</v>
      </c>
      <c r="M368" s="86"/>
      <c r="N368" s="86">
        <v>34.424670561065099</v>
      </c>
      <c r="O368" s="86">
        <v>25.010280209128801</v>
      </c>
      <c r="P368" s="86">
        <v>1.0089999999999999</v>
      </c>
      <c r="Q368" s="88">
        <v>0.83260000000000001</v>
      </c>
      <c r="R368" s="85">
        <v>3.8073481819912401E-2</v>
      </c>
      <c r="S368" s="86">
        <v>1.5</v>
      </c>
      <c r="T368" s="86">
        <v>2.13</v>
      </c>
      <c r="U368" s="88">
        <v>11.3598155531005</v>
      </c>
      <c r="V368" s="89">
        <v>4.26</v>
      </c>
      <c r="W368" s="85">
        <v>26.163580351425502</v>
      </c>
      <c r="X368" s="88"/>
      <c r="Y368" s="85">
        <v>-100</v>
      </c>
      <c r="Z368" s="88">
        <v>-100</v>
      </c>
      <c r="AA368" s="85">
        <v>0</v>
      </c>
      <c r="AB368" s="91">
        <v>0</v>
      </c>
      <c r="AC368" s="86">
        <v>0</v>
      </c>
      <c r="AD368" s="86">
        <v>0</v>
      </c>
      <c r="AE368" s="86">
        <v>0</v>
      </c>
      <c r="AF368" s="88">
        <v>0.22789999808600001</v>
      </c>
      <c r="AG368" s="85">
        <v>1.0150200036899999</v>
      </c>
      <c r="AH368" s="86">
        <v>0.16301599999999999</v>
      </c>
      <c r="AI368" s="88">
        <v>0.15413500056000001</v>
      </c>
      <c r="AJ368" s="149">
        <v>1.06</v>
      </c>
      <c r="AK368" s="150">
        <v>0</v>
      </c>
    </row>
    <row r="369" spans="1:37" x14ac:dyDescent="0.2">
      <c r="A369" s="148" t="s">
        <v>1072</v>
      </c>
      <c r="B369" s="66" t="s">
        <v>1073</v>
      </c>
      <c r="C369" s="67">
        <v>63</v>
      </c>
      <c r="D369" s="84" t="s">
        <v>343</v>
      </c>
      <c r="E369" s="85">
        <v>33.3915794697878</v>
      </c>
      <c r="F369" s="91">
        <v>33.365730592663098</v>
      </c>
      <c r="G369" s="86">
        <v>32.408288183961297</v>
      </c>
      <c r="H369" s="86">
        <v>32.382439306836503</v>
      </c>
      <c r="I369" s="86">
        <v>43.51</v>
      </c>
      <c r="J369" s="86">
        <v>44.66</v>
      </c>
      <c r="K369" s="87">
        <v>0</v>
      </c>
      <c r="L369" s="85">
        <v>6.9199999982999998</v>
      </c>
      <c r="M369" s="86">
        <v>0</v>
      </c>
      <c r="N369" s="86">
        <v>30.692994969592299</v>
      </c>
      <c r="O369" s="86">
        <v>23.3975576662144</v>
      </c>
      <c r="P369" s="86">
        <v>1.7809999999999999</v>
      </c>
      <c r="Q369" s="88">
        <v>0.6663</v>
      </c>
      <c r="R369" s="85">
        <v>0</v>
      </c>
      <c r="S369" s="86">
        <v>0</v>
      </c>
      <c r="T369" s="86">
        <v>3.11</v>
      </c>
      <c r="U369" s="88">
        <v>15.060589767980501</v>
      </c>
      <c r="V369" s="89">
        <v>4.25</v>
      </c>
      <c r="W369" s="85">
        <v>24.601533492079799</v>
      </c>
      <c r="X369" s="88"/>
      <c r="Y369" s="85">
        <v>-100</v>
      </c>
      <c r="Z369" s="88">
        <v>-100</v>
      </c>
      <c r="AA369" s="85">
        <v>0.08</v>
      </c>
      <c r="AB369" s="91">
        <v>0.08</v>
      </c>
      <c r="AC369" s="86">
        <v>0</v>
      </c>
      <c r="AD369" s="86">
        <v>0</v>
      </c>
      <c r="AE369" s="86">
        <v>0</v>
      </c>
      <c r="AF369" s="88">
        <v>0.74290001374100001</v>
      </c>
      <c r="AG369" s="85">
        <v>0.77874999938599998</v>
      </c>
      <c r="AH369" s="86">
        <v>0.205313</v>
      </c>
      <c r="AI369" s="88">
        <v>1.7777999986E-2</v>
      </c>
      <c r="AJ369" s="149">
        <v>1.03</v>
      </c>
      <c r="AK369" s="150">
        <v>0</v>
      </c>
    </row>
    <row r="370" spans="1:37" x14ac:dyDescent="0.2">
      <c r="A370" s="148" t="s">
        <v>1074</v>
      </c>
      <c r="B370" s="66" t="s">
        <v>1075</v>
      </c>
      <c r="C370" s="67">
        <v>63</v>
      </c>
      <c r="D370" s="84" t="s">
        <v>343</v>
      </c>
      <c r="E370" s="85">
        <v>27.622128145364599</v>
      </c>
      <c r="F370" s="91">
        <v>27.104599724111701</v>
      </c>
      <c r="G370" s="86">
        <v>27.036103315416401</v>
      </c>
      <c r="H370" s="86">
        <v>26.5185748941635</v>
      </c>
      <c r="I370" s="86">
        <v>26.28</v>
      </c>
      <c r="J370" s="86">
        <v>31.85</v>
      </c>
      <c r="K370" s="87">
        <v>0</v>
      </c>
      <c r="L370" s="85">
        <v>3.32999999941</v>
      </c>
      <c r="M370" s="86"/>
      <c r="N370" s="86">
        <v>29.229359835655998</v>
      </c>
      <c r="O370" s="86">
        <v>24.2983080814282</v>
      </c>
      <c r="P370" s="86">
        <v>0.96099999999999997</v>
      </c>
      <c r="Q370" s="88">
        <v>0.1268</v>
      </c>
      <c r="R370" s="85">
        <v>3.4199726402188803E-2</v>
      </c>
      <c r="S370" s="86">
        <v>0</v>
      </c>
      <c r="T370" s="86">
        <v>2.23</v>
      </c>
      <c r="U370" s="88">
        <v>12.5329401132093</v>
      </c>
      <c r="V370" s="89">
        <v>4.26</v>
      </c>
      <c r="W370" s="85">
        <v>24.341312331868298</v>
      </c>
      <c r="X370" s="88"/>
      <c r="Y370" s="85">
        <v>-100</v>
      </c>
      <c r="Z370" s="88">
        <v>-100</v>
      </c>
      <c r="AA370" s="85">
        <v>0.01</v>
      </c>
      <c r="AB370" s="91">
        <v>0.01</v>
      </c>
      <c r="AC370" s="86">
        <v>0.01</v>
      </c>
      <c r="AD370" s="86">
        <v>0.02</v>
      </c>
      <c r="AE370" s="86">
        <v>0</v>
      </c>
      <c r="AF370" s="88">
        <v>1.4709000584900001</v>
      </c>
      <c r="AG370" s="85">
        <v>0.90960000211100001</v>
      </c>
      <c r="AH370" s="86">
        <v>0.138456</v>
      </c>
      <c r="AI370" s="88">
        <v>1.18520000275E-2</v>
      </c>
      <c r="AJ370" s="149">
        <v>1.01</v>
      </c>
      <c r="AK370" s="150">
        <v>0</v>
      </c>
    </row>
    <row r="371" spans="1:37" x14ac:dyDescent="0.2">
      <c r="A371" s="148" t="s">
        <v>1076</v>
      </c>
      <c r="B371" s="66" t="s">
        <v>1077</v>
      </c>
      <c r="C371" s="67">
        <v>63</v>
      </c>
      <c r="D371" s="84" t="s">
        <v>343</v>
      </c>
      <c r="E371" s="85">
        <v>21.2209466320659</v>
      </c>
      <c r="F371" s="91">
        <v>19.482680807852901</v>
      </c>
      <c r="G371" s="86">
        <v>20.385309714543599</v>
      </c>
      <c r="H371" s="86">
        <v>18.651980142164099</v>
      </c>
      <c r="I371" s="86">
        <v>19.28</v>
      </c>
      <c r="J371" s="86">
        <v>46.16</v>
      </c>
      <c r="K371" s="87">
        <v>0</v>
      </c>
      <c r="L371" s="85">
        <v>0.99999999844200005</v>
      </c>
      <c r="M371" s="86"/>
      <c r="N371" s="86">
        <v>22.596051542735498</v>
      </c>
      <c r="O371" s="86">
        <v>22.769051116886999</v>
      </c>
      <c r="P371" s="86">
        <v>2.1150000000000002</v>
      </c>
      <c r="Q371" s="88">
        <v>0.28989999999999999</v>
      </c>
      <c r="R371" s="85">
        <v>0.13008130081300801</v>
      </c>
      <c r="S371" s="86">
        <v>0</v>
      </c>
      <c r="T371" s="86">
        <v>2.0699999999999998</v>
      </c>
      <c r="U371" s="88">
        <v>11.8448888638159</v>
      </c>
      <c r="V371" s="89">
        <v>4.18</v>
      </c>
      <c r="W371" s="85">
        <v>26.7311481461029</v>
      </c>
      <c r="X371" s="88"/>
      <c r="Y371" s="85">
        <v>-99.9</v>
      </c>
      <c r="Z371" s="88">
        <v>-100</v>
      </c>
      <c r="AA371" s="85">
        <v>0.03</v>
      </c>
      <c r="AB371" s="91">
        <v>0.01</v>
      </c>
      <c r="AC371" s="86">
        <v>0.15</v>
      </c>
      <c r="AD371" s="86">
        <v>0.11</v>
      </c>
      <c r="AE371" s="86">
        <v>0</v>
      </c>
      <c r="AF371" s="88">
        <v>4.52180003415</v>
      </c>
      <c r="AG371" s="85">
        <v>1.4113999985700001</v>
      </c>
      <c r="AH371" s="86">
        <v>0.256548</v>
      </c>
      <c r="AI371" s="88">
        <v>6.5185999934200003E-2</v>
      </c>
      <c r="AJ371" s="149">
        <v>1</v>
      </c>
      <c r="AK371" s="150">
        <v>0</v>
      </c>
    </row>
    <row r="372" spans="1:37" x14ac:dyDescent="0.2">
      <c r="A372" s="148" t="s">
        <v>1078</v>
      </c>
      <c r="B372" s="66" t="s">
        <v>1079</v>
      </c>
      <c r="C372" s="67">
        <v>67</v>
      </c>
      <c r="D372" s="84" t="s">
        <v>343</v>
      </c>
      <c r="E372" s="85">
        <v>68.275460801356203</v>
      </c>
      <c r="F372" s="91">
        <v>68.208657175284102</v>
      </c>
      <c r="G372" s="86">
        <v>4.2488542818969401</v>
      </c>
      <c r="H372" s="86">
        <v>4.2438260519775302</v>
      </c>
      <c r="I372" s="86">
        <v>13.7</v>
      </c>
      <c r="J372" s="86">
        <v>3.64</v>
      </c>
      <c r="K372" s="87">
        <v>0</v>
      </c>
      <c r="L372" s="85">
        <v>0</v>
      </c>
      <c r="M372" s="86">
        <v>0</v>
      </c>
      <c r="N372" s="86">
        <v>67.570814092328106</v>
      </c>
      <c r="O372" s="86">
        <v>12.271781100535501</v>
      </c>
      <c r="P372" s="86">
        <v>0.111</v>
      </c>
      <c r="Q372" s="88">
        <v>0.75819999999999999</v>
      </c>
      <c r="R372" s="85">
        <v>0</v>
      </c>
      <c r="S372" s="86">
        <v>0</v>
      </c>
      <c r="T372" s="86">
        <v>5.39</v>
      </c>
      <c r="U372" s="88">
        <v>2.7296105276768099E-2</v>
      </c>
      <c r="V372" s="89">
        <v>4.25</v>
      </c>
      <c r="W372" s="85">
        <v>77.872742942977993</v>
      </c>
      <c r="X372" s="88">
        <v>80.766666666700004</v>
      </c>
      <c r="Y372" s="85">
        <v>-100</v>
      </c>
      <c r="Z372" s="88"/>
      <c r="AA372" s="85">
        <v>0</v>
      </c>
      <c r="AB372" s="91">
        <v>0</v>
      </c>
      <c r="AC372" s="86">
        <v>0</v>
      </c>
      <c r="AD372" s="86">
        <v>0</v>
      </c>
      <c r="AE372" s="86">
        <v>0</v>
      </c>
      <c r="AF372" s="88">
        <v>6.0623998633199996</v>
      </c>
      <c r="AG372" s="85">
        <v>0</v>
      </c>
      <c r="AH372" s="86">
        <v>3.2516999999999997E-2</v>
      </c>
      <c r="AI372" s="88">
        <v>2.2400000016299999</v>
      </c>
      <c r="AJ372" s="149">
        <v>1.01</v>
      </c>
      <c r="AK372" s="150">
        <v>0</v>
      </c>
    </row>
    <row r="373" spans="1:37" x14ac:dyDescent="0.2">
      <c r="A373" s="148" t="s">
        <v>1080</v>
      </c>
      <c r="B373" s="66" t="s">
        <v>1081</v>
      </c>
      <c r="C373" s="67">
        <v>67</v>
      </c>
      <c r="D373" s="84" t="s">
        <v>343</v>
      </c>
      <c r="E373" s="85">
        <v>85.683534036313702</v>
      </c>
      <c r="F373" s="91">
        <v>85.666063517813697</v>
      </c>
      <c r="G373" s="86">
        <v>6.0522867660822399</v>
      </c>
      <c r="H373" s="86">
        <v>6.0522867660822399</v>
      </c>
      <c r="I373" s="86">
        <v>3.39</v>
      </c>
      <c r="J373" s="86">
        <v>1.22</v>
      </c>
      <c r="K373" s="87">
        <v>0</v>
      </c>
      <c r="L373" s="85">
        <v>0.28000000012999998</v>
      </c>
      <c r="M373" s="86">
        <v>0</v>
      </c>
      <c r="N373" s="86">
        <v>84.507967081071598</v>
      </c>
      <c r="O373" s="86">
        <v>38.405790528712302</v>
      </c>
      <c r="P373" s="86">
        <v>8.4000000000000005E-2</v>
      </c>
      <c r="Q373" s="88">
        <v>0.61009999999999998</v>
      </c>
      <c r="R373" s="85">
        <v>0</v>
      </c>
      <c r="S373" s="86">
        <v>0.3</v>
      </c>
      <c r="T373" s="86">
        <v>3.3</v>
      </c>
      <c r="U373" s="88">
        <v>5.6779185125101397E-2</v>
      </c>
      <c r="V373" s="89">
        <v>4.1900000000000004</v>
      </c>
      <c r="W373" s="85">
        <v>81.0582338765294</v>
      </c>
      <c r="X373" s="88">
        <v>83.8</v>
      </c>
      <c r="Y373" s="85">
        <v>-58.66</v>
      </c>
      <c r="Z373" s="88"/>
      <c r="AA373" s="85">
        <v>0</v>
      </c>
      <c r="AB373" s="91">
        <v>0</v>
      </c>
      <c r="AC373" s="86">
        <v>0</v>
      </c>
      <c r="AD373" s="86">
        <v>0</v>
      </c>
      <c r="AE373" s="86">
        <v>0</v>
      </c>
      <c r="AF373" s="88">
        <v>8.8828001063599995</v>
      </c>
      <c r="AG373" s="85">
        <v>0</v>
      </c>
      <c r="AH373" s="86">
        <v>1.3268E-2</v>
      </c>
      <c r="AI373" s="88">
        <v>0</v>
      </c>
      <c r="AJ373" s="149">
        <v>1.01</v>
      </c>
      <c r="AK373" s="150">
        <v>0</v>
      </c>
    </row>
    <row r="374" spans="1:37" x14ac:dyDescent="0.2">
      <c r="A374" s="148" t="s">
        <v>1082</v>
      </c>
      <c r="B374" s="66" t="s">
        <v>1083</v>
      </c>
      <c r="C374" s="67">
        <v>67</v>
      </c>
      <c r="D374" s="84" t="s">
        <v>343</v>
      </c>
      <c r="E374" s="85">
        <v>87.558511318582902</v>
      </c>
      <c r="F374" s="91">
        <v>87.547640363217795</v>
      </c>
      <c r="G374" s="86">
        <v>10.255787185061999</v>
      </c>
      <c r="H374" s="86">
        <v>10.255787185061999</v>
      </c>
      <c r="I374" s="86">
        <v>6.84</v>
      </c>
      <c r="J374" s="86">
        <v>7.89</v>
      </c>
      <c r="K374" s="87">
        <v>0</v>
      </c>
      <c r="L374" s="85">
        <v>0.46999999965299999</v>
      </c>
      <c r="M374" s="86">
        <v>0</v>
      </c>
      <c r="N374" s="86">
        <v>84.926232296071902</v>
      </c>
      <c r="O374" s="86">
        <v>50.995488624716501</v>
      </c>
      <c r="P374" s="86">
        <v>0.36</v>
      </c>
      <c r="Q374" s="88">
        <v>1.4850000000000001</v>
      </c>
      <c r="R374" s="85">
        <v>0</v>
      </c>
      <c r="S374" s="86">
        <v>0.4</v>
      </c>
      <c r="T374" s="86">
        <v>4.49</v>
      </c>
      <c r="U374" s="88">
        <v>2.1102442767617299E-2</v>
      </c>
      <c r="V374" s="89">
        <v>4.57</v>
      </c>
      <c r="W374" s="85">
        <v>79.764591536494294</v>
      </c>
      <c r="X374" s="88">
        <v>90</v>
      </c>
      <c r="Y374" s="85">
        <v>-20.760000000000005</v>
      </c>
      <c r="Z374" s="88"/>
      <c r="AA374" s="85">
        <v>0</v>
      </c>
      <c r="AB374" s="91">
        <v>0</v>
      </c>
      <c r="AC374" s="86">
        <v>0</v>
      </c>
      <c r="AD374" s="86">
        <v>0</v>
      </c>
      <c r="AE374" s="86">
        <v>0</v>
      </c>
      <c r="AF374" s="88">
        <v>11.330499640699999</v>
      </c>
      <c r="AG374" s="85">
        <v>0</v>
      </c>
      <c r="AH374" s="86">
        <v>8.3432000000000006E-2</v>
      </c>
      <c r="AI374" s="88">
        <v>6.9285999944199997E-2</v>
      </c>
      <c r="AJ374" s="149">
        <v>1.03</v>
      </c>
      <c r="AK374" s="150">
        <v>0</v>
      </c>
    </row>
    <row r="375" spans="1:37" x14ac:dyDescent="0.2">
      <c r="A375" s="148" t="s">
        <v>1084</v>
      </c>
      <c r="B375" s="66" t="s">
        <v>1085</v>
      </c>
      <c r="C375" s="67">
        <v>67</v>
      </c>
      <c r="D375" s="84" t="s">
        <v>343</v>
      </c>
      <c r="E375" s="85">
        <v>82.023805177260897</v>
      </c>
      <c r="F375" s="91">
        <v>81.945306509912697</v>
      </c>
      <c r="G375" s="86">
        <v>7.0247179524626704</v>
      </c>
      <c r="H375" s="86">
        <v>7.0247179524626704</v>
      </c>
      <c r="I375" s="86">
        <v>5.61</v>
      </c>
      <c r="J375" s="86">
        <v>1.28</v>
      </c>
      <c r="K375" s="87">
        <v>0</v>
      </c>
      <c r="L375" s="85">
        <v>1.6304063994999999E-5</v>
      </c>
      <c r="M375" s="86">
        <v>0</v>
      </c>
      <c r="N375" s="86">
        <v>81.555279321439002</v>
      </c>
      <c r="O375" s="86">
        <v>17.0462069958255</v>
      </c>
      <c r="P375" s="86">
        <v>5.8999999999999997E-2</v>
      </c>
      <c r="Q375" s="88">
        <v>0.43609999999999999</v>
      </c>
      <c r="R375" s="85">
        <v>0</v>
      </c>
      <c r="S375" s="86">
        <v>0</v>
      </c>
      <c r="T375" s="86">
        <v>3.06</v>
      </c>
      <c r="U375" s="88">
        <v>1.64299536310198E-2</v>
      </c>
      <c r="V375" s="89">
        <v>4.3899999999999997</v>
      </c>
      <c r="W375" s="85">
        <v>80.348730110099396</v>
      </c>
      <c r="X375" s="88">
        <v>79.133333333300001</v>
      </c>
      <c r="Y375" s="85">
        <v>-60.7</v>
      </c>
      <c r="Z375" s="88"/>
      <c r="AA375" s="85">
        <v>0</v>
      </c>
      <c r="AB375" s="91">
        <v>0</v>
      </c>
      <c r="AC375" s="86">
        <v>0</v>
      </c>
      <c r="AD375" s="86">
        <v>0</v>
      </c>
      <c r="AE375" s="86">
        <v>0</v>
      </c>
      <c r="AF375" s="88">
        <v>2.0078622736199998</v>
      </c>
      <c r="AG375" s="85">
        <v>0</v>
      </c>
      <c r="AH375" s="86">
        <v>8.9820000000000004E-3</v>
      </c>
      <c r="AI375" s="88">
        <v>5.4738727487699996E-7</v>
      </c>
      <c r="AJ375" s="149">
        <v>1.01</v>
      </c>
      <c r="AK375" s="150">
        <v>0</v>
      </c>
    </row>
    <row r="376" spans="1:37" x14ac:dyDescent="0.2">
      <c r="A376" s="148" t="s">
        <v>1086</v>
      </c>
      <c r="B376" s="66" t="s">
        <v>1087</v>
      </c>
      <c r="C376" s="67">
        <v>67</v>
      </c>
      <c r="D376" s="84" t="s">
        <v>343</v>
      </c>
      <c r="E376" s="85">
        <v>90.925384904916399</v>
      </c>
      <c r="F376" s="91">
        <v>90.713291392588104</v>
      </c>
      <c r="G376" s="86">
        <v>7.99861392408845</v>
      </c>
      <c r="H376" s="86">
        <v>7.8839041934770799</v>
      </c>
      <c r="I376" s="86">
        <v>0</v>
      </c>
      <c r="J376" s="86">
        <v>0.63</v>
      </c>
      <c r="K376" s="87">
        <v>0</v>
      </c>
      <c r="L376" s="85">
        <v>5.0011583651600001E-2</v>
      </c>
      <c r="M376" s="86">
        <v>0.26693785997941</v>
      </c>
      <c r="N376" s="86">
        <v>91.733935871037502</v>
      </c>
      <c r="O376" s="86">
        <v>65.749410063180306</v>
      </c>
      <c r="P376" s="86">
        <v>0.26100000000000001</v>
      </c>
      <c r="Q376" s="88">
        <v>0.60409999999999997</v>
      </c>
      <c r="R376" s="85">
        <v>2.1372088053002801E-2</v>
      </c>
      <c r="S376" s="86">
        <v>0.6</v>
      </c>
      <c r="T376" s="86">
        <v>2.54</v>
      </c>
      <c r="U376" s="88">
        <v>0.17684416802585701</v>
      </c>
      <c r="V376" s="89">
        <v>3.69</v>
      </c>
      <c r="W376" s="85">
        <v>78.305148434571706</v>
      </c>
      <c r="X376" s="88">
        <v>82.033333333300007</v>
      </c>
      <c r="Y376" s="85">
        <v>-69.08</v>
      </c>
      <c r="Z376" s="88"/>
      <c r="AA376" s="85">
        <v>0</v>
      </c>
      <c r="AB376" s="91">
        <v>0</v>
      </c>
      <c r="AC376" s="86">
        <v>0</v>
      </c>
      <c r="AD376" s="86">
        <v>0</v>
      </c>
      <c r="AE376" s="86">
        <v>0</v>
      </c>
      <c r="AF376" s="88">
        <v>6.3973631914300004E-7</v>
      </c>
      <c r="AG376" s="85">
        <v>0</v>
      </c>
      <c r="AH376" s="86">
        <v>6.7270000000000003E-3</v>
      </c>
      <c r="AI376" s="88">
        <v>0.34928631435200003</v>
      </c>
      <c r="AJ376" s="149">
        <v>1</v>
      </c>
      <c r="AK376" s="150">
        <v>0</v>
      </c>
    </row>
    <row r="377" spans="1:37" x14ac:dyDescent="0.2">
      <c r="A377" s="148" t="s">
        <v>1088</v>
      </c>
      <c r="B377" s="66" t="s">
        <v>1089</v>
      </c>
      <c r="C377" s="67">
        <v>67</v>
      </c>
      <c r="D377" s="84" t="s">
        <v>343</v>
      </c>
      <c r="E377" s="85">
        <v>93.960939494511095</v>
      </c>
      <c r="F377" s="91">
        <v>93.865202961450095</v>
      </c>
      <c r="G377" s="86">
        <v>8.6584120500382902</v>
      </c>
      <c r="H377" s="86">
        <v>8.5869287720193999</v>
      </c>
      <c r="I377" s="86">
        <v>4.22</v>
      </c>
      <c r="J377" s="86">
        <v>0.93</v>
      </c>
      <c r="K377" s="87">
        <v>0</v>
      </c>
      <c r="L377" s="85">
        <v>4.2748200464600003E-5</v>
      </c>
      <c r="M377" s="86">
        <v>1.17460813458875</v>
      </c>
      <c r="N377" s="86">
        <v>94.719698935894101</v>
      </c>
      <c r="O377" s="86">
        <v>90.067531425514801</v>
      </c>
      <c r="P377" s="86">
        <v>0.122</v>
      </c>
      <c r="Q377" s="88">
        <v>0.68079999999999996</v>
      </c>
      <c r="R377" s="85">
        <v>4.6232085067036501E-2</v>
      </c>
      <c r="S377" s="86">
        <v>1.2</v>
      </c>
      <c r="T377" s="86">
        <v>2.97</v>
      </c>
      <c r="U377" s="88">
        <v>0.246362011743681</v>
      </c>
      <c r="V377" s="89">
        <v>4.57</v>
      </c>
      <c r="W377" s="85">
        <v>72.567557676381597</v>
      </c>
      <c r="X377" s="88">
        <v>74.333333333300004</v>
      </c>
      <c r="Y377" s="85">
        <v>100</v>
      </c>
      <c r="Z377" s="88">
        <v>100</v>
      </c>
      <c r="AA377" s="85">
        <v>0</v>
      </c>
      <c r="AB377" s="91">
        <v>0</v>
      </c>
      <c r="AC377" s="86">
        <v>0</v>
      </c>
      <c r="AD377" s="86">
        <v>0</v>
      </c>
      <c r="AE377" s="86">
        <v>0</v>
      </c>
      <c r="AF377" s="88">
        <v>1.43277425728E-5</v>
      </c>
      <c r="AG377" s="85">
        <v>0</v>
      </c>
      <c r="AH377" s="86">
        <v>4.777E-3</v>
      </c>
      <c r="AI377" s="88">
        <v>0</v>
      </c>
      <c r="AJ377" s="149">
        <v>1.01</v>
      </c>
      <c r="AK377" s="150">
        <v>0</v>
      </c>
    </row>
    <row r="378" spans="1:37" x14ac:dyDescent="0.2">
      <c r="A378" s="148" t="s">
        <v>1090</v>
      </c>
      <c r="B378" s="66" t="s">
        <v>1091</v>
      </c>
      <c r="C378" s="67">
        <v>67</v>
      </c>
      <c r="D378" s="84" t="s">
        <v>343</v>
      </c>
      <c r="E378" s="85">
        <v>96.531849152273793</v>
      </c>
      <c r="F378" s="91">
        <v>96.480351766756499</v>
      </c>
      <c r="G378" s="86">
        <v>11.626525114878801</v>
      </c>
      <c r="H378" s="86">
        <v>11.6146411028363</v>
      </c>
      <c r="I378" s="86">
        <v>4.4000000000000004</v>
      </c>
      <c r="J378" s="86">
        <v>0.69</v>
      </c>
      <c r="K378" s="87">
        <v>0</v>
      </c>
      <c r="L378" s="85">
        <v>7.00059336802E-2</v>
      </c>
      <c r="M378" s="86">
        <v>0</v>
      </c>
      <c r="N378" s="86">
        <v>96.082622505443595</v>
      </c>
      <c r="O378" s="86">
        <v>81.875975264405</v>
      </c>
      <c r="P378" s="86">
        <v>9.8000000000000004E-2</v>
      </c>
      <c r="Q378" s="88">
        <v>1.0784</v>
      </c>
      <c r="R378" s="85">
        <v>0</v>
      </c>
      <c r="S378" s="86">
        <v>0.9</v>
      </c>
      <c r="T378" s="86">
        <v>4.4000000000000004</v>
      </c>
      <c r="U378" s="88">
        <v>3.16906987799081E-2</v>
      </c>
      <c r="V378" s="89">
        <v>4.92</v>
      </c>
      <c r="W378" s="85">
        <v>76.168480296397206</v>
      </c>
      <c r="X378" s="88">
        <v>77.666666666699996</v>
      </c>
      <c r="Y378" s="85">
        <v>-99.48</v>
      </c>
      <c r="Z378" s="88"/>
      <c r="AA378" s="85">
        <v>0</v>
      </c>
      <c r="AB378" s="91">
        <v>0</v>
      </c>
      <c r="AC378" s="86">
        <v>0</v>
      </c>
      <c r="AD378" s="86">
        <v>0</v>
      </c>
      <c r="AE378" s="86">
        <v>0</v>
      </c>
      <c r="AF378" s="88">
        <v>5.5524542251000002E-2</v>
      </c>
      <c r="AG378" s="85">
        <v>0</v>
      </c>
      <c r="AH378" s="86">
        <v>2.5899999999999999E-3</v>
      </c>
      <c r="AI378" s="88">
        <v>0</v>
      </c>
      <c r="AJ378" s="149">
        <v>1.02</v>
      </c>
      <c r="AK378" s="150">
        <v>0</v>
      </c>
    </row>
    <row r="379" spans="1:37" x14ac:dyDescent="0.2">
      <c r="A379" s="148" t="s">
        <v>1092</v>
      </c>
      <c r="B379" s="66" t="s">
        <v>1093</v>
      </c>
      <c r="C379" s="67">
        <v>67</v>
      </c>
      <c r="D379" s="84" t="s">
        <v>343</v>
      </c>
      <c r="E379" s="85">
        <v>90.052063394839607</v>
      </c>
      <c r="F379" s="91">
        <v>89.970140111783195</v>
      </c>
      <c r="G379" s="86">
        <v>15.9689150907281</v>
      </c>
      <c r="H379" s="86">
        <v>15.888523083990499</v>
      </c>
      <c r="I379" s="86">
        <v>0</v>
      </c>
      <c r="J379" s="86">
        <v>0.18</v>
      </c>
      <c r="K379" s="87">
        <v>0</v>
      </c>
      <c r="L379" s="85">
        <v>0</v>
      </c>
      <c r="M379" s="86">
        <v>0.33118743971752501</v>
      </c>
      <c r="N379" s="86">
        <v>97.708410961688301</v>
      </c>
      <c r="O379" s="86">
        <v>72.666518773223899</v>
      </c>
      <c r="P379" s="86">
        <v>6.6000000000000003E-2</v>
      </c>
      <c r="Q379" s="88">
        <v>1.1059000000000001</v>
      </c>
      <c r="R379" s="85">
        <v>1.79307871615564E-2</v>
      </c>
      <c r="S379" s="86">
        <v>0.2</v>
      </c>
      <c r="T379" s="86">
        <v>1.82</v>
      </c>
      <c r="U379" s="88">
        <v>0.12403338182375</v>
      </c>
      <c r="V379" s="89">
        <v>4.8</v>
      </c>
      <c r="W379" s="85">
        <v>71.103827457264501</v>
      </c>
      <c r="X379" s="88"/>
      <c r="Y379" s="85">
        <v>99.16</v>
      </c>
      <c r="Z379" s="88">
        <v>100</v>
      </c>
      <c r="AA379" s="85">
        <v>0</v>
      </c>
      <c r="AB379" s="91">
        <v>0</v>
      </c>
      <c r="AC379" s="86">
        <v>0</v>
      </c>
      <c r="AD379" s="86">
        <v>0</v>
      </c>
      <c r="AE379" s="86">
        <v>0</v>
      </c>
      <c r="AF379" s="88">
        <v>7.6932716682700004</v>
      </c>
      <c r="AG379" s="85">
        <v>0</v>
      </c>
      <c r="AH379" s="86">
        <v>1.5219999999999999E-3</v>
      </c>
      <c r="AI379" s="88">
        <v>0</v>
      </c>
      <c r="AJ379" s="149">
        <v>1.04</v>
      </c>
      <c r="AK379" s="150">
        <v>0</v>
      </c>
    </row>
    <row r="380" spans="1:37" x14ac:dyDescent="0.2">
      <c r="A380" s="148" t="s">
        <v>1094</v>
      </c>
      <c r="B380" s="66" t="s">
        <v>1095</v>
      </c>
      <c r="C380" s="67">
        <v>67</v>
      </c>
      <c r="D380" s="84" t="s">
        <v>343</v>
      </c>
      <c r="E380" s="85">
        <v>94.910866188327503</v>
      </c>
      <c r="F380" s="91">
        <v>94.874620903912998</v>
      </c>
      <c r="G380" s="86">
        <v>16.4050595458244</v>
      </c>
      <c r="H380" s="86">
        <v>16.4050595458244</v>
      </c>
      <c r="I380" s="86">
        <v>8.5299999999999994</v>
      </c>
      <c r="J380" s="86">
        <v>3.96</v>
      </c>
      <c r="K380" s="87">
        <v>0</v>
      </c>
      <c r="L380" s="85">
        <v>8.9998502185899998E-2</v>
      </c>
      <c r="M380" s="86">
        <v>0</v>
      </c>
      <c r="N380" s="86">
        <v>94.232065978525895</v>
      </c>
      <c r="O380" s="86">
        <v>53.672884139317098</v>
      </c>
      <c r="P380" s="86">
        <v>0.438</v>
      </c>
      <c r="Q380" s="88">
        <v>2.1861999999999999</v>
      </c>
      <c r="R380" s="85">
        <v>0</v>
      </c>
      <c r="S380" s="86">
        <v>0</v>
      </c>
      <c r="T380" s="86">
        <v>2.99</v>
      </c>
      <c r="U380" s="88">
        <v>0.138323840520749</v>
      </c>
      <c r="V380" s="89">
        <v>4.63</v>
      </c>
      <c r="W380" s="85">
        <v>70.096225753681907</v>
      </c>
      <c r="X380" s="88">
        <v>75.133333333300001</v>
      </c>
      <c r="Y380" s="85"/>
      <c r="Z380" s="88"/>
      <c r="AA380" s="85">
        <v>0</v>
      </c>
      <c r="AB380" s="91">
        <v>0</v>
      </c>
      <c r="AC380" s="86">
        <v>0</v>
      </c>
      <c r="AD380" s="86">
        <v>0</v>
      </c>
      <c r="AE380" s="86">
        <v>0</v>
      </c>
      <c r="AF380" s="88">
        <v>2.6733729158600001E-5</v>
      </c>
      <c r="AG380" s="85">
        <v>0</v>
      </c>
      <c r="AH380" s="86">
        <v>3.4948E-2</v>
      </c>
      <c r="AI380" s="88">
        <v>1.1951465511199999</v>
      </c>
      <c r="AJ380" s="149">
        <v>1.03</v>
      </c>
      <c r="AK380" s="150">
        <v>0</v>
      </c>
    </row>
    <row r="381" spans="1:37" x14ac:dyDescent="0.2">
      <c r="A381" s="148" t="s">
        <v>1096</v>
      </c>
      <c r="B381" s="66" t="s">
        <v>1097</v>
      </c>
      <c r="C381" s="67">
        <v>67</v>
      </c>
      <c r="D381" s="84" t="s">
        <v>343</v>
      </c>
      <c r="E381" s="85">
        <v>95.157494248805506</v>
      </c>
      <c r="F381" s="91">
        <v>95.128295876835907</v>
      </c>
      <c r="G381" s="86">
        <v>22.245620244204598</v>
      </c>
      <c r="H381" s="86">
        <v>22.245620244204598</v>
      </c>
      <c r="I381" s="86">
        <v>24.9</v>
      </c>
      <c r="J381" s="86">
        <v>11.77</v>
      </c>
      <c r="K381" s="87">
        <v>0</v>
      </c>
      <c r="L381" s="85">
        <v>1.3339204304000001E-9</v>
      </c>
      <c r="M381" s="86">
        <v>0</v>
      </c>
      <c r="N381" s="86">
        <v>94.309964863214404</v>
      </c>
      <c r="O381" s="86">
        <v>57.577870352617197</v>
      </c>
      <c r="P381" s="86">
        <v>0.80800000000000005</v>
      </c>
      <c r="Q381" s="88">
        <v>5.1908000000000003</v>
      </c>
      <c r="R381" s="85">
        <v>0</v>
      </c>
      <c r="S381" s="86">
        <v>0</v>
      </c>
      <c r="T381" s="86">
        <v>3.53</v>
      </c>
      <c r="U381" s="88">
        <v>0.20173420633516201</v>
      </c>
      <c r="V381" s="89">
        <v>4.43</v>
      </c>
      <c r="W381" s="85">
        <v>64.771703299561807</v>
      </c>
      <c r="X381" s="88">
        <v>57.3</v>
      </c>
      <c r="Y381" s="85">
        <v>100</v>
      </c>
      <c r="Z381" s="88"/>
      <c r="AA381" s="85">
        <v>0</v>
      </c>
      <c r="AB381" s="91">
        <v>0.01</v>
      </c>
      <c r="AC381" s="86">
        <v>0</v>
      </c>
      <c r="AD381" s="86">
        <v>0</v>
      </c>
      <c r="AE381" s="86">
        <v>0</v>
      </c>
      <c r="AF381" s="88">
        <v>0.88522824282900003</v>
      </c>
      <c r="AG381" s="85">
        <v>0</v>
      </c>
      <c r="AH381" s="86">
        <v>8.6275000000000004E-2</v>
      </c>
      <c r="AI381" s="88">
        <v>4.7805718477600001</v>
      </c>
      <c r="AJ381" s="149">
        <v>1.08</v>
      </c>
      <c r="AK381" s="150">
        <v>0</v>
      </c>
    </row>
    <row r="382" spans="1:37" x14ac:dyDescent="0.2">
      <c r="A382" s="148" t="s">
        <v>1098</v>
      </c>
      <c r="B382" s="66" t="s">
        <v>1099</v>
      </c>
      <c r="C382" s="67">
        <v>67</v>
      </c>
      <c r="D382" s="84" t="s">
        <v>343</v>
      </c>
      <c r="E382" s="85">
        <v>91.621005164774701</v>
      </c>
      <c r="F382" s="91">
        <v>91.614013930035199</v>
      </c>
      <c r="G382" s="86">
        <v>26.478427671307099</v>
      </c>
      <c r="H382" s="86">
        <v>26.4714364365677</v>
      </c>
      <c r="I382" s="86">
        <v>0</v>
      </c>
      <c r="J382" s="86">
        <v>6.24</v>
      </c>
      <c r="K382" s="87">
        <v>0</v>
      </c>
      <c r="L382" s="85">
        <v>0.109999999992</v>
      </c>
      <c r="M382" s="86">
        <v>0</v>
      </c>
      <c r="N382" s="86">
        <v>90.408691518022195</v>
      </c>
      <c r="O382" s="86">
        <v>47.684870655866199</v>
      </c>
      <c r="P382" s="86">
        <v>1.2210000000000001</v>
      </c>
      <c r="Q382" s="88">
        <v>5.2628000000000004</v>
      </c>
      <c r="R382" s="85">
        <v>0</v>
      </c>
      <c r="S382" s="86">
        <v>0</v>
      </c>
      <c r="T382" s="86">
        <v>2.77</v>
      </c>
      <c r="U382" s="88">
        <v>0.54793802270403502</v>
      </c>
      <c r="V382" s="89">
        <v>4.53</v>
      </c>
      <c r="W382" s="85">
        <v>67.3659137950862</v>
      </c>
      <c r="X382" s="88">
        <v>49.266666666699997</v>
      </c>
      <c r="Y382" s="85"/>
      <c r="Z382" s="88"/>
      <c r="AA382" s="85">
        <v>0</v>
      </c>
      <c r="AB382" s="91">
        <v>0</v>
      </c>
      <c r="AC382" s="86">
        <v>0</v>
      </c>
      <c r="AD382" s="86">
        <v>0</v>
      </c>
      <c r="AE382" s="86">
        <v>0</v>
      </c>
      <c r="AF382" s="88">
        <v>0</v>
      </c>
      <c r="AG382" s="85">
        <v>0</v>
      </c>
      <c r="AH382" s="86">
        <v>4.5945E-2</v>
      </c>
      <c r="AI382" s="88">
        <v>0</v>
      </c>
      <c r="AJ382" s="149">
        <v>1.1000000000000001</v>
      </c>
      <c r="AK382" s="150">
        <v>0</v>
      </c>
    </row>
    <row r="383" spans="1:37" x14ac:dyDescent="0.2">
      <c r="A383" s="148" t="s">
        <v>1100</v>
      </c>
      <c r="B383" s="66" t="s">
        <v>1101</v>
      </c>
      <c r="C383" s="67">
        <v>67</v>
      </c>
      <c r="D383" s="84" t="s">
        <v>343</v>
      </c>
      <c r="E383" s="85">
        <v>92.598218683059699</v>
      </c>
      <c r="F383" s="91">
        <v>92.585164395022801</v>
      </c>
      <c r="G383" s="86">
        <v>23.794406830952902</v>
      </c>
      <c r="H383" s="86">
        <v>23.794406830952902</v>
      </c>
      <c r="I383" s="86">
        <v>6.04</v>
      </c>
      <c r="J383" s="86">
        <v>2.98</v>
      </c>
      <c r="K383" s="87">
        <v>0</v>
      </c>
      <c r="L383" s="85">
        <v>6.0000117458300001E-2</v>
      </c>
      <c r="M383" s="86">
        <v>0</v>
      </c>
      <c r="N383" s="86">
        <v>92.004523271039204</v>
      </c>
      <c r="O383" s="86">
        <v>38.101209326050501</v>
      </c>
      <c r="P383" s="86">
        <v>0.191</v>
      </c>
      <c r="Q383" s="88">
        <v>3.1976</v>
      </c>
      <c r="R383" s="85">
        <v>0</v>
      </c>
      <c r="S383" s="86">
        <v>0</v>
      </c>
      <c r="T383" s="86">
        <v>2.73</v>
      </c>
      <c r="U383" s="88">
        <v>0.169705744480113</v>
      </c>
      <c r="V383" s="89">
        <v>4.74</v>
      </c>
      <c r="W383" s="85">
        <v>75.426954151311307</v>
      </c>
      <c r="X383" s="88">
        <v>73.8</v>
      </c>
      <c r="Y383" s="85">
        <v>-15.980000000000004</v>
      </c>
      <c r="Z383" s="88"/>
      <c r="AA383" s="85">
        <v>0</v>
      </c>
      <c r="AB383" s="91">
        <v>0</v>
      </c>
      <c r="AC383" s="86">
        <v>0</v>
      </c>
      <c r="AD383" s="86">
        <v>0</v>
      </c>
      <c r="AE383" s="86">
        <v>0</v>
      </c>
      <c r="AF383" s="88">
        <v>15.4180975195</v>
      </c>
      <c r="AG383" s="85">
        <v>0</v>
      </c>
      <c r="AH383" s="86">
        <v>3.1789999999999999E-2</v>
      </c>
      <c r="AI383" s="88">
        <v>1.32727800081</v>
      </c>
      <c r="AJ383" s="149">
        <v>1.05</v>
      </c>
      <c r="AK383" s="150">
        <v>0</v>
      </c>
    </row>
    <row r="384" spans="1:37" x14ac:dyDescent="0.2">
      <c r="A384" s="148" t="s">
        <v>1102</v>
      </c>
      <c r="B384" s="66" t="s">
        <v>1103</v>
      </c>
      <c r="C384" s="67">
        <v>67</v>
      </c>
      <c r="D384" s="84" t="s">
        <v>343</v>
      </c>
      <c r="E384" s="85">
        <v>89.635377910067007</v>
      </c>
      <c r="F384" s="91">
        <v>89.635377910067007</v>
      </c>
      <c r="G384" s="86">
        <v>21.501009886254899</v>
      </c>
      <c r="H384" s="86">
        <v>21.501009886254899</v>
      </c>
      <c r="I384" s="86">
        <v>20.82</v>
      </c>
      <c r="J384" s="86">
        <v>9.57</v>
      </c>
      <c r="K384" s="87">
        <v>0</v>
      </c>
      <c r="L384" s="85">
        <v>0.16999999977300001</v>
      </c>
      <c r="M384" s="86">
        <v>0</v>
      </c>
      <c r="N384" s="86">
        <v>88.336699570449198</v>
      </c>
      <c r="O384" s="86">
        <v>34.256510306217699</v>
      </c>
      <c r="P384" s="86">
        <v>0.44500000000000001</v>
      </c>
      <c r="Q384" s="88">
        <v>3.5828000000000002</v>
      </c>
      <c r="R384" s="85">
        <v>0</v>
      </c>
      <c r="S384" s="86">
        <v>0</v>
      </c>
      <c r="T384" s="86">
        <v>3.57</v>
      </c>
      <c r="U384" s="88">
        <v>8.5043053045604305E-2</v>
      </c>
      <c r="V384" s="89">
        <v>4.59</v>
      </c>
      <c r="W384" s="85">
        <v>71.724914499149307</v>
      </c>
      <c r="X384" s="88">
        <v>70.266666666700004</v>
      </c>
      <c r="Y384" s="85">
        <v>100</v>
      </c>
      <c r="Z384" s="88"/>
      <c r="AA384" s="85">
        <v>0</v>
      </c>
      <c r="AB384" s="91">
        <v>0</v>
      </c>
      <c r="AC384" s="86">
        <v>0</v>
      </c>
      <c r="AD384" s="86">
        <v>0</v>
      </c>
      <c r="AE384" s="86">
        <v>0</v>
      </c>
      <c r="AF384" s="88">
        <v>1.1857000573500001</v>
      </c>
      <c r="AG384" s="85">
        <v>0</v>
      </c>
      <c r="AH384" s="86">
        <v>8.8999999999999996E-2</v>
      </c>
      <c r="AI384" s="88">
        <v>3.5854289965700001</v>
      </c>
      <c r="AJ384" s="149">
        <v>1.1000000000000001</v>
      </c>
      <c r="AK384" s="150">
        <v>0</v>
      </c>
    </row>
    <row r="385" spans="1:37" x14ac:dyDescent="0.2">
      <c r="A385" s="148" t="s">
        <v>1104</v>
      </c>
      <c r="B385" s="66" t="s">
        <v>1105</v>
      </c>
      <c r="C385" s="67">
        <v>67</v>
      </c>
      <c r="D385" s="84" t="s">
        <v>343</v>
      </c>
      <c r="E385" s="85">
        <v>90.663411636164994</v>
      </c>
      <c r="F385" s="91">
        <v>90.663411636164994</v>
      </c>
      <c r="G385" s="86">
        <v>24.199330783938802</v>
      </c>
      <c r="H385" s="86">
        <v>24.199330783938802</v>
      </c>
      <c r="I385" s="86">
        <v>10.19</v>
      </c>
      <c r="J385" s="86">
        <v>11.86</v>
      </c>
      <c r="K385" s="87">
        <v>0</v>
      </c>
      <c r="L385" s="85">
        <v>0.150000000508</v>
      </c>
      <c r="M385" s="86">
        <v>8.8093862120793495E-5</v>
      </c>
      <c r="N385" s="86">
        <v>89.960971751800997</v>
      </c>
      <c r="O385" s="86">
        <v>41.347656679948003</v>
      </c>
      <c r="P385" s="86">
        <v>0.58399999999999996</v>
      </c>
      <c r="Q385" s="88">
        <v>3.3195000000000001</v>
      </c>
      <c r="R385" s="85">
        <v>1.5669069257286099E-2</v>
      </c>
      <c r="S385" s="86">
        <v>0</v>
      </c>
      <c r="T385" s="86">
        <v>2.92</v>
      </c>
      <c r="U385" s="88">
        <v>0.27997814804698201</v>
      </c>
      <c r="V385" s="89">
        <v>4.59</v>
      </c>
      <c r="W385" s="85">
        <v>68.628721800402005</v>
      </c>
      <c r="X385" s="88">
        <v>71.666666666699996</v>
      </c>
      <c r="Y385" s="85">
        <v>100</v>
      </c>
      <c r="Z385" s="88"/>
      <c r="AA385" s="85">
        <v>0</v>
      </c>
      <c r="AB385" s="91">
        <v>0</v>
      </c>
      <c r="AC385" s="86">
        <v>0</v>
      </c>
      <c r="AD385" s="86">
        <v>0</v>
      </c>
      <c r="AE385" s="86">
        <v>0</v>
      </c>
      <c r="AF385" s="88">
        <v>0.13529999600000001</v>
      </c>
      <c r="AG385" s="85">
        <v>0</v>
      </c>
      <c r="AH385" s="86">
        <v>4.3469000000000001E-2</v>
      </c>
      <c r="AI385" s="88">
        <v>0</v>
      </c>
      <c r="AJ385" s="149">
        <v>1.1200000000000001</v>
      </c>
      <c r="AK385" s="150">
        <v>0</v>
      </c>
    </row>
    <row r="386" spans="1:37" x14ac:dyDescent="0.2">
      <c r="A386" s="148" t="s">
        <v>1106</v>
      </c>
      <c r="B386" s="66" t="s">
        <v>1107</v>
      </c>
      <c r="C386" s="67">
        <v>67</v>
      </c>
      <c r="D386" s="84" t="s">
        <v>343</v>
      </c>
      <c r="E386" s="85">
        <v>88.711779351124207</v>
      </c>
      <c r="F386" s="91">
        <v>88.666070178168496</v>
      </c>
      <c r="G386" s="86">
        <v>19.146308254882101</v>
      </c>
      <c r="H386" s="86">
        <v>19.145335719287299</v>
      </c>
      <c r="I386" s="86">
        <v>13.47</v>
      </c>
      <c r="J386" s="86">
        <v>15.01</v>
      </c>
      <c r="K386" s="87">
        <v>0</v>
      </c>
      <c r="L386" s="85">
        <v>2.9999999982700001E-2</v>
      </c>
      <c r="M386" s="86">
        <v>0</v>
      </c>
      <c r="N386" s="86">
        <v>88.115719206741502</v>
      </c>
      <c r="O386" s="86">
        <v>45.9586900394075</v>
      </c>
      <c r="P386" s="86">
        <v>0.89200000000000002</v>
      </c>
      <c r="Q386" s="88">
        <v>3.2850000000000001</v>
      </c>
      <c r="R386" s="85">
        <v>0</v>
      </c>
      <c r="S386" s="86">
        <v>0.7</v>
      </c>
      <c r="T386" s="86">
        <v>3.54</v>
      </c>
      <c r="U386" s="88">
        <v>3.3066210223294201E-2</v>
      </c>
      <c r="V386" s="89">
        <v>4.3899999999999997</v>
      </c>
      <c r="W386" s="85">
        <v>71.1031033425852</v>
      </c>
      <c r="X386" s="88">
        <v>76.166666666699996</v>
      </c>
      <c r="Y386" s="85"/>
      <c r="Z386" s="88"/>
      <c r="AA386" s="85">
        <v>0</v>
      </c>
      <c r="AB386" s="91">
        <v>0.02</v>
      </c>
      <c r="AC386" s="86">
        <v>0</v>
      </c>
      <c r="AD386" s="86">
        <v>0</v>
      </c>
      <c r="AE386" s="86">
        <v>0</v>
      </c>
      <c r="AF386" s="88">
        <v>5.45289992971</v>
      </c>
      <c r="AG386" s="85">
        <v>6.0999999965700003E-5</v>
      </c>
      <c r="AH386" s="86">
        <v>0.101829</v>
      </c>
      <c r="AI386" s="88">
        <v>0.27714399984400001</v>
      </c>
      <c r="AJ386" s="149">
        <v>1.05</v>
      </c>
      <c r="AK386" s="150">
        <v>0</v>
      </c>
    </row>
    <row r="387" spans="1:37" x14ac:dyDescent="0.2">
      <c r="A387" s="148" t="s">
        <v>1108</v>
      </c>
      <c r="B387" s="66" t="s">
        <v>1109</v>
      </c>
      <c r="C387" s="67">
        <v>67</v>
      </c>
      <c r="D387" s="84" t="s">
        <v>343</v>
      </c>
      <c r="E387" s="85">
        <v>78.689564693737097</v>
      </c>
      <c r="F387" s="91">
        <v>78.663756022023406</v>
      </c>
      <c r="G387" s="86">
        <v>19.194124225739799</v>
      </c>
      <c r="H387" s="86">
        <v>19.174767721954598</v>
      </c>
      <c r="I387" s="86">
        <v>11.12</v>
      </c>
      <c r="J387" s="86">
        <v>11.36</v>
      </c>
      <c r="K387" s="87">
        <v>0</v>
      </c>
      <c r="L387" s="85">
        <v>0.33000000053400003</v>
      </c>
      <c r="M387" s="86">
        <v>0</v>
      </c>
      <c r="N387" s="86">
        <v>78.441252494846694</v>
      </c>
      <c r="O387" s="86">
        <v>36.283944472097801</v>
      </c>
      <c r="P387" s="86">
        <v>0.503</v>
      </c>
      <c r="Q387" s="88">
        <v>2.6048</v>
      </c>
      <c r="R387" s="85">
        <v>0</v>
      </c>
      <c r="S387" s="86">
        <v>0.2</v>
      </c>
      <c r="T387" s="86">
        <v>3.19</v>
      </c>
      <c r="U387" s="88">
        <v>0.24733310392291799</v>
      </c>
      <c r="V387" s="89">
        <v>4.5</v>
      </c>
      <c r="W387" s="85">
        <v>73.731794609082598</v>
      </c>
      <c r="X387" s="88">
        <v>71.033333333300007</v>
      </c>
      <c r="Y387" s="85">
        <v>-99.06</v>
      </c>
      <c r="Z387" s="88"/>
      <c r="AA387" s="85">
        <v>0</v>
      </c>
      <c r="AB387" s="91">
        <v>0</v>
      </c>
      <c r="AC387" s="86">
        <v>0</v>
      </c>
      <c r="AD387" s="86">
        <v>0</v>
      </c>
      <c r="AE387" s="86">
        <v>0</v>
      </c>
      <c r="AF387" s="88">
        <v>3.2541999869499998</v>
      </c>
      <c r="AG387" s="85">
        <v>0</v>
      </c>
      <c r="AH387" s="86">
        <v>6.8101999999999996E-2</v>
      </c>
      <c r="AI387" s="88">
        <v>0</v>
      </c>
      <c r="AJ387" s="149">
        <v>1.06</v>
      </c>
      <c r="AK387" s="150">
        <v>0</v>
      </c>
    </row>
    <row r="388" spans="1:37" x14ac:dyDescent="0.2">
      <c r="A388" s="148" t="s">
        <v>1110</v>
      </c>
      <c r="B388" s="66" t="s">
        <v>1111</v>
      </c>
      <c r="C388" s="67">
        <v>67</v>
      </c>
      <c r="D388" s="84" t="s">
        <v>343</v>
      </c>
      <c r="E388" s="85">
        <v>87.489033963381999</v>
      </c>
      <c r="F388" s="91">
        <v>86.776953663510696</v>
      </c>
      <c r="G388" s="86">
        <v>17.501224778115802</v>
      </c>
      <c r="H388" s="86">
        <v>17.478438208519901</v>
      </c>
      <c r="I388" s="86">
        <v>21.54</v>
      </c>
      <c r="J388" s="86">
        <v>36.229999999999997</v>
      </c>
      <c r="K388" s="87">
        <v>0</v>
      </c>
      <c r="L388" s="85">
        <v>0.15999999988499999</v>
      </c>
      <c r="M388" s="86">
        <v>0</v>
      </c>
      <c r="N388" s="86">
        <v>87.334775016479099</v>
      </c>
      <c r="O388" s="86">
        <v>50.766826573629899</v>
      </c>
      <c r="P388" s="86">
        <v>2.6219999999999999</v>
      </c>
      <c r="Q388" s="88">
        <v>3.8231000000000002</v>
      </c>
      <c r="R388" s="85">
        <v>0</v>
      </c>
      <c r="S388" s="86">
        <v>0</v>
      </c>
      <c r="T388" s="86">
        <v>3.37</v>
      </c>
      <c r="U388" s="88">
        <v>0.82259516241127495</v>
      </c>
      <c r="V388" s="89">
        <v>4.41</v>
      </c>
      <c r="W388" s="85">
        <v>61.435046214074603</v>
      </c>
      <c r="X388" s="88">
        <v>45.266666666699997</v>
      </c>
      <c r="Y388" s="85">
        <v>6.019999999999996</v>
      </c>
      <c r="Z388" s="88"/>
      <c r="AA388" s="85">
        <v>0</v>
      </c>
      <c r="AB388" s="91">
        <v>0.35</v>
      </c>
      <c r="AC388" s="86">
        <v>0</v>
      </c>
      <c r="AD388" s="86">
        <v>0</v>
      </c>
      <c r="AE388" s="86">
        <v>0</v>
      </c>
      <c r="AF388" s="88">
        <v>0</v>
      </c>
      <c r="AG388" s="85">
        <v>0</v>
      </c>
      <c r="AH388" s="86">
        <v>0.206431</v>
      </c>
      <c r="AI388" s="88">
        <v>6.6335779986899999</v>
      </c>
      <c r="AJ388" s="149">
        <v>1.07</v>
      </c>
      <c r="AK388" s="150">
        <v>0</v>
      </c>
    </row>
    <row r="389" spans="1:37" x14ac:dyDescent="0.2">
      <c r="A389" s="148" t="s">
        <v>1112</v>
      </c>
      <c r="B389" s="66" t="s">
        <v>1113</v>
      </c>
      <c r="C389" s="67">
        <v>67</v>
      </c>
      <c r="D389" s="84" t="s">
        <v>343</v>
      </c>
      <c r="E389" s="85">
        <v>81.493687572884497</v>
      </c>
      <c r="F389" s="91">
        <v>81.493687572884497</v>
      </c>
      <c r="G389" s="86">
        <v>14.056685088475399</v>
      </c>
      <c r="H389" s="86">
        <v>14.056685088475399</v>
      </c>
      <c r="I389" s="86">
        <v>48.27</v>
      </c>
      <c r="J389" s="86">
        <v>77.7</v>
      </c>
      <c r="K389" s="87">
        <v>0</v>
      </c>
      <c r="L389" s="85">
        <v>3.9999999990599999E-2</v>
      </c>
      <c r="M389" s="86">
        <v>0</v>
      </c>
      <c r="N389" s="86">
        <v>80.770218228498095</v>
      </c>
      <c r="O389" s="86">
        <v>43.299057168086101</v>
      </c>
      <c r="P389" s="86">
        <v>5.2830000000000004</v>
      </c>
      <c r="Q389" s="88">
        <v>3.0421</v>
      </c>
      <c r="R389" s="85">
        <v>0</v>
      </c>
      <c r="S389" s="86">
        <v>0</v>
      </c>
      <c r="T389" s="86">
        <v>5.37</v>
      </c>
      <c r="U389" s="88">
        <v>1.0657607868985399</v>
      </c>
      <c r="V389" s="89">
        <v>4.18</v>
      </c>
      <c r="W389" s="85">
        <v>48.922795978611298</v>
      </c>
      <c r="X389" s="88">
        <v>60.6</v>
      </c>
      <c r="Y389" s="85">
        <v>-39.44</v>
      </c>
      <c r="Z389" s="88"/>
      <c r="AA389" s="85">
        <v>0.01</v>
      </c>
      <c r="AB389" s="91">
        <v>0</v>
      </c>
      <c r="AC389" s="86">
        <v>0.02</v>
      </c>
      <c r="AD389" s="86">
        <v>0.02</v>
      </c>
      <c r="AE389" s="86">
        <v>0</v>
      </c>
      <c r="AF389" s="88">
        <v>9.0607995965699999</v>
      </c>
      <c r="AG389" s="85">
        <v>0</v>
      </c>
      <c r="AH389" s="86">
        <v>0.49989400000000001</v>
      </c>
      <c r="AI389" s="88">
        <v>7.2518689925000004</v>
      </c>
      <c r="AJ389" s="149">
        <v>1.07</v>
      </c>
      <c r="AK389" s="150">
        <v>0</v>
      </c>
    </row>
    <row r="390" spans="1:37" x14ac:dyDescent="0.2">
      <c r="A390" s="148" t="s">
        <v>1114</v>
      </c>
      <c r="B390" s="66" t="s">
        <v>1115</v>
      </c>
      <c r="C390" s="67">
        <v>67</v>
      </c>
      <c r="D390" s="84" t="s">
        <v>343</v>
      </c>
      <c r="E390" s="85">
        <v>91.2199368810534</v>
      </c>
      <c r="F390" s="91">
        <v>90.849929263249507</v>
      </c>
      <c r="G390" s="86">
        <v>14.563064533681599</v>
      </c>
      <c r="H390" s="86">
        <v>14.5086516487104</v>
      </c>
      <c r="I390" s="86">
        <v>26.8</v>
      </c>
      <c r="J390" s="86">
        <v>7.15</v>
      </c>
      <c r="K390" s="87">
        <v>0</v>
      </c>
      <c r="L390" s="85">
        <v>5.00000000153E-2</v>
      </c>
      <c r="M390" s="86">
        <v>0</v>
      </c>
      <c r="N390" s="86">
        <v>89.729765127040906</v>
      </c>
      <c r="O390" s="86">
        <v>54.720324692028498</v>
      </c>
      <c r="P390" s="86">
        <v>0.60599999999999998</v>
      </c>
      <c r="Q390" s="88">
        <v>4.0385999999999997</v>
      </c>
      <c r="R390" s="85">
        <v>0</v>
      </c>
      <c r="S390" s="86">
        <v>0</v>
      </c>
      <c r="T390" s="86">
        <v>5.82</v>
      </c>
      <c r="U390" s="88">
        <v>0.27641745565349901</v>
      </c>
      <c r="V390" s="89">
        <v>4.58</v>
      </c>
      <c r="W390" s="85">
        <v>62.473753799785101</v>
      </c>
      <c r="X390" s="88">
        <v>44.733333333300003</v>
      </c>
      <c r="Y390" s="85">
        <v>100</v>
      </c>
      <c r="Z390" s="88"/>
      <c r="AA390" s="85">
        <v>0</v>
      </c>
      <c r="AB390" s="91">
        <v>0</v>
      </c>
      <c r="AC390" s="86">
        <v>0</v>
      </c>
      <c r="AD390" s="86">
        <v>0</v>
      </c>
      <c r="AE390" s="86">
        <v>0</v>
      </c>
      <c r="AF390" s="88">
        <v>10.8449001345</v>
      </c>
      <c r="AG390" s="85">
        <v>0</v>
      </c>
      <c r="AH390" s="86">
        <v>2.1954000000000001E-2</v>
      </c>
      <c r="AI390" s="88">
        <v>7.1708580247400002</v>
      </c>
      <c r="AJ390" s="149">
        <v>1.06</v>
      </c>
      <c r="AK390" s="150">
        <v>0</v>
      </c>
    </row>
    <row r="391" spans="1:37" x14ac:dyDescent="0.2">
      <c r="A391" s="148" t="s">
        <v>1116</v>
      </c>
      <c r="B391" s="66" t="s">
        <v>1117</v>
      </c>
      <c r="C391" s="67">
        <v>67</v>
      </c>
      <c r="D391" s="84" t="s">
        <v>343</v>
      </c>
      <c r="E391" s="85">
        <v>94.1547579712539</v>
      </c>
      <c r="F391" s="91">
        <v>94.1547579712539</v>
      </c>
      <c r="G391" s="86">
        <v>21.107302164216101</v>
      </c>
      <c r="H391" s="86">
        <v>21.107302164216101</v>
      </c>
      <c r="I391" s="86">
        <v>11.6</v>
      </c>
      <c r="J391" s="86">
        <v>12.73</v>
      </c>
      <c r="K391" s="87">
        <v>0</v>
      </c>
      <c r="L391" s="85">
        <v>1.0000000005999999E-2</v>
      </c>
      <c r="M391" s="86">
        <v>2.6388372734283801E-2</v>
      </c>
      <c r="N391" s="86">
        <v>93.198272379827898</v>
      </c>
      <c r="O391" s="86">
        <v>33.933389358220197</v>
      </c>
      <c r="P391" s="86">
        <v>1.0720000000000001</v>
      </c>
      <c r="Q391" s="88">
        <v>2.2945000000000002</v>
      </c>
      <c r="R391" s="85">
        <v>1.16198001394376E-2</v>
      </c>
      <c r="S391" s="86">
        <v>0</v>
      </c>
      <c r="T391" s="86">
        <v>2.81</v>
      </c>
      <c r="U391" s="88">
        <v>0.14455641830497301</v>
      </c>
      <c r="V391" s="89">
        <v>4.46</v>
      </c>
      <c r="W391" s="85">
        <v>65.617146543353101</v>
      </c>
      <c r="X391" s="88">
        <v>34.0333333333</v>
      </c>
      <c r="Y391" s="85">
        <v>-27.260000000000005</v>
      </c>
      <c r="Z391" s="88">
        <v>100</v>
      </c>
      <c r="AA391" s="85">
        <v>0</v>
      </c>
      <c r="AB391" s="91">
        <v>0</v>
      </c>
      <c r="AC391" s="86">
        <v>0</v>
      </c>
      <c r="AD391" s="86">
        <v>0</v>
      </c>
      <c r="AE391" s="86">
        <v>0</v>
      </c>
      <c r="AF391" s="88">
        <v>0</v>
      </c>
      <c r="AG391" s="85">
        <v>0</v>
      </c>
      <c r="AH391" s="86">
        <v>8.1001000000000004E-2</v>
      </c>
      <c r="AI391" s="88">
        <v>3.6547150019100001</v>
      </c>
      <c r="AJ391" s="149">
        <v>1.1399999999999999</v>
      </c>
      <c r="AK391" s="150">
        <v>0</v>
      </c>
    </row>
    <row r="392" spans="1:37" x14ac:dyDescent="0.2">
      <c r="A392" s="148" t="s">
        <v>1118</v>
      </c>
      <c r="B392" s="66" t="s">
        <v>1119</v>
      </c>
      <c r="C392" s="67">
        <v>67</v>
      </c>
      <c r="D392" s="84" t="s">
        <v>343</v>
      </c>
      <c r="E392" s="85">
        <v>85.692076382567393</v>
      </c>
      <c r="F392" s="91">
        <v>85.645027666690495</v>
      </c>
      <c r="G392" s="86">
        <v>18.7223205244909</v>
      </c>
      <c r="H392" s="86">
        <v>18.7151609372922</v>
      </c>
      <c r="I392" s="86">
        <v>58.84</v>
      </c>
      <c r="J392" s="86">
        <v>63.01</v>
      </c>
      <c r="K392" s="87">
        <v>0</v>
      </c>
      <c r="L392" s="85">
        <v>3.0000000031E-2</v>
      </c>
      <c r="M392" s="86">
        <v>1.9653539061456699E-4</v>
      </c>
      <c r="N392" s="86">
        <v>84.871036379677193</v>
      </c>
      <c r="O392" s="86">
        <v>32.6529122315184</v>
      </c>
      <c r="P392" s="86">
        <v>3.4079999999999999</v>
      </c>
      <c r="Q392" s="88">
        <v>2.7387999999999999</v>
      </c>
      <c r="R392" s="85">
        <v>1.1701380762929999E-2</v>
      </c>
      <c r="S392" s="86">
        <v>0</v>
      </c>
      <c r="T392" s="86">
        <v>3.97</v>
      </c>
      <c r="U392" s="88">
        <v>0.92870073948307796</v>
      </c>
      <c r="V392" s="89">
        <v>4.3</v>
      </c>
      <c r="W392" s="85">
        <v>52.958827310209102</v>
      </c>
      <c r="X392" s="88">
        <v>50.733333333300003</v>
      </c>
      <c r="Y392" s="85">
        <v>-77</v>
      </c>
      <c r="Z392" s="88">
        <v>-33.340000000000003</v>
      </c>
      <c r="AA392" s="85">
        <v>0</v>
      </c>
      <c r="AB392" s="91">
        <v>0.03</v>
      </c>
      <c r="AC392" s="86">
        <v>0</v>
      </c>
      <c r="AD392" s="86">
        <v>0.01</v>
      </c>
      <c r="AE392" s="86">
        <v>0</v>
      </c>
      <c r="AF392" s="88">
        <v>1.8699999918000001E-2</v>
      </c>
      <c r="AG392" s="85">
        <v>4.2699999990099997E-3</v>
      </c>
      <c r="AH392" s="86">
        <v>0.39848800000000001</v>
      </c>
      <c r="AI392" s="88">
        <v>5.97571499861</v>
      </c>
      <c r="AJ392" s="149">
        <v>1.1200000000000001</v>
      </c>
      <c r="AK392" s="150">
        <v>0</v>
      </c>
    </row>
    <row r="393" spans="1:37" x14ac:dyDescent="0.2">
      <c r="A393" s="148" t="s">
        <v>1120</v>
      </c>
      <c r="B393" s="66" t="s">
        <v>1121</v>
      </c>
      <c r="C393" s="67">
        <v>67</v>
      </c>
      <c r="D393" s="84" t="s">
        <v>343</v>
      </c>
      <c r="E393" s="85">
        <v>84.626914609583594</v>
      </c>
      <c r="F393" s="91">
        <v>84.573047917935298</v>
      </c>
      <c r="G393" s="86">
        <v>5.4475619466953997</v>
      </c>
      <c r="H393" s="86">
        <v>5.4475619466953997</v>
      </c>
      <c r="I393" s="86">
        <v>2.67</v>
      </c>
      <c r="J393" s="86">
        <v>0.92</v>
      </c>
      <c r="K393" s="87">
        <v>0</v>
      </c>
      <c r="L393" s="85">
        <v>0</v>
      </c>
      <c r="M393" s="86">
        <v>0</v>
      </c>
      <c r="N393" s="86">
        <v>84.521992344362801</v>
      </c>
      <c r="O393" s="86">
        <v>26.017241379310299</v>
      </c>
      <c r="P393" s="86">
        <v>9.9000000000000005E-2</v>
      </c>
      <c r="Q393" s="88">
        <v>1.2750999999999999</v>
      </c>
      <c r="R393" s="85">
        <v>0</v>
      </c>
      <c r="S393" s="86">
        <v>0</v>
      </c>
      <c r="T393" s="86">
        <v>4.4400000000000004</v>
      </c>
      <c r="U393" s="88">
        <v>0</v>
      </c>
      <c r="V393" s="89">
        <v>4.4000000000000004</v>
      </c>
      <c r="W393" s="85">
        <v>81.633333333300001</v>
      </c>
      <c r="X393" s="88">
        <v>81.633333333300001</v>
      </c>
      <c r="Y393" s="85">
        <v>100</v>
      </c>
      <c r="Z393" s="88"/>
      <c r="AA393" s="85">
        <v>0</v>
      </c>
      <c r="AB393" s="91">
        <v>0</v>
      </c>
      <c r="AC393" s="86">
        <v>0</v>
      </c>
      <c r="AD393" s="86">
        <v>0</v>
      </c>
      <c r="AE393" s="86">
        <v>0</v>
      </c>
      <c r="AF393" s="88">
        <v>0</v>
      </c>
      <c r="AG393" s="85">
        <v>0</v>
      </c>
      <c r="AH393" s="86">
        <v>2.444E-3</v>
      </c>
      <c r="AI393" s="88">
        <v>0</v>
      </c>
      <c r="AJ393" s="149">
        <v>1.03</v>
      </c>
      <c r="AK393" s="150">
        <v>0</v>
      </c>
    </row>
    <row r="394" spans="1:37" x14ac:dyDescent="0.2">
      <c r="A394" s="148" t="s">
        <v>1122</v>
      </c>
      <c r="B394" s="66" t="s">
        <v>1123</v>
      </c>
      <c r="C394" s="67">
        <v>67</v>
      </c>
      <c r="D394" s="84" t="s">
        <v>343</v>
      </c>
      <c r="E394" s="85">
        <v>93.864461135960795</v>
      </c>
      <c r="F394" s="91">
        <v>93.864461135960795</v>
      </c>
      <c r="G394" s="86">
        <v>8.4071792275016204</v>
      </c>
      <c r="H394" s="86">
        <v>8.4071792275016204</v>
      </c>
      <c r="I394" s="86">
        <v>3.48</v>
      </c>
      <c r="J394" s="86">
        <v>0.92</v>
      </c>
      <c r="K394" s="87">
        <v>0</v>
      </c>
      <c r="L394" s="85">
        <v>0</v>
      </c>
      <c r="M394" s="86">
        <v>0</v>
      </c>
      <c r="N394" s="86">
        <v>93.466388920166594</v>
      </c>
      <c r="O394" s="86">
        <v>22.897134264992001</v>
      </c>
      <c r="P394" s="86">
        <v>0.129</v>
      </c>
      <c r="Q394" s="88">
        <v>0.65639999999999998</v>
      </c>
      <c r="R394" s="85">
        <v>0</v>
      </c>
      <c r="S394" s="86">
        <v>0</v>
      </c>
      <c r="T394" s="86">
        <v>2.74</v>
      </c>
      <c r="U394" s="88">
        <v>0.379778884294033</v>
      </c>
      <c r="V394" s="89">
        <v>4.5999999999999996</v>
      </c>
      <c r="W394" s="85">
        <v>80.433333333299998</v>
      </c>
      <c r="X394" s="88">
        <v>80.433333333299998</v>
      </c>
      <c r="Y394" s="85">
        <v>100</v>
      </c>
      <c r="Z394" s="88"/>
      <c r="AA394" s="85">
        <v>0</v>
      </c>
      <c r="AB394" s="91">
        <v>0</v>
      </c>
      <c r="AC394" s="86">
        <v>0</v>
      </c>
      <c r="AD394" s="86">
        <v>0</v>
      </c>
      <c r="AE394" s="86">
        <v>0</v>
      </c>
      <c r="AF394" s="88">
        <v>0.75979995676800005</v>
      </c>
      <c r="AG394" s="85">
        <v>7.8000000004599997E-4</v>
      </c>
      <c r="AH394" s="86">
        <v>4.3680000000000004E-3</v>
      </c>
      <c r="AI394" s="88">
        <v>0</v>
      </c>
      <c r="AJ394" s="149">
        <v>1.1100000000000001</v>
      </c>
      <c r="AK394" s="150">
        <v>0</v>
      </c>
    </row>
    <row r="395" spans="1:37" x14ac:dyDescent="0.2">
      <c r="A395" s="148" t="s">
        <v>1124</v>
      </c>
      <c r="B395" s="66" t="s">
        <v>1125</v>
      </c>
      <c r="C395" s="67">
        <v>67</v>
      </c>
      <c r="D395" s="84" t="s">
        <v>343</v>
      </c>
      <c r="E395" s="85">
        <v>92.700359767299403</v>
      </c>
      <c r="F395" s="91">
        <v>92.700359767299403</v>
      </c>
      <c r="G395" s="86">
        <v>10.614092161665599</v>
      </c>
      <c r="H395" s="86">
        <v>10.614092161665599</v>
      </c>
      <c r="I395" s="86">
        <v>0.39</v>
      </c>
      <c r="J395" s="86">
        <v>0.43</v>
      </c>
      <c r="K395" s="87">
        <v>0</v>
      </c>
      <c r="L395" s="85">
        <v>0.140000000017</v>
      </c>
      <c r="M395" s="86">
        <v>0</v>
      </c>
      <c r="N395" s="86">
        <v>91.140551007496299</v>
      </c>
      <c r="O395" s="86">
        <v>23.525069302157402</v>
      </c>
      <c r="P395" s="86">
        <v>4.2999999999999997E-2</v>
      </c>
      <c r="Q395" s="88">
        <v>1.4246000000000001</v>
      </c>
      <c r="R395" s="85">
        <v>0</v>
      </c>
      <c r="S395" s="86">
        <v>0.3</v>
      </c>
      <c r="T395" s="86">
        <v>3.36</v>
      </c>
      <c r="U395" s="88">
        <v>2.2007042253521101E-2</v>
      </c>
      <c r="V395" s="89">
        <v>4.8499999999999996</v>
      </c>
      <c r="W395" s="85">
        <v>78.370047112444496</v>
      </c>
      <c r="X395" s="88">
        <v>80.933333333299998</v>
      </c>
      <c r="Y395" s="85">
        <v>100</v>
      </c>
      <c r="Z395" s="88"/>
      <c r="AA395" s="85">
        <v>0</v>
      </c>
      <c r="AB395" s="91">
        <v>0</v>
      </c>
      <c r="AC395" s="86">
        <v>0</v>
      </c>
      <c r="AD395" s="86">
        <v>0</v>
      </c>
      <c r="AE395" s="86">
        <v>0</v>
      </c>
      <c r="AF395" s="88">
        <v>2.25169992473</v>
      </c>
      <c r="AG395" s="85">
        <v>0</v>
      </c>
      <c r="AH395" s="86">
        <v>2.9629999999999999E-3</v>
      </c>
      <c r="AI395" s="88">
        <v>0</v>
      </c>
      <c r="AJ395" s="149">
        <v>1.01</v>
      </c>
      <c r="AK395" s="150">
        <v>0</v>
      </c>
    </row>
    <row r="396" spans="1:37" x14ac:dyDescent="0.2">
      <c r="A396" s="148" t="s">
        <v>1126</v>
      </c>
      <c r="B396" s="66" t="s">
        <v>1127</v>
      </c>
      <c r="C396" s="67">
        <v>67</v>
      </c>
      <c r="D396" s="84" t="s">
        <v>343</v>
      </c>
      <c r="E396" s="85">
        <v>77.014370884499002</v>
      </c>
      <c r="F396" s="91">
        <v>76.951526072254893</v>
      </c>
      <c r="G396" s="86">
        <v>5.8111986118526398</v>
      </c>
      <c r="H396" s="86">
        <v>5.8084178679480303</v>
      </c>
      <c r="I396" s="86">
        <v>11.78</v>
      </c>
      <c r="J396" s="86">
        <v>2.99</v>
      </c>
      <c r="K396" s="87">
        <v>0</v>
      </c>
      <c r="L396" s="85">
        <v>1.9144916911699999E-8</v>
      </c>
      <c r="M396" s="86">
        <v>0</v>
      </c>
      <c r="N396" s="86">
        <v>76.481701302392494</v>
      </c>
      <c r="O396" s="86">
        <v>26.215236024665501</v>
      </c>
      <c r="P396" s="86">
        <v>0.126</v>
      </c>
      <c r="Q396" s="88">
        <v>0.94550000000000001</v>
      </c>
      <c r="R396" s="85">
        <v>0</v>
      </c>
      <c r="S396" s="86">
        <v>0</v>
      </c>
      <c r="T396" s="86">
        <v>4.05</v>
      </c>
      <c r="U396" s="88">
        <v>3.0588182950703001E-2</v>
      </c>
      <c r="V396" s="89">
        <v>4.47</v>
      </c>
      <c r="W396" s="85">
        <v>80.057542488207702</v>
      </c>
      <c r="X396" s="88">
        <v>83.633333333300001</v>
      </c>
      <c r="Y396" s="85">
        <v>-97.42</v>
      </c>
      <c r="Z396" s="88"/>
      <c r="AA396" s="85">
        <v>0</v>
      </c>
      <c r="AB396" s="91">
        <v>0</v>
      </c>
      <c r="AC396" s="86">
        <v>0</v>
      </c>
      <c r="AD396" s="86">
        <v>0</v>
      </c>
      <c r="AE396" s="86">
        <v>0</v>
      </c>
      <c r="AF396" s="88">
        <v>1.11500002747</v>
      </c>
      <c r="AG396" s="85">
        <v>0</v>
      </c>
      <c r="AH396" s="86">
        <v>3.5014999999999998E-2</v>
      </c>
      <c r="AI396" s="88">
        <v>0.84000001192200002</v>
      </c>
      <c r="AJ396" s="149">
        <v>1.02</v>
      </c>
      <c r="AK396" s="150">
        <v>0</v>
      </c>
    </row>
    <row r="397" spans="1:37" x14ac:dyDescent="0.2">
      <c r="A397" s="148" t="s">
        <v>1128</v>
      </c>
      <c r="B397" s="66" t="s">
        <v>1129</v>
      </c>
      <c r="C397" s="67">
        <v>67</v>
      </c>
      <c r="D397" s="84" t="s">
        <v>343</v>
      </c>
      <c r="E397" s="85">
        <v>86.819015048870796</v>
      </c>
      <c r="F397" s="91">
        <v>86.7987276929654</v>
      </c>
      <c r="G397" s="86">
        <v>8.7496467826427207</v>
      </c>
      <c r="H397" s="86">
        <v>8.7452994920915508</v>
      </c>
      <c r="I397" s="86">
        <v>4.5999999999999996</v>
      </c>
      <c r="J397" s="86">
        <v>1.36</v>
      </c>
      <c r="K397" s="87">
        <v>0</v>
      </c>
      <c r="L397" s="85">
        <v>3.00000000227E-2</v>
      </c>
      <c r="M397" s="86">
        <v>0</v>
      </c>
      <c r="N397" s="86">
        <v>85.676182447164194</v>
      </c>
      <c r="O397" s="86">
        <v>32.8053658352515</v>
      </c>
      <c r="P397" s="86">
        <v>7.9000000000000001E-2</v>
      </c>
      <c r="Q397" s="88">
        <v>0.85340000000000005</v>
      </c>
      <c r="R397" s="85">
        <v>0</v>
      </c>
      <c r="S397" s="86">
        <v>0.2</v>
      </c>
      <c r="T397" s="86">
        <v>3.48</v>
      </c>
      <c r="U397" s="88">
        <v>7.9700326771339799E-2</v>
      </c>
      <c r="V397" s="89">
        <v>4.6900000000000004</v>
      </c>
      <c r="W397" s="85">
        <v>81.744123998557797</v>
      </c>
      <c r="X397" s="88">
        <v>81.8</v>
      </c>
      <c r="Y397" s="85">
        <v>100</v>
      </c>
      <c r="Z397" s="88"/>
      <c r="AA397" s="85">
        <v>0</v>
      </c>
      <c r="AB397" s="91">
        <v>0</v>
      </c>
      <c r="AC397" s="86">
        <v>0</v>
      </c>
      <c r="AD397" s="86">
        <v>0</v>
      </c>
      <c r="AE397" s="86">
        <v>0</v>
      </c>
      <c r="AF397" s="88">
        <v>0</v>
      </c>
      <c r="AG397" s="85">
        <v>0</v>
      </c>
      <c r="AH397" s="86">
        <v>1.2342000000000001E-2</v>
      </c>
      <c r="AI397" s="88">
        <v>0.28000000034</v>
      </c>
      <c r="AJ397" s="149">
        <v>1.02</v>
      </c>
      <c r="AK397" s="150">
        <v>0</v>
      </c>
    </row>
    <row r="398" spans="1:37" x14ac:dyDescent="0.2">
      <c r="A398" s="148" t="s">
        <v>1130</v>
      </c>
      <c r="B398" s="66" t="s">
        <v>1131</v>
      </c>
      <c r="C398" s="67">
        <v>67</v>
      </c>
      <c r="D398" s="84" t="s">
        <v>343</v>
      </c>
      <c r="E398" s="85">
        <v>84.503148671170905</v>
      </c>
      <c r="F398" s="91">
        <v>84.498158701010993</v>
      </c>
      <c r="G398" s="86">
        <v>10.269358589235599</v>
      </c>
      <c r="H398" s="86">
        <v>10.269358589235599</v>
      </c>
      <c r="I398" s="86">
        <v>1.85</v>
      </c>
      <c r="J398" s="86">
        <v>1.31</v>
      </c>
      <c r="K398" s="87">
        <v>0</v>
      </c>
      <c r="L398" s="85">
        <v>1.4599999994999999</v>
      </c>
      <c r="M398" s="86">
        <v>0</v>
      </c>
      <c r="N398" s="86">
        <v>83.560346933789404</v>
      </c>
      <c r="O398" s="86">
        <v>31.2050440712861</v>
      </c>
      <c r="P398" s="86">
        <v>9.7000000000000003E-2</v>
      </c>
      <c r="Q398" s="88">
        <v>0.3992</v>
      </c>
      <c r="R398" s="85">
        <v>0</v>
      </c>
      <c r="S398" s="86">
        <v>0.8</v>
      </c>
      <c r="T398" s="86">
        <v>1.63</v>
      </c>
      <c r="U398" s="88">
        <v>5.28936836957715E-2</v>
      </c>
      <c r="V398" s="89">
        <v>4.49</v>
      </c>
      <c r="W398" s="85">
        <v>83.067343024152194</v>
      </c>
      <c r="X398" s="88">
        <v>83.1</v>
      </c>
      <c r="Y398" s="85">
        <v>100</v>
      </c>
      <c r="Z398" s="88"/>
      <c r="AA398" s="85">
        <v>0</v>
      </c>
      <c r="AB398" s="91">
        <v>0</v>
      </c>
      <c r="AC398" s="86">
        <v>0</v>
      </c>
      <c r="AD398" s="86">
        <v>0</v>
      </c>
      <c r="AE398" s="86">
        <v>0</v>
      </c>
      <c r="AF398" s="88">
        <v>6.5868000961900002</v>
      </c>
      <c r="AG398" s="85">
        <v>4.2700000012100002E-4</v>
      </c>
      <c r="AH398" s="86">
        <v>8.9580000000000007E-3</v>
      </c>
      <c r="AI398" s="88">
        <v>0</v>
      </c>
      <c r="AJ398" s="149">
        <v>1.02</v>
      </c>
      <c r="AK398" s="150">
        <v>0</v>
      </c>
    </row>
    <row r="399" spans="1:37" x14ac:dyDescent="0.2">
      <c r="A399" s="148" t="s">
        <v>1132</v>
      </c>
      <c r="B399" s="66" t="s">
        <v>1133</v>
      </c>
      <c r="C399" s="67">
        <v>67</v>
      </c>
      <c r="D399" s="84" t="s">
        <v>343</v>
      </c>
      <c r="E399" s="85">
        <v>91.938352104327194</v>
      </c>
      <c r="F399" s="91">
        <v>91.938352104327194</v>
      </c>
      <c r="G399" s="86">
        <v>9.3953764078245392</v>
      </c>
      <c r="H399" s="86">
        <v>9.3953764078245392</v>
      </c>
      <c r="I399" s="86">
        <v>2.0099999999999998</v>
      </c>
      <c r="J399" s="86">
        <v>2.12</v>
      </c>
      <c r="K399" s="87">
        <v>0</v>
      </c>
      <c r="L399" s="85">
        <v>0.23999999967800001</v>
      </c>
      <c r="M399" s="86">
        <v>0</v>
      </c>
      <c r="N399" s="86">
        <v>88.935297985071699</v>
      </c>
      <c r="O399" s="86">
        <v>35.350872473592702</v>
      </c>
      <c r="P399" s="86">
        <v>5.0999999999999997E-2</v>
      </c>
      <c r="Q399" s="88">
        <v>0.85909999999999997</v>
      </c>
      <c r="R399" s="85">
        <v>0</v>
      </c>
      <c r="S399" s="86">
        <v>0.7</v>
      </c>
      <c r="T399" s="86">
        <v>4.88</v>
      </c>
      <c r="U399" s="88">
        <v>6.4431329089456504E-3</v>
      </c>
      <c r="V399" s="89">
        <v>4.6500000000000004</v>
      </c>
      <c r="W399" s="85">
        <v>76.933333333299998</v>
      </c>
      <c r="X399" s="88">
        <v>76.933333333299998</v>
      </c>
      <c r="Y399" s="85"/>
      <c r="Z399" s="88"/>
      <c r="AA399" s="85">
        <v>0</v>
      </c>
      <c r="AB399" s="91">
        <v>0</v>
      </c>
      <c r="AC399" s="86">
        <v>0</v>
      </c>
      <c r="AD399" s="86">
        <v>0</v>
      </c>
      <c r="AE399" s="86">
        <v>0</v>
      </c>
      <c r="AF399" s="88">
        <v>7.6999999479499997E-3</v>
      </c>
      <c r="AG399" s="85">
        <v>0</v>
      </c>
      <c r="AH399" s="86">
        <v>1.0808999999999999E-2</v>
      </c>
      <c r="AI399" s="88">
        <v>0.138571999945</v>
      </c>
      <c r="AJ399" s="149">
        <v>1.01</v>
      </c>
      <c r="AK399" s="150">
        <v>0</v>
      </c>
    </row>
    <row r="400" spans="1:37" x14ac:dyDescent="0.2">
      <c r="A400" s="148" t="s">
        <v>1134</v>
      </c>
      <c r="B400" s="66" t="s">
        <v>1135</v>
      </c>
      <c r="C400" s="67">
        <v>67</v>
      </c>
      <c r="D400" s="84" t="s">
        <v>343</v>
      </c>
      <c r="E400" s="85">
        <v>84.144688835609301</v>
      </c>
      <c r="F400" s="91">
        <v>84.144688835609301</v>
      </c>
      <c r="G400" s="86">
        <v>11.6251433336808</v>
      </c>
      <c r="H400" s="86">
        <v>11.6251433336808</v>
      </c>
      <c r="I400" s="86">
        <v>2.0499999999999998</v>
      </c>
      <c r="J400" s="86">
        <v>2.61</v>
      </c>
      <c r="K400" s="87">
        <v>0</v>
      </c>
      <c r="L400" s="85">
        <v>0.32999999971799998</v>
      </c>
      <c r="M400" s="86">
        <v>0</v>
      </c>
      <c r="N400" s="86">
        <v>82.1424430554531</v>
      </c>
      <c r="O400" s="86">
        <v>29.9697807496946</v>
      </c>
      <c r="P400" s="86">
        <v>0.307</v>
      </c>
      <c r="Q400" s="88">
        <v>1.0656000000000001</v>
      </c>
      <c r="R400" s="85">
        <v>0</v>
      </c>
      <c r="S400" s="86">
        <v>0.7</v>
      </c>
      <c r="T400" s="86">
        <v>2.5299999999999998</v>
      </c>
      <c r="U400" s="88">
        <v>6.8800166788283101E-2</v>
      </c>
      <c r="V400" s="89">
        <v>4.59</v>
      </c>
      <c r="W400" s="85">
        <v>80.032529694243195</v>
      </c>
      <c r="X400" s="88">
        <v>77.866666666699999</v>
      </c>
      <c r="Y400" s="85">
        <v>100</v>
      </c>
      <c r="Z400" s="88">
        <v>100</v>
      </c>
      <c r="AA400" s="85">
        <v>0</v>
      </c>
      <c r="AB400" s="91">
        <v>0</v>
      </c>
      <c r="AC400" s="86">
        <v>0</v>
      </c>
      <c r="AD400" s="86">
        <v>0</v>
      </c>
      <c r="AE400" s="86">
        <v>0</v>
      </c>
      <c r="AF400" s="88">
        <v>2.0590000134999999</v>
      </c>
      <c r="AG400" s="85">
        <v>0</v>
      </c>
      <c r="AH400" s="86">
        <v>1.6945999999999999E-2</v>
      </c>
      <c r="AI400" s="88">
        <v>0.27714399952699997</v>
      </c>
      <c r="AJ400" s="149">
        <v>1.05</v>
      </c>
      <c r="AK400" s="150">
        <v>0</v>
      </c>
    </row>
    <row r="401" spans="1:37" x14ac:dyDescent="0.2">
      <c r="A401" s="148" t="s">
        <v>1136</v>
      </c>
      <c r="B401" s="66" t="s">
        <v>1137</v>
      </c>
      <c r="C401" s="67">
        <v>67</v>
      </c>
      <c r="D401" s="84" t="s">
        <v>343</v>
      </c>
      <c r="E401" s="85">
        <v>92.148626817447493</v>
      </c>
      <c r="F401" s="91">
        <v>92.118423825244093</v>
      </c>
      <c r="G401" s="86">
        <v>12.967619582777299</v>
      </c>
      <c r="H401" s="86">
        <v>12.954976469761901</v>
      </c>
      <c r="I401" s="86">
        <v>8.19</v>
      </c>
      <c r="J401" s="86">
        <v>2.75</v>
      </c>
      <c r="K401" s="87">
        <v>0</v>
      </c>
      <c r="L401" s="85">
        <v>2.99999999276E-2</v>
      </c>
      <c r="M401" s="86">
        <v>0</v>
      </c>
      <c r="N401" s="86">
        <v>90.633979379119907</v>
      </c>
      <c r="O401" s="86">
        <v>32.758915783120599</v>
      </c>
      <c r="P401" s="86">
        <v>0.155</v>
      </c>
      <c r="Q401" s="88">
        <v>0.73360000000000003</v>
      </c>
      <c r="R401" s="85">
        <v>0</v>
      </c>
      <c r="S401" s="86">
        <v>0.3</v>
      </c>
      <c r="T401" s="86">
        <v>2.56</v>
      </c>
      <c r="U401" s="88">
        <v>0.13345508182903701</v>
      </c>
      <c r="V401" s="89">
        <v>4.71</v>
      </c>
      <c r="W401" s="85">
        <v>75.512504801347902</v>
      </c>
      <c r="X401" s="88">
        <v>72.033333333300007</v>
      </c>
      <c r="Y401" s="85">
        <v>100</v>
      </c>
      <c r="Z401" s="88"/>
      <c r="AA401" s="85">
        <v>0.01</v>
      </c>
      <c r="AB401" s="91">
        <v>0.01</v>
      </c>
      <c r="AC401" s="86">
        <v>0</v>
      </c>
      <c r="AD401" s="86">
        <v>0</v>
      </c>
      <c r="AE401" s="86">
        <v>0</v>
      </c>
      <c r="AF401" s="88">
        <v>0.45710000285399999</v>
      </c>
      <c r="AG401" s="85">
        <v>0</v>
      </c>
      <c r="AH401" s="86">
        <v>2.5347999999999999E-2</v>
      </c>
      <c r="AI401" s="88">
        <v>6.9285999900400005E-2</v>
      </c>
      <c r="AJ401" s="149">
        <v>1.03</v>
      </c>
      <c r="AK401" s="150">
        <v>0</v>
      </c>
    </row>
    <row r="402" spans="1:37" x14ac:dyDescent="0.2">
      <c r="A402" s="148" t="s">
        <v>1138</v>
      </c>
      <c r="B402" s="66" t="s">
        <v>1139</v>
      </c>
      <c r="C402" s="67">
        <v>67</v>
      </c>
      <c r="D402" s="84" t="s">
        <v>343</v>
      </c>
      <c r="E402" s="85">
        <v>89.114096879040105</v>
      </c>
      <c r="F402" s="91">
        <v>89.085702548240107</v>
      </c>
      <c r="G402" s="86">
        <v>19.619878448098799</v>
      </c>
      <c r="H402" s="86">
        <v>19.596317194881799</v>
      </c>
      <c r="I402" s="86">
        <v>2.2599999999999998</v>
      </c>
      <c r="J402" s="86">
        <v>2.5</v>
      </c>
      <c r="K402" s="87">
        <v>0</v>
      </c>
      <c r="L402" s="85">
        <v>0.109999999972</v>
      </c>
      <c r="M402" s="86">
        <v>9.6821840988062203E-5</v>
      </c>
      <c r="N402" s="86">
        <v>89.280971469866998</v>
      </c>
      <c r="O402" s="86">
        <v>31.4336392994066</v>
      </c>
      <c r="P402" s="86">
        <v>0.13300000000000001</v>
      </c>
      <c r="Q402" s="88">
        <v>1.6714</v>
      </c>
      <c r="R402" s="85">
        <v>7.0467197519554596E-3</v>
      </c>
      <c r="S402" s="86">
        <v>0.2</v>
      </c>
      <c r="T402" s="86">
        <v>2.19</v>
      </c>
      <c r="U402" s="88">
        <v>0.50082766453608496</v>
      </c>
      <c r="V402" s="89">
        <v>4.75</v>
      </c>
      <c r="W402" s="85">
        <v>78.886103731689801</v>
      </c>
      <c r="X402" s="88">
        <v>79.466666666699993</v>
      </c>
      <c r="Y402" s="85">
        <v>77.22</v>
      </c>
      <c r="Z402" s="88">
        <v>100</v>
      </c>
      <c r="AA402" s="85">
        <v>0</v>
      </c>
      <c r="AB402" s="91">
        <v>0</v>
      </c>
      <c r="AC402" s="86">
        <v>0</v>
      </c>
      <c r="AD402" s="86">
        <v>0</v>
      </c>
      <c r="AE402" s="86">
        <v>0</v>
      </c>
      <c r="AF402" s="88">
        <v>17.076499934600001</v>
      </c>
      <c r="AG402" s="85">
        <v>0</v>
      </c>
      <c r="AH402" s="86">
        <v>2.6419999999999999E-2</v>
      </c>
      <c r="AI402" s="88">
        <v>0</v>
      </c>
      <c r="AJ402" s="149">
        <v>1.1299999999999999</v>
      </c>
      <c r="AK402" s="150">
        <v>0</v>
      </c>
    </row>
    <row r="403" spans="1:37" x14ac:dyDescent="0.2">
      <c r="A403" s="148" t="s">
        <v>1140</v>
      </c>
      <c r="B403" s="66" t="s">
        <v>1141</v>
      </c>
      <c r="C403" s="67">
        <v>67</v>
      </c>
      <c r="D403" s="84" t="s">
        <v>343</v>
      </c>
      <c r="E403" s="85">
        <v>98.728282521799898</v>
      </c>
      <c r="F403" s="91">
        <v>98.725644103795403</v>
      </c>
      <c r="G403" s="86">
        <v>33.976227853778902</v>
      </c>
      <c r="H403" s="86">
        <v>33.976227853778902</v>
      </c>
      <c r="I403" s="86">
        <v>0</v>
      </c>
      <c r="J403" s="86">
        <v>0.12</v>
      </c>
      <c r="K403" s="87">
        <v>0</v>
      </c>
      <c r="L403" s="85">
        <v>0</v>
      </c>
      <c r="M403" s="86">
        <v>0</v>
      </c>
      <c r="N403" s="86">
        <v>90.291749174917499</v>
      </c>
      <c r="O403" s="86">
        <v>35.158607739252901</v>
      </c>
      <c r="P403" s="86">
        <v>3.2000000000000001E-2</v>
      </c>
      <c r="Q403" s="88">
        <v>0.95279999999999998</v>
      </c>
      <c r="R403" s="85">
        <v>0</v>
      </c>
      <c r="S403" s="86">
        <v>0</v>
      </c>
      <c r="T403" s="86">
        <v>0.78</v>
      </c>
      <c r="U403" s="88">
        <v>0</v>
      </c>
      <c r="V403" s="89">
        <v>4.76</v>
      </c>
      <c r="W403" s="85">
        <v>60.013621216301999</v>
      </c>
      <c r="X403" s="88">
        <v>65.599999999999994</v>
      </c>
      <c r="Y403" s="85"/>
      <c r="Z403" s="88"/>
      <c r="AA403" s="85">
        <v>0</v>
      </c>
      <c r="AB403" s="91">
        <v>0</v>
      </c>
      <c r="AC403" s="86">
        <v>0</v>
      </c>
      <c r="AD403" s="86">
        <v>0</v>
      </c>
      <c r="AE403" s="86">
        <v>0</v>
      </c>
      <c r="AF403" s="88">
        <v>29.479299597600001</v>
      </c>
      <c r="AG403" s="85">
        <v>0</v>
      </c>
      <c r="AH403" s="86">
        <v>5.8299999999999997E-4</v>
      </c>
      <c r="AI403" s="88">
        <v>0</v>
      </c>
      <c r="AJ403" s="149">
        <v>1.08</v>
      </c>
      <c r="AK403" s="150">
        <v>0</v>
      </c>
    </row>
    <row r="404" spans="1:37" x14ac:dyDescent="0.2">
      <c r="A404" s="148" t="s">
        <v>1142</v>
      </c>
      <c r="B404" s="66" t="s">
        <v>1143</v>
      </c>
      <c r="C404" s="67">
        <v>67</v>
      </c>
      <c r="D404" s="84" t="s">
        <v>343</v>
      </c>
      <c r="E404" s="85">
        <v>87.706325195243807</v>
      </c>
      <c r="F404" s="91">
        <v>87.693660733131594</v>
      </c>
      <c r="G404" s="86">
        <v>19.4118060930134</v>
      </c>
      <c r="H404" s="86">
        <v>19.401955955815101</v>
      </c>
      <c r="I404" s="86">
        <v>13.66</v>
      </c>
      <c r="J404" s="86">
        <v>9.44</v>
      </c>
      <c r="K404" s="87">
        <v>0</v>
      </c>
      <c r="L404" s="85">
        <v>0.43000000005700001</v>
      </c>
      <c r="M404" s="86">
        <v>0</v>
      </c>
      <c r="N404" s="86">
        <v>86.234220098423805</v>
      </c>
      <c r="O404" s="86">
        <v>29.413997669409198</v>
      </c>
      <c r="P404" s="86">
        <v>1.0249999999999999</v>
      </c>
      <c r="Q404" s="88">
        <v>2.4312999999999998</v>
      </c>
      <c r="R404" s="85">
        <v>0</v>
      </c>
      <c r="S404" s="86">
        <v>0</v>
      </c>
      <c r="T404" s="86">
        <v>3.49</v>
      </c>
      <c r="U404" s="88">
        <v>9.7094209526489797E-2</v>
      </c>
      <c r="V404" s="89">
        <v>4.4800000000000004</v>
      </c>
      <c r="W404" s="85">
        <v>64.359108148589797</v>
      </c>
      <c r="X404" s="88">
        <v>79.666666666699996</v>
      </c>
      <c r="Y404" s="85">
        <v>100</v>
      </c>
      <c r="Z404" s="88"/>
      <c r="AA404" s="85">
        <v>0</v>
      </c>
      <c r="AB404" s="91">
        <v>0</v>
      </c>
      <c r="AC404" s="86">
        <v>0</v>
      </c>
      <c r="AD404" s="86">
        <v>0</v>
      </c>
      <c r="AE404" s="86">
        <v>0</v>
      </c>
      <c r="AF404" s="88">
        <v>10.723400117400001</v>
      </c>
      <c r="AG404" s="85">
        <v>0</v>
      </c>
      <c r="AH404" s="86">
        <v>8.6812E-2</v>
      </c>
      <c r="AI404" s="88">
        <v>5.9757150043599996</v>
      </c>
      <c r="AJ404" s="149">
        <v>1.1399999999999999</v>
      </c>
      <c r="AK404" s="150">
        <v>0</v>
      </c>
    </row>
    <row r="405" spans="1:37" x14ac:dyDescent="0.2">
      <c r="A405" s="148" t="s">
        <v>1144</v>
      </c>
      <c r="B405" s="66" t="s">
        <v>1145</v>
      </c>
      <c r="C405" s="67">
        <v>67</v>
      </c>
      <c r="D405" s="84" t="s">
        <v>343</v>
      </c>
      <c r="E405" s="85">
        <v>79.677327198640697</v>
      </c>
      <c r="F405" s="91">
        <v>79.617183153653002</v>
      </c>
      <c r="G405" s="86">
        <v>20.306133188987602</v>
      </c>
      <c r="H405" s="86">
        <v>20.270046761995001</v>
      </c>
      <c r="I405" s="86">
        <v>1.28</v>
      </c>
      <c r="J405" s="86">
        <v>13.19</v>
      </c>
      <c r="K405" s="87">
        <v>0</v>
      </c>
      <c r="L405" s="85">
        <v>0.31999999976299998</v>
      </c>
      <c r="M405" s="86">
        <v>0</v>
      </c>
      <c r="N405" s="86">
        <v>77.788369876072494</v>
      </c>
      <c r="O405" s="86">
        <v>27.117079457971901</v>
      </c>
      <c r="P405" s="86">
        <v>0.61299999999999999</v>
      </c>
      <c r="Q405" s="88">
        <v>1.8711</v>
      </c>
      <c r="R405" s="85">
        <v>0</v>
      </c>
      <c r="S405" s="86">
        <v>0</v>
      </c>
      <c r="T405" s="86">
        <v>2.72</v>
      </c>
      <c r="U405" s="88">
        <v>0.86457064669884398</v>
      </c>
      <c r="V405" s="89">
        <v>4.53</v>
      </c>
      <c r="W405" s="85">
        <v>68.366843026399394</v>
      </c>
      <c r="X405" s="88">
        <v>77.633333333300001</v>
      </c>
      <c r="Y405" s="85">
        <v>99.72</v>
      </c>
      <c r="Z405" s="88"/>
      <c r="AA405" s="85">
        <v>0</v>
      </c>
      <c r="AB405" s="91">
        <v>0</v>
      </c>
      <c r="AC405" s="86">
        <v>0</v>
      </c>
      <c r="AD405" s="86">
        <v>0</v>
      </c>
      <c r="AE405" s="86">
        <v>0</v>
      </c>
      <c r="AF405" s="88">
        <v>2.7936999777099998</v>
      </c>
      <c r="AG405" s="85">
        <v>0</v>
      </c>
      <c r="AH405" s="86">
        <v>5.62E-2</v>
      </c>
      <c r="AI405" s="88">
        <v>0</v>
      </c>
      <c r="AJ405" s="149">
        <v>1.21</v>
      </c>
      <c r="AK405" s="150">
        <v>0</v>
      </c>
    </row>
    <row r="406" spans="1:37" x14ac:dyDescent="0.2">
      <c r="A406" s="148" t="s">
        <v>1146</v>
      </c>
      <c r="B406" s="66" t="s">
        <v>1147</v>
      </c>
      <c r="C406" s="67">
        <v>67</v>
      </c>
      <c r="D406" s="84" t="s">
        <v>343</v>
      </c>
      <c r="E406" s="85">
        <v>94.184099096252297</v>
      </c>
      <c r="F406" s="91">
        <v>94.184099096252297</v>
      </c>
      <c r="G406" s="86">
        <v>20.1241863110662</v>
      </c>
      <c r="H406" s="86">
        <v>20.1241863110662</v>
      </c>
      <c r="I406" s="86">
        <v>5.53</v>
      </c>
      <c r="J406" s="86">
        <v>2.2000000000000002</v>
      </c>
      <c r="K406" s="87">
        <v>0</v>
      </c>
      <c r="L406" s="85">
        <v>0</v>
      </c>
      <c r="M406" s="86">
        <v>0</v>
      </c>
      <c r="N406" s="86">
        <v>91.565922343905598</v>
      </c>
      <c r="O406" s="86">
        <v>24.464025971288201</v>
      </c>
      <c r="P406" s="86">
        <v>0.161</v>
      </c>
      <c r="Q406" s="88">
        <v>1.6501999999999999</v>
      </c>
      <c r="R406" s="85">
        <v>0</v>
      </c>
      <c r="S406" s="86">
        <v>0</v>
      </c>
      <c r="T406" s="86">
        <v>3.15</v>
      </c>
      <c r="U406" s="88">
        <v>5.2139290905643697E-2</v>
      </c>
      <c r="V406" s="89">
        <v>4.83</v>
      </c>
      <c r="W406" s="85">
        <v>65.387163353166898</v>
      </c>
      <c r="X406" s="88">
        <v>63.933333333299998</v>
      </c>
      <c r="Y406" s="85">
        <v>100</v>
      </c>
      <c r="Z406" s="88"/>
      <c r="AA406" s="85">
        <v>7.0000000000000007E-2</v>
      </c>
      <c r="AB406" s="91">
        <v>7.0000000000000007E-2</v>
      </c>
      <c r="AC406" s="86">
        <v>0</v>
      </c>
      <c r="AD406" s="86">
        <v>0</v>
      </c>
      <c r="AE406" s="86">
        <v>0</v>
      </c>
      <c r="AF406" s="88">
        <v>0</v>
      </c>
      <c r="AG406" s="85">
        <v>0</v>
      </c>
      <c r="AH406" s="86">
        <v>8.2470000000000009E-3</v>
      </c>
      <c r="AI406" s="88">
        <v>0</v>
      </c>
      <c r="AJ406" s="149">
        <v>1.21</v>
      </c>
      <c r="AK406" s="150">
        <v>0</v>
      </c>
    </row>
    <row r="407" spans="1:37" x14ac:dyDescent="0.2">
      <c r="A407" s="148" t="s">
        <v>1148</v>
      </c>
      <c r="B407" s="66" t="s">
        <v>1149</v>
      </c>
      <c r="C407" s="67">
        <v>67</v>
      </c>
      <c r="D407" s="84" t="s">
        <v>343</v>
      </c>
      <c r="E407" s="85">
        <v>95.502911062035693</v>
      </c>
      <c r="F407" s="91">
        <v>95.4951894120736</v>
      </c>
      <c r="G407" s="86">
        <v>18.616898058777199</v>
      </c>
      <c r="H407" s="86">
        <v>18.6153537287848</v>
      </c>
      <c r="I407" s="86">
        <v>2.4300000000000002</v>
      </c>
      <c r="J407" s="86">
        <v>0.57999999999999996</v>
      </c>
      <c r="K407" s="87">
        <v>0</v>
      </c>
      <c r="L407" s="85">
        <v>0</v>
      </c>
      <c r="M407" s="86">
        <v>0</v>
      </c>
      <c r="N407" s="86">
        <v>93.300991873435706</v>
      </c>
      <c r="O407" s="86">
        <v>40.151771095922399</v>
      </c>
      <c r="P407" s="86">
        <v>0.13900000000000001</v>
      </c>
      <c r="Q407" s="88">
        <v>2.0933999999999999</v>
      </c>
      <c r="R407" s="85">
        <v>0</v>
      </c>
      <c r="S407" s="86">
        <v>0</v>
      </c>
      <c r="T407" s="86">
        <v>4.25</v>
      </c>
      <c r="U407" s="88">
        <v>3.5519589825953997E-2</v>
      </c>
      <c r="V407" s="89">
        <v>4.75</v>
      </c>
      <c r="W407" s="85">
        <v>70.911115623876896</v>
      </c>
      <c r="X407" s="88">
        <v>72.2</v>
      </c>
      <c r="Y407" s="85">
        <v>-100</v>
      </c>
      <c r="Z407" s="88"/>
      <c r="AA407" s="85">
        <v>0</v>
      </c>
      <c r="AB407" s="91">
        <v>0</v>
      </c>
      <c r="AC407" s="86">
        <v>0</v>
      </c>
      <c r="AD407" s="86">
        <v>0</v>
      </c>
      <c r="AE407" s="86">
        <v>0</v>
      </c>
      <c r="AF407" s="88">
        <v>0</v>
      </c>
      <c r="AG407" s="85">
        <v>0</v>
      </c>
      <c r="AH407" s="86">
        <v>2.9650000000000002E-3</v>
      </c>
      <c r="AI407" s="88">
        <v>7.4099999728399995E-4</v>
      </c>
      <c r="AJ407" s="149">
        <v>1.1399999999999999</v>
      </c>
      <c r="AK407" s="150">
        <v>0</v>
      </c>
    </row>
    <row r="408" spans="1:37" x14ac:dyDescent="0.2">
      <c r="A408" s="148" t="s">
        <v>1150</v>
      </c>
      <c r="B408" s="66" t="s">
        <v>1151</v>
      </c>
      <c r="C408" s="67">
        <v>67</v>
      </c>
      <c r="D408" s="84" t="s">
        <v>343</v>
      </c>
      <c r="E408" s="85">
        <v>81.003617999547799</v>
      </c>
      <c r="F408" s="91">
        <v>80.994196125725495</v>
      </c>
      <c r="G408" s="86">
        <v>24.551518806060098</v>
      </c>
      <c r="H408" s="86">
        <v>24.5420969322379</v>
      </c>
      <c r="I408" s="86">
        <v>2.5</v>
      </c>
      <c r="J408" s="86">
        <v>3.78</v>
      </c>
      <c r="K408" s="87">
        <v>0</v>
      </c>
      <c r="L408" s="85">
        <v>0.37000000020099999</v>
      </c>
      <c r="M408" s="86">
        <v>0</v>
      </c>
      <c r="N408" s="86">
        <v>78.188471740856201</v>
      </c>
      <c r="O408" s="86">
        <v>23.062630976299999</v>
      </c>
      <c r="P408" s="86">
        <v>0.51</v>
      </c>
      <c r="Q408" s="88">
        <v>2.9521999999999999</v>
      </c>
      <c r="R408" s="85">
        <v>0</v>
      </c>
      <c r="S408" s="86">
        <v>0</v>
      </c>
      <c r="T408" s="86">
        <v>2.1800000000000002</v>
      </c>
      <c r="U408" s="88">
        <v>2.3912715760910501</v>
      </c>
      <c r="V408" s="89">
        <v>4.6500000000000004</v>
      </c>
      <c r="W408" s="85">
        <v>69.120102040088696</v>
      </c>
      <c r="X408" s="88">
        <v>58.7</v>
      </c>
      <c r="Y408" s="85">
        <v>99.72</v>
      </c>
      <c r="Z408" s="88"/>
      <c r="AA408" s="85">
        <v>0.03</v>
      </c>
      <c r="AB408" s="91">
        <v>0.1</v>
      </c>
      <c r="AC408" s="86">
        <v>0</v>
      </c>
      <c r="AD408" s="86">
        <v>0</v>
      </c>
      <c r="AE408" s="86">
        <v>0</v>
      </c>
      <c r="AF408" s="88">
        <v>2.2377998841000002</v>
      </c>
      <c r="AG408" s="85">
        <v>7.5544000203599998E-2</v>
      </c>
      <c r="AH408" s="86">
        <v>1.214E-2</v>
      </c>
      <c r="AI408" s="88">
        <v>0</v>
      </c>
      <c r="AJ408" s="149">
        <v>1.24</v>
      </c>
      <c r="AK408" s="150">
        <v>0</v>
      </c>
    </row>
    <row r="409" spans="1:37" x14ac:dyDescent="0.2">
      <c r="A409" s="148" t="s">
        <v>1152</v>
      </c>
      <c r="B409" s="66" t="s">
        <v>1153</v>
      </c>
      <c r="C409" s="67">
        <v>67</v>
      </c>
      <c r="D409" s="84" t="s">
        <v>343</v>
      </c>
      <c r="E409" s="85">
        <v>94.336462248665001</v>
      </c>
      <c r="F409" s="91">
        <v>94.333112232249903</v>
      </c>
      <c r="G409" s="86">
        <v>23.719456225335499</v>
      </c>
      <c r="H409" s="86">
        <v>23.719456225335499</v>
      </c>
      <c r="I409" s="86">
        <v>5.15</v>
      </c>
      <c r="J409" s="86">
        <v>3.71</v>
      </c>
      <c r="K409" s="87">
        <v>0</v>
      </c>
      <c r="L409" s="85">
        <v>0</v>
      </c>
      <c r="M409" s="86">
        <v>0</v>
      </c>
      <c r="N409" s="86">
        <v>93.253952290920793</v>
      </c>
      <c r="O409" s="86">
        <v>55.681570338058897</v>
      </c>
      <c r="P409" s="86">
        <v>0.191</v>
      </c>
      <c r="Q409" s="88">
        <v>3.9009</v>
      </c>
      <c r="R409" s="85">
        <v>0</v>
      </c>
      <c r="S409" s="86">
        <v>0</v>
      </c>
      <c r="T409" s="86">
        <v>2.84</v>
      </c>
      <c r="U409" s="88">
        <v>0.225121103093405</v>
      </c>
      <c r="V409" s="89">
        <v>4.5999999999999996</v>
      </c>
      <c r="W409" s="85">
        <v>70.010204436586605</v>
      </c>
      <c r="X409" s="88">
        <v>62.133333333300001</v>
      </c>
      <c r="Y409" s="85"/>
      <c r="Z409" s="88"/>
      <c r="AA409" s="85">
        <v>0</v>
      </c>
      <c r="AB409" s="91">
        <v>0</v>
      </c>
      <c r="AC409" s="86">
        <v>0</v>
      </c>
      <c r="AD409" s="86">
        <v>0</v>
      </c>
      <c r="AE409" s="86">
        <v>0.01</v>
      </c>
      <c r="AF409" s="88">
        <v>26.109741976700001</v>
      </c>
      <c r="AG409" s="85">
        <v>5.2271183105600002E-9</v>
      </c>
      <c r="AH409" s="86">
        <v>3.5735000000000003E-2</v>
      </c>
      <c r="AI409" s="88">
        <v>1.5435913923900001E-4</v>
      </c>
      <c r="AJ409" s="149">
        <v>1.06</v>
      </c>
      <c r="AK409" s="150">
        <v>0</v>
      </c>
    </row>
    <row r="410" spans="1:37" x14ac:dyDescent="0.2">
      <c r="A410" s="148" t="s">
        <v>1154</v>
      </c>
      <c r="B410" s="66" t="s">
        <v>1155</v>
      </c>
      <c r="C410" s="67">
        <v>67</v>
      </c>
      <c r="D410" s="84" t="s">
        <v>343</v>
      </c>
      <c r="E410" s="85">
        <v>60.943488437893897</v>
      </c>
      <c r="F410" s="91">
        <v>60.925482933353898</v>
      </c>
      <c r="G410" s="86">
        <v>8.3828484708182192</v>
      </c>
      <c r="H410" s="86">
        <v>8.3828484708182192</v>
      </c>
      <c r="I410" s="86">
        <v>26.65</v>
      </c>
      <c r="J410" s="86">
        <v>13.36</v>
      </c>
      <c r="K410" s="87">
        <v>0</v>
      </c>
      <c r="L410" s="85">
        <v>0</v>
      </c>
      <c r="M410" s="86">
        <v>0</v>
      </c>
      <c r="N410" s="86">
        <v>60.443446388931903</v>
      </c>
      <c r="O410" s="86">
        <v>33.0904372130166</v>
      </c>
      <c r="P410" s="86">
        <v>0.54800000000000004</v>
      </c>
      <c r="Q410" s="88">
        <v>2.0005999999999999</v>
      </c>
      <c r="R410" s="85">
        <v>0</v>
      </c>
      <c r="S410" s="86">
        <v>0</v>
      </c>
      <c r="T410" s="86">
        <v>4.97</v>
      </c>
      <c r="U410" s="88">
        <v>0.26493813823083101</v>
      </c>
      <c r="V410" s="89">
        <v>4.16</v>
      </c>
      <c r="W410" s="85">
        <v>65.627221210363302</v>
      </c>
      <c r="X410" s="88">
        <v>56.1</v>
      </c>
      <c r="Y410" s="85">
        <v>-98.06</v>
      </c>
      <c r="Z410" s="88"/>
      <c r="AA410" s="85">
        <v>0</v>
      </c>
      <c r="AB410" s="91">
        <v>0</v>
      </c>
      <c r="AC410" s="86">
        <v>0</v>
      </c>
      <c r="AD410" s="86">
        <v>0</v>
      </c>
      <c r="AE410" s="86">
        <v>0.03</v>
      </c>
      <c r="AF410" s="88">
        <v>0.45401166570399998</v>
      </c>
      <c r="AG410" s="85">
        <v>0</v>
      </c>
      <c r="AH410" s="86">
        <v>3.3827000000000003E-2</v>
      </c>
      <c r="AI410" s="88">
        <v>7.5886668380999999E-6</v>
      </c>
      <c r="AJ410" s="149">
        <v>1.02</v>
      </c>
      <c r="AK410" s="150">
        <v>0</v>
      </c>
    </row>
    <row r="411" spans="1:37" x14ac:dyDescent="0.2">
      <c r="A411" s="148" t="s">
        <v>1156</v>
      </c>
      <c r="B411" s="66" t="s">
        <v>1157</v>
      </c>
      <c r="C411" s="67">
        <v>67</v>
      </c>
      <c r="D411" s="84" t="s">
        <v>343</v>
      </c>
      <c r="E411" s="85">
        <v>93.194862803278895</v>
      </c>
      <c r="F411" s="91">
        <v>93.194862803278895</v>
      </c>
      <c r="G411" s="86">
        <v>24.5418034138081</v>
      </c>
      <c r="H411" s="86">
        <v>24.5418034138081</v>
      </c>
      <c r="I411" s="86">
        <v>13.36</v>
      </c>
      <c r="J411" s="86">
        <v>10.210000000000001</v>
      </c>
      <c r="K411" s="87">
        <v>0</v>
      </c>
      <c r="L411" s="85">
        <v>0</v>
      </c>
      <c r="M411" s="86">
        <v>0</v>
      </c>
      <c r="N411" s="86">
        <v>90.587167524265297</v>
      </c>
      <c r="O411" s="86">
        <v>51.081403395120802</v>
      </c>
      <c r="P411" s="86">
        <v>0.51800000000000002</v>
      </c>
      <c r="Q411" s="88">
        <v>3.7132000000000001</v>
      </c>
      <c r="R411" s="85">
        <v>0</v>
      </c>
      <c r="S411" s="86">
        <v>0</v>
      </c>
      <c r="T411" s="86">
        <v>3.1</v>
      </c>
      <c r="U411" s="88">
        <v>8.7668030391583898E-2</v>
      </c>
      <c r="V411" s="89">
        <v>4.7</v>
      </c>
      <c r="W411" s="85">
        <v>70.661989907355704</v>
      </c>
      <c r="X411" s="88">
        <v>58.333333333299997</v>
      </c>
      <c r="Y411" s="85">
        <v>2.480000000000004</v>
      </c>
      <c r="Z411" s="88"/>
      <c r="AA411" s="85">
        <v>0</v>
      </c>
      <c r="AB411" s="91">
        <v>0</v>
      </c>
      <c r="AC411" s="86">
        <v>0</v>
      </c>
      <c r="AD411" s="86">
        <v>0</v>
      </c>
      <c r="AE411" s="86">
        <v>0.01</v>
      </c>
      <c r="AF411" s="88">
        <v>5.4096973203400003</v>
      </c>
      <c r="AG411" s="85">
        <v>0</v>
      </c>
      <c r="AH411" s="86">
        <v>8.8264999999999996E-2</v>
      </c>
      <c r="AI411" s="88">
        <v>7.6200727320300005E-2</v>
      </c>
      <c r="AJ411" s="149">
        <v>1.0900000000000001</v>
      </c>
      <c r="AK411" s="150">
        <v>0</v>
      </c>
    </row>
    <row r="412" spans="1:37" x14ac:dyDescent="0.2">
      <c r="A412" s="148" t="s">
        <v>1158</v>
      </c>
      <c r="B412" s="66" t="s">
        <v>1159</v>
      </c>
      <c r="C412" s="67">
        <v>67</v>
      </c>
      <c r="D412" s="84" t="s">
        <v>343</v>
      </c>
      <c r="E412" s="85">
        <v>93.623400770831495</v>
      </c>
      <c r="F412" s="91">
        <v>93.623400770831495</v>
      </c>
      <c r="G412" s="86">
        <v>24.063242664171099</v>
      </c>
      <c r="H412" s="86">
        <v>24.063242664171099</v>
      </c>
      <c r="I412" s="86">
        <v>0</v>
      </c>
      <c r="J412" s="86">
        <v>1.42</v>
      </c>
      <c r="K412" s="87">
        <v>0</v>
      </c>
      <c r="L412" s="85">
        <v>1.27903146899E-6</v>
      </c>
      <c r="M412" s="86">
        <v>5.3925423909428703E-3</v>
      </c>
      <c r="N412" s="86">
        <v>92.832198250149105</v>
      </c>
      <c r="O412" s="86">
        <v>46.863240427249202</v>
      </c>
      <c r="P412" s="86">
        <v>8.8999999999999996E-2</v>
      </c>
      <c r="Q412" s="88">
        <v>1.9564999999999999</v>
      </c>
      <c r="R412" s="85">
        <v>2.4698981167026901E-2</v>
      </c>
      <c r="S412" s="86">
        <v>0</v>
      </c>
      <c r="T412" s="86">
        <v>2.37</v>
      </c>
      <c r="U412" s="88">
        <v>0.172390439718757</v>
      </c>
      <c r="V412" s="89">
        <v>4.7699999999999996</v>
      </c>
      <c r="W412" s="85">
        <v>69.258956170495694</v>
      </c>
      <c r="X412" s="88">
        <v>73.866666666699999</v>
      </c>
      <c r="Y412" s="85">
        <v>100</v>
      </c>
      <c r="Z412" s="88"/>
      <c r="AA412" s="85">
        <v>0</v>
      </c>
      <c r="AB412" s="91">
        <v>0</v>
      </c>
      <c r="AC412" s="86">
        <v>0</v>
      </c>
      <c r="AD412" s="86">
        <v>0</v>
      </c>
      <c r="AE412" s="86">
        <v>0</v>
      </c>
      <c r="AF412" s="88">
        <v>31.742463840900001</v>
      </c>
      <c r="AG412" s="85">
        <v>0</v>
      </c>
      <c r="AH412" s="86">
        <v>1.4205000000000001E-2</v>
      </c>
      <c r="AI412" s="88">
        <v>4.2374366964100001E-5</v>
      </c>
      <c r="AJ412" s="149">
        <v>1.07</v>
      </c>
      <c r="AK412" s="150">
        <v>0</v>
      </c>
    </row>
    <row r="413" spans="1:37" x14ac:dyDescent="0.2">
      <c r="A413" s="148" t="s">
        <v>1160</v>
      </c>
      <c r="B413" s="66" t="s">
        <v>1161</v>
      </c>
      <c r="C413" s="67">
        <v>67</v>
      </c>
      <c r="D413" s="84" t="s">
        <v>343</v>
      </c>
      <c r="E413" s="85">
        <v>90.542108278430206</v>
      </c>
      <c r="F413" s="91">
        <v>90.542108278430206</v>
      </c>
      <c r="G413" s="86">
        <v>21.8125179031796</v>
      </c>
      <c r="H413" s="86">
        <v>21.8125179031796</v>
      </c>
      <c r="I413" s="86">
        <v>8.02</v>
      </c>
      <c r="J413" s="86">
        <v>9.31</v>
      </c>
      <c r="K413" s="87">
        <v>0</v>
      </c>
      <c r="L413" s="85">
        <v>1.6388989604200001E-7</v>
      </c>
      <c r="M413" s="86">
        <v>0</v>
      </c>
      <c r="N413" s="86">
        <v>87.590056467839304</v>
      </c>
      <c r="O413" s="86">
        <v>39.917928194420298</v>
      </c>
      <c r="P413" s="86">
        <v>0.48599999999999999</v>
      </c>
      <c r="Q413" s="88">
        <v>3.0634000000000001</v>
      </c>
      <c r="R413" s="85">
        <v>0</v>
      </c>
      <c r="S413" s="86">
        <v>0</v>
      </c>
      <c r="T413" s="86">
        <v>3.3</v>
      </c>
      <c r="U413" s="88">
        <v>0.30865081638498998</v>
      </c>
      <c r="V413" s="89">
        <v>4.6900000000000004</v>
      </c>
      <c r="W413" s="85">
        <v>77.919053709200597</v>
      </c>
      <c r="X413" s="88">
        <v>61.0333333333</v>
      </c>
      <c r="Y413" s="85"/>
      <c r="Z413" s="88"/>
      <c r="AA413" s="85">
        <v>0</v>
      </c>
      <c r="AB413" s="91">
        <v>0</v>
      </c>
      <c r="AC413" s="86">
        <v>0</v>
      </c>
      <c r="AD413" s="86">
        <v>0</v>
      </c>
      <c r="AE413" s="86">
        <v>0</v>
      </c>
      <c r="AF413" s="88">
        <v>1.3741006690399999</v>
      </c>
      <c r="AG413" s="85">
        <v>0</v>
      </c>
      <c r="AH413" s="86">
        <v>8.4671999999999997E-2</v>
      </c>
      <c r="AI413" s="88">
        <v>0.18846330663399999</v>
      </c>
      <c r="AJ413" s="149">
        <v>1.06</v>
      </c>
      <c r="AK413" s="150">
        <v>0</v>
      </c>
    </row>
    <row r="414" spans="1:37" x14ac:dyDescent="0.2">
      <c r="A414" s="148" t="s">
        <v>1162</v>
      </c>
      <c r="B414" s="66" t="s">
        <v>1163</v>
      </c>
      <c r="C414" s="67">
        <v>67</v>
      </c>
      <c r="D414" s="84" t="s">
        <v>343</v>
      </c>
      <c r="E414" s="85">
        <v>81.685460466558894</v>
      </c>
      <c r="F414" s="91">
        <v>81.685460466558894</v>
      </c>
      <c r="G414" s="86">
        <v>20.290657746073201</v>
      </c>
      <c r="H414" s="86">
        <v>20.290657746073201</v>
      </c>
      <c r="I414" s="86">
        <v>6.88</v>
      </c>
      <c r="J414" s="86">
        <v>17.04</v>
      </c>
      <c r="K414" s="87">
        <v>0</v>
      </c>
      <c r="L414" s="85">
        <v>0</v>
      </c>
      <c r="M414" s="86">
        <v>0</v>
      </c>
      <c r="N414" s="86">
        <v>77.036787797218494</v>
      </c>
      <c r="O414" s="86">
        <v>30.6723283793348</v>
      </c>
      <c r="P414" s="86">
        <v>0.93100000000000005</v>
      </c>
      <c r="Q414" s="88">
        <v>3.7414999999999998</v>
      </c>
      <c r="R414" s="85">
        <v>0</v>
      </c>
      <c r="S414" s="86">
        <v>0</v>
      </c>
      <c r="T414" s="86">
        <v>2.75</v>
      </c>
      <c r="U414" s="88">
        <v>0.98362834799175902</v>
      </c>
      <c r="V414" s="89">
        <v>4.49</v>
      </c>
      <c r="W414" s="85">
        <v>66.779785794938505</v>
      </c>
      <c r="X414" s="88">
        <v>69.366666666699999</v>
      </c>
      <c r="Y414" s="85">
        <v>100</v>
      </c>
      <c r="Z414" s="88"/>
      <c r="AA414" s="85">
        <v>0.01</v>
      </c>
      <c r="AB414" s="91">
        <v>0.01</v>
      </c>
      <c r="AC414" s="86">
        <v>0</v>
      </c>
      <c r="AD414" s="86">
        <v>0</v>
      </c>
      <c r="AE414" s="86">
        <v>0</v>
      </c>
      <c r="AF414" s="88">
        <v>0</v>
      </c>
      <c r="AG414" s="85">
        <v>0</v>
      </c>
      <c r="AH414" s="86">
        <v>5.0478000000000002E-2</v>
      </c>
      <c r="AI414" s="88">
        <v>0</v>
      </c>
      <c r="AJ414" s="149">
        <v>1.1100000000000001</v>
      </c>
      <c r="AK414" s="150">
        <v>0</v>
      </c>
    </row>
    <row r="415" spans="1:37" x14ac:dyDescent="0.2">
      <c r="A415" s="148" t="s">
        <v>1164</v>
      </c>
      <c r="B415" s="66" t="s">
        <v>1165</v>
      </c>
      <c r="C415" s="67">
        <v>67</v>
      </c>
      <c r="D415" s="84" t="s">
        <v>343</v>
      </c>
      <c r="E415" s="85">
        <v>93.589095943721006</v>
      </c>
      <c r="F415" s="91">
        <v>93.589095943721006</v>
      </c>
      <c r="G415" s="86">
        <v>20.577944918425398</v>
      </c>
      <c r="H415" s="86">
        <v>20.577944918425398</v>
      </c>
      <c r="I415" s="86">
        <v>9.93</v>
      </c>
      <c r="J415" s="86">
        <v>2.79</v>
      </c>
      <c r="K415" s="87">
        <v>0</v>
      </c>
      <c r="L415" s="85">
        <v>0</v>
      </c>
      <c r="M415" s="86">
        <v>0</v>
      </c>
      <c r="N415" s="86">
        <v>88.049714087841906</v>
      </c>
      <c r="O415" s="86">
        <v>46.484973934376001</v>
      </c>
      <c r="P415" s="86">
        <v>0.17499999999999999</v>
      </c>
      <c r="Q415" s="88">
        <v>2.7856999999999998</v>
      </c>
      <c r="R415" s="85">
        <v>0</v>
      </c>
      <c r="S415" s="86">
        <v>0</v>
      </c>
      <c r="T415" s="86">
        <v>3.19</v>
      </c>
      <c r="U415" s="88">
        <v>0.100097290824727</v>
      </c>
      <c r="V415" s="89">
        <v>4.6399999999999997</v>
      </c>
      <c r="W415" s="85">
        <v>70.661556929609205</v>
      </c>
      <c r="X415" s="88">
        <v>73.966666666699993</v>
      </c>
      <c r="Y415" s="85">
        <v>-30.299999999999997</v>
      </c>
      <c r="Z415" s="88"/>
      <c r="AA415" s="85">
        <v>0</v>
      </c>
      <c r="AB415" s="91">
        <v>0</v>
      </c>
      <c r="AC415" s="86">
        <v>0</v>
      </c>
      <c r="AD415" s="86">
        <v>0</v>
      </c>
      <c r="AE415" s="86">
        <v>0</v>
      </c>
      <c r="AF415" s="88">
        <v>23.775199937899998</v>
      </c>
      <c r="AG415" s="85">
        <v>0</v>
      </c>
      <c r="AH415" s="86">
        <v>1.8626E-2</v>
      </c>
      <c r="AI415" s="88">
        <v>0</v>
      </c>
      <c r="AJ415" s="149">
        <v>1.05</v>
      </c>
      <c r="AK415" s="150">
        <v>0</v>
      </c>
    </row>
    <row r="416" spans="1:37" x14ac:dyDescent="0.2">
      <c r="A416" s="148" t="s">
        <v>1166</v>
      </c>
      <c r="B416" s="66" t="s">
        <v>1167</v>
      </c>
      <c r="C416" s="67">
        <v>67</v>
      </c>
      <c r="D416" s="84" t="s">
        <v>343</v>
      </c>
      <c r="E416" s="85">
        <v>87.942576439692402</v>
      </c>
      <c r="F416" s="91">
        <v>87.916197711498796</v>
      </c>
      <c r="G416" s="86">
        <v>21.646970549615499</v>
      </c>
      <c r="H416" s="86">
        <v>21.646970549615499</v>
      </c>
      <c r="I416" s="86">
        <v>3.01</v>
      </c>
      <c r="J416" s="86">
        <v>2.65</v>
      </c>
      <c r="K416" s="87">
        <v>1.2999999999999999E-2</v>
      </c>
      <c r="L416" s="85">
        <v>0.26999999973099997</v>
      </c>
      <c r="M416" s="86">
        <v>0</v>
      </c>
      <c r="N416" s="86">
        <v>84.226053616965402</v>
      </c>
      <c r="O416" s="86">
        <v>38.300385988961402</v>
      </c>
      <c r="P416" s="86">
        <v>0.216</v>
      </c>
      <c r="Q416" s="88">
        <v>1.9343999999999999</v>
      </c>
      <c r="R416" s="85">
        <v>0</v>
      </c>
      <c r="S416" s="86">
        <v>0</v>
      </c>
      <c r="T416" s="86">
        <v>2.68</v>
      </c>
      <c r="U416" s="88">
        <v>0.318303320202589</v>
      </c>
      <c r="V416" s="89">
        <v>4.8</v>
      </c>
      <c r="W416" s="85">
        <v>77.812621166603805</v>
      </c>
      <c r="X416" s="88">
        <v>79.933333333299998</v>
      </c>
      <c r="Y416" s="85">
        <v>24.14</v>
      </c>
      <c r="Z416" s="88"/>
      <c r="AA416" s="85">
        <v>0</v>
      </c>
      <c r="AB416" s="91">
        <v>0.01</v>
      </c>
      <c r="AC416" s="86">
        <v>0</v>
      </c>
      <c r="AD416" s="86">
        <v>0</v>
      </c>
      <c r="AE416" s="86">
        <v>0</v>
      </c>
      <c r="AF416" s="88">
        <v>0</v>
      </c>
      <c r="AG416" s="85">
        <v>0</v>
      </c>
      <c r="AH416" s="86">
        <v>2.9111000000000001E-2</v>
      </c>
      <c r="AI416" s="88">
        <v>0</v>
      </c>
      <c r="AJ416" s="149">
        <v>1.1200000000000001</v>
      </c>
      <c r="AK416" s="150">
        <v>0</v>
      </c>
    </row>
    <row r="417" spans="1:37" x14ac:dyDescent="0.2">
      <c r="A417" s="148" t="s">
        <v>1168</v>
      </c>
      <c r="B417" s="66" t="s">
        <v>1169</v>
      </c>
      <c r="C417" s="67">
        <v>67</v>
      </c>
      <c r="D417" s="84" t="s">
        <v>343</v>
      </c>
      <c r="E417" s="85">
        <v>94.675545440496805</v>
      </c>
      <c r="F417" s="91">
        <v>94.675545440496805</v>
      </c>
      <c r="G417" s="86">
        <v>20.106489091190099</v>
      </c>
      <c r="H417" s="86">
        <v>20.106489091190099</v>
      </c>
      <c r="I417" s="86">
        <v>2.75</v>
      </c>
      <c r="J417" s="86">
        <v>2.44</v>
      </c>
      <c r="K417" s="87">
        <v>0</v>
      </c>
      <c r="L417" s="85">
        <v>2.0000000049499998E-2</v>
      </c>
      <c r="M417" s="86">
        <v>0</v>
      </c>
      <c r="N417" s="86">
        <v>90.238750106331693</v>
      </c>
      <c r="O417" s="86">
        <v>28.0791502362428</v>
      </c>
      <c r="P417" s="86">
        <v>0.126</v>
      </c>
      <c r="Q417" s="88">
        <v>1.7326999999999999</v>
      </c>
      <c r="R417" s="85">
        <v>0</v>
      </c>
      <c r="S417" s="86">
        <v>0</v>
      </c>
      <c r="T417" s="86">
        <v>2.3199999999999998</v>
      </c>
      <c r="U417" s="88">
        <v>2.8097385538275701E-2</v>
      </c>
      <c r="V417" s="89">
        <v>4.7699999999999996</v>
      </c>
      <c r="W417" s="85">
        <v>68.870896049429703</v>
      </c>
      <c r="X417" s="88">
        <v>72.233333333299996</v>
      </c>
      <c r="Y417" s="85">
        <v>41.080000000000013</v>
      </c>
      <c r="Z417" s="88"/>
      <c r="AA417" s="85">
        <v>0</v>
      </c>
      <c r="AB417" s="91">
        <v>0</v>
      </c>
      <c r="AC417" s="86">
        <v>0</v>
      </c>
      <c r="AD417" s="86">
        <v>0</v>
      </c>
      <c r="AE417" s="86">
        <v>0</v>
      </c>
      <c r="AF417" s="88">
        <v>0.21179999463499999</v>
      </c>
      <c r="AG417" s="85">
        <v>0</v>
      </c>
      <c r="AH417" s="86">
        <v>1.1353E-2</v>
      </c>
      <c r="AI417" s="88">
        <v>0</v>
      </c>
      <c r="AJ417" s="149">
        <v>1.1200000000000001</v>
      </c>
      <c r="AK417" s="150">
        <v>0</v>
      </c>
    </row>
    <row r="418" spans="1:37" x14ac:dyDescent="0.2">
      <c r="A418" s="148" t="s">
        <v>1170</v>
      </c>
      <c r="B418" s="66" t="s">
        <v>1171</v>
      </c>
      <c r="C418" s="67">
        <v>67</v>
      </c>
      <c r="D418" s="84" t="s">
        <v>343</v>
      </c>
      <c r="E418" s="85">
        <v>86.360216671682196</v>
      </c>
      <c r="F418" s="91">
        <v>86.360216671682196</v>
      </c>
      <c r="G418" s="86">
        <v>22.1994432741499</v>
      </c>
      <c r="H418" s="86">
        <v>22.1994432741499</v>
      </c>
      <c r="I418" s="86">
        <v>6.67</v>
      </c>
      <c r="J418" s="86">
        <v>4.8499999999999996</v>
      </c>
      <c r="K418" s="87">
        <v>0</v>
      </c>
      <c r="L418" s="85">
        <v>0.34999999971599999</v>
      </c>
      <c r="M418" s="86">
        <v>0</v>
      </c>
      <c r="N418" s="86">
        <v>84.181129449963294</v>
      </c>
      <c r="O418" s="86">
        <v>29.539252963542801</v>
      </c>
      <c r="P418" s="86">
        <v>0.32200000000000001</v>
      </c>
      <c r="Q418" s="88">
        <v>2.3197000000000001</v>
      </c>
      <c r="R418" s="85">
        <v>0</v>
      </c>
      <c r="S418" s="86">
        <v>0</v>
      </c>
      <c r="T418" s="86">
        <v>3.33</v>
      </c>
      <c r="U418" s="88">
        <v>0.50970508576587403</v>
      </c>
      <c r="V418" s="89">
        <v>4.83</v>
      </c>
      <c r="W418" s="85">
        <v>77.582706374872899</v>
      </c>
      <c r="X418" s="88">
        <v>72.900000000000006</v>
      </c>
      <c r="Y418" s="85">
        <v>100</v>
      </c>
      <c r="Z418" s="88"/>
      <c r="AA418" s="85">
        <v>0</v>
      </c>
      <c r="AB418" s="91">
        <v>0</v>
      </c>
      <c r="AC418" s="86">
        <v>0</v>
      </c>
      <c r="AD418" s="86">
        <v>0</v>
      </c>
      <c r="AE418" s="86">
        <v>0</v>
      </c>
      <c r="AF418" s="88">
        <v>0</v>
      </c>
      <c r="AG418" s="85">
        <v>0</v>
      </c>
      <c r="AH418" s="86">
        <v>1.6416E-2</v>
      </c>
      <c r="AI418" s="88">
        <v>0</v>
      </c>
      <c r="AJ418" s="149">
        <v>1.26</v>
      </c>
      <c r="AK418" s="150">
        <v>0</v>
      </c>
    </row>
    <row r="419" spans="1:37" x14ac:dyDescent="0.2">
      <c r="A419" s="148" t="s">
        <v>1172</v>
      </c>
      <c r="B419" s="66" t="s">
        <v>1173</v>
      </c>
      <c r="C419" s="67">
        <v>67</v>
      </c>
      <c r="D419" s="84" t="s">
        <v>343</v>
      </c>
      <c r="E419" s="85">
        <v>76.573324291621802</v>
      </c>
      <c r="F419" s="91">
        <v>76.220298642413596</v>
      </c>
      <c r="G419" s="86">
        <v>15.858231281662601</v>
      </c>
      <c r="H419" s="86">
        <v>15.6727432286888</v>
      </c>
      <c r="I419" s="86">
        <v>27.18</v>
      </c>
      <c r="J419" s="86">
        <v>16.39</v>
      </c>
      <c r="K419" s="87">
        <v>0</v>
      </c>
      <c r="L419" s="85">
        <v>0.37999999955000002</v>
      </c>
      <c r="M419" s="86">
        <v>0</v>
      </c>
      <c r="N419" s="86">
        <v>74.412784885710295</v>
      </c>
      <c r="O419" s="86">
        <v>52.768849384019397</v>
      </c>
      <c r="P419" s="86">
        <v>1.048</v>
      </c>
      <c r="Q419" s="88">
        <v>4.8975999999999997</v>
      </c>
      <c r="R419" s="85">
        <v>0</v>
      </c>
      <c r="S419" s="86">
        <v>0</v>
      </c>
      <c r="T419" s="86">
        <v>4.37</v>
      </c>
      <c r="U419" s="88">
        <v>0.44809658675389302</v>
      </c>
      <c r="V419" s="89">
        <v>4.3899999999999997</v>
      </c>
      <c r="W419" s="85">
        <v>68.385115371192398</v>
      </c>
      <c r="X419" s="88">
        <v>63.166666666700003</v>
      </c>
      <c r="Y419" s="85">
        <v>-62.94</v>
      </c>
      <c r="Z419" s="88"/>
      <c r="AA419" s="85">
        <v>0</v>
      </c>
      <c r="AB419" s="91">
        <v>0</v>
      </c>
      <c r="AC419" s="86">
        <v>0</v>
      </c>
      <c r="AD419" s="86">
        <v>0</v>
      </c>
      <c r="AE419" s="86">
        <v>0</v>
      </c>
      <c r="AF419" s="88">
        <v>1.52119993984</v>
      </c>
      <c r="AG419" s="85">
        <v>2.6979999982799999E-3</v>
      </c>
      <c r="AH419" s="86">
        <v>0.160249</v>
      </c>
      <c r="AI419" s="88">
        <v>2.22299999859E-3</v>
      </c>
      <c r="AJ419" s="149">
        <v>1.06</v>
      </c>
      <c r="AK419" s="150">
        <v>0</v>
      </c>
    </row>
    <row r="420" spans="1:37" x14ac:dyDescent="0.2">
      <c r="A420" s="148" t="s">
        <v>1174</v>
      </c>
      <c r="B420" s="66" t="s">
        <v>1175</v>
      </c>
      <c r="C420" s="67">
        <v>67</v>
      </c>
      <c r="D420" s="84" t="s">
        <v>343</v>
      </c>
      <c r="E420" s="85">
        <v>61.839588417650504</v>
      </c>
      <c r="F420" s="91">
        <v>61.839588417650504</v>
      </c>
      <c r="G420" s="86">
        <v>14.704395048699499</v>
      </c>
      <c r="H420" s="86">
        <v>14.704395048699499</v>
      </c>
      <c r="I420" s="86">
        <v>32.409999999999997</v>
      </c>
      <c r="J420" s="86">
        <v>26.66</v>
      </c>
      <c r="K420" s="87">
        <v>0</v>
      </c>
      <c r="L420" s="85">
        <v>9.0000000003900002E-2</v>
      </c>
      <c r="M420" s="86">
        <v>0</v>
      </c>
      <c r="N420" s="86">
        <v>60.423373660013297</v>
      </c>
      <c r="O420" s="86">
        <v>22.363928060877299</v>
      </c>
      <c r="P420" s="86">
        <v>1.304</v>
      </c>
      <c r="Q420" s="88">
        <v>4.2079000000000004</v>
      </c>
      <c r="R420" s="85">
        <v>0</v>
      </c>
      <c r="S420" s="86">
        <v>0</v>
      </c>
      <c r="T420" s="86">
        <v>4.25</v>
      </c>
      <c r="U420" s="88">
        <v>0.40784468922454498</v>
      </c>
      <c r="V420" s="89">
        <v>4.25</v>
      </c>
      <c r="W420" s="85">
        <v>60.954542545203502</v>
      </c>
      <c r="X420" s="88">
        <v>64.533333333300007</v>
      </c>
      <c r="Y420" s="85">
        <v>-100</v>
      </c>
      <c r="Z420" s="88"/>
      <c r="AA420" s="85">
        <v>0</v>
      </c>
      <c r="AB420" s="91">
        <v>0</v>
      </c>
      <c r="AC420" s="86">
        <v>0</v>
      </c>
      <c r="AD420" s="86">
        <v>0</v>
      </c>
      <c r="AE420" s="86">
        <v>0</v>
      </c>
      <c r="AF420" s="88">
        <v>1.8142000437600001</v>
      </c>
      <c r="AG420" s="85">
        <v>1.84600000008E-3</v>
      </c>
      <c r="AH420" s="86">
        <v>0.31153799999999998</v>
      </c>
      <c r="AI420" s="88">
        <v>6.6690000003099999E-3</v>
      </c>
      <c r="AJ420" s="149">
        <v>1.1499999999999999</v>
      </c>
      <c r="AK420" s="150">
        <v>1</v>
      </c>
    </row>
    <row r="421" spans="1:37" x14ac:dyDescent="0.2">
      <c r="A421" s="148" t="s">
        <v>1176</v>
      </c>
      <c r="B421" s="66" t="s">
        <v>1177</v>
      </c>
      <c r="C421" s="67">
        <v>67</v>
      </c>
      <c r="D421" s="84" t="s">
        <v>343</v>
      </c>
      <c r="E421" s="85">
        <v>74.250338876582802</v>
      </c>
      <c r="F421" s="91">
        <v>74.250338876582802</v>
      </c>
      <c r="G421" s="86">
        <v>16.747115416404899</v>
      </c>
      <c r="H421" s="86">
        <v>16.747115416404899</v>
      </c>
      <c r="I421" s="86">
        <v>36.979999999999997</v>
      </c>
      <c r="J421" s="86">
        <v>16.95</v>
      </c>
      <c r="K421" s="87">
        <v>0</v>
      </c>
      <c r="L421" s="85">
        <v>0</v>
      </c>
      <c r="M421" s="86">
        <v>0</v>
      </c>
      <c r="N421" s="86">
        <v>72.318173259615506</v>
      </c>
      <c r="O421" s="86">
        <v>27.780088478844501</v>
      </c>
      <c r="P421" s="86">
        <v>1.0049999999999999</v>
      </c>
      <c r="Q421" s="88">
        <v>3.4531000000000001</v>
      </c>
      <c r="R421" s="85">
        <v>0</v>
      </c>
      <c r="S421" s="86">
        <v>0</v>
      </c>
      <c r="T421" s="86">
        <v>4.91</v>
      </c>
      <c r="U421" s="88">
        <v>0.183489271663305</v>
      </c>
      <c r="V421" s="89">
        <v>4.34</v>
      </c>
      <c r="W421" s="85">
        <v>57.159050382946504</v>
      </c>
      <c r="X421" s="88">
        <v>68.8</v>
      </c>
      <c r="Y421" s="85">
        <v>-25.340000000000003</v>
      </c>
      <c r="Z421" s="88"/>
      <c r="AA421" s="85">
        <v>0</v>
      </c>
      <c r="AB421" s="91">
        <v>0</v>
      </c>
      <c r="AC421" s="86">
        <v>0</v>
      </c>
      <c r="AD421" s="86">
        <v>0</v>
      </c>
      <c r="AE421" s="86">
        <v>0</v>
      </c>
      <c r="AF421" s="88">
        <v>2.0323998901400002</v>
      </c>
      <c r="AG421" s="85">
        <v>0</v>
      </c>
      <c r="AH421" s="86">
        <v>6.7212999999999995E-2</v>
      </c>
      <c r="AI421" s="88">
        <v>4.4460000006100002E-3</v>
      </c>
      <c r="AJ421" s="149">
        <v>1.1200000000000001</v>
      </c>
      <c r="AK421" s="150">
        <v>0</v>
      </c>
    </row>
    <row r="422" spans="1:37" x14ac:dyDescent="0.2">
      <c r="A422" s="148" t="s">
        <v>1178</v>
      </c>
      <c r="B422" s="66" t="s">
        <v>1179</v>
      </c>
      <c r="C422" s="67">
        <v>67</v>
      </c>
      <c r="D422" s="84" t="s">
        <v>343</v>
      </c>
      <c r="E422" s="85">
        <v>69.632198238915294</v>
      </c>
      <c r="F422" s="91">
        <v>69.605704044260904</v>
      </c>
      <c r="G422" s="86">
        <v>13.6234707394997</v>
      </c>
      <c r="H422" s="86">
        <v>13.609444401153301</v>
      </c>
      <c r="I422" s="86">
        <v>22.39</v>
      </c>
      <c r="J422" s="86">
        <v>10.09</v>
      </c>
      <c r="K422" s="87">
        <v>0</v>
      </c>
      <c r="L422" s="85">
        <v>0</v>
      </c>
      <c r="M422" s="86">
        <v>0</v>
      </c>
      <c r="N422" s="86">
        <v>68.298219019285199</v>
      </c>
      <c r="O422" s="86">
        <v>27.507636512785101</v>
      </c>
      <c r="P422" s="86">
        <v>0.53300000000000003</v>
      </c>
      <c r="Q422" s="88">
        <v>2.9438</v>
      </c>
      <c r="R422" s="85">
        <v>0</v>
      </c>
      <c r="S422" s="86">
        <v>0</v>
      </c>
      <c r="T422" s="86">
        <v>4.05</v>
      </c>
      <c r="U422" s="88">
        <v>0.46131068339437398</v>
      </c>
      <c r="V422" s="89">
        <v>4.41</v>
      </c>
      <c r="W422" s="85">
        <v>66.795232197115595</v>
      </c>
      <c r="X422" s="88">
        <v>59.233333333300003</v>
      </c>
      <c r="Y422" s="85">
        <v>99.759999999999991</v>
      </c>
      <c r="Z422" s="88"/>
      <c r="AA422" s="85">
        <v>0</v>
      </c>
      <c r="AB422" s="91">
        <v>0</v>
      </c>
      <c r="AC422" s="86">
        <v>0</v>
      </c>
      <c r="AD422" s="86">
        <v>0</v>
      </c>
      <c r="AE422" s="86">
        <v>0</v>
      </c>
      <c r="AF422" s="88">
        <v>2.4500999452799999</v>
      </c>
      <c r="AG422" s="85">
        <v>3.4079999954999998E-3</v>
      </c>
      <c r="AH422" s="86">
        <v>8.3098000000000005E-2</v>
      </c>
      <c r="AI422" s="88">
        <v>1.4819999980399999E-3</v>
      </c>
      <c r="AJ422" s="149">
        <v>1.1599999999999999</v>
      </c>
      <c r="AK422" s="150">
        <v>1</v>
      </c>
    </row>
    <row r="423" spans="1:37" x14ac:dyDescent="0.2">
      <c r="A423" s="148" t="s">
        <v>1180</v>
      </c>
      <c r="B423" s="66" t="s">
        <v>1181</v>
      </c>
      <c r="C423" s="67">
        <v>67</v>
      </c>
      <c r="D423" s="84" t="s">
        <v>343</v>
      </c>
      <c r="E423" s="85">
        <v>55.032914688910303</v>
      </c>
      <c r="F423" s="91">
        <v>55.020672539188801</v>
      </c>
      <c r="G423" s="86">
        <v>14.2693384230998</v>
      </c>
      <c r="H423" s="86">
        <v>14.2693384230998</v>
      </c>
      <c r="I423" s="86">
        <v>9.68</v>
      </c>
      <c r="J423" s="86">
        <v>25.75</v>
      </c>
      <c r="K423" s="87">
        <v>0</v>
      </c>
      <c r="L423" s="85">
        <v>1.0000000007600001E-2</v>
      </c>
      <c r="M423" s="86">
        <v>0</v>
      </c>
      <c r="N423" s="86">
        <v>53.0340151240338</v>
      </c>
      <c r="O423" s="86">
        <v>17.729328915247301</v>
      </c>
      <c r="P423" s="86">
        <v>1.512</v>
      </c>
      <c r="Q423" s="88">
        <v>5.6140999999999996</v>
      </c>
      <c r="R423" s="85">
        <v>0</v>
      </c>
      <c r="S423" s="86">
        <v>0</v>
      </c>
      <c r="T423" s="86">
        <v>5.53</v>
      </c>
      <c r="U423" s="88">
        <v>0.30827958844118503</v>
      </c>
      <c r="V423" s="89">
        <v>3.96</v>
      </c>
      <c r="W423" s="85">
        <v>53.658139719859697</v>
      </c>
      <c r="X423" s="88">
        <v>49.666666666700003</v>
      </c>
      <c r="Y423" s="85">
        <v>-80.56</v>
      </c>
      <c r="Z423" s="88"/>
      <c r="AA423" s="85">
        <v>0</v>
      </c>
      <c r="AB423" s="91">
        <v>0</v>
      </c>
      <c r="AC423" s="86">
        <v>0</v>
      </c>
      <c r="AD423" s="86">
        <v>0</v>
      </c>
      <c r="AE423" s="86">
        <v>0</v>
      </c>
      <c r="AF423" s="88">
        <v>3.7817997961300001</v>
      </c>
      <c r="AG423" s="85">
        <v>2.1300000002099999E-4</v>
      </c>
      <c r="AH423" s="86">
        <v>0.30094399999999999</v>
      </c>
      <c r="AI423" s="88">
        <v>8.1510000007999992E-3</v>
      </c>
      <c r="AJ423" s="149">
        <v>1.1299999999999999</v>
      </c>
      <c r="AK423" s="150">
        <v>1</v>
      </c>
    </row>
    <row r="424" spans="1:37" x14ac:dyDescent="0.2">
      <c r="A424" s="148" t="s">
        <v>1182</v>
      </c>
      <c r="B424" s="66" t="s">
        <v>1183</v>
      </c>
      <c r="C424" s="67">
        <v>67</v>
      </c>
      <c r="D424" s="84" t="s">
        <v>343</v>
      </c>
      <c r="E424" s="85">
        <v>76.374663843909104</v>
      </c>
      <c r="F424" s="91">
        <v>76.334611203295793</v>
      </c>
      <c r="G424" s="86">
        <v>12.756766035360799</v>
      </c>
      <c r="H424" s="86">
        <v>12.7238656519998</v>
      </c>
      <c r="I424" s="86">
        <v>0</v>
      </c>
      <c r="J424" s="86">
        <v>24.02</v>
      </c>
      <c r="K424" s="87">
        <v>3.1800000000000002E-2</v>
      </c>
      <c r="L424" s="85">
        <v>0</v>
      </c>
      <c r="M424" s="86">
        <v>0</v>
      </c>
      <c r="N424" s="86">
        <v>74.810494770243295</v>
      </c>
      <c r="O424" s="86">
        <v>43.977539827631198</v>
      </c>
      <c r="P424" s="86">
        <v>1.6819999999999999</v>
      </c>
      <c r="Q424" s="88">
        <v>2.9245000000000001</v>
      </c>
      <c r="R424" s="85">
        <v>0</v>
      </c>
      <c r="S424" s="86">
        <v>0</v>
      </c>
      <c r="T424" s="86">
        <v>4.28</v>
      </c>
      <c r="U424" s="88">
        <v>0.39623505178234197</v>
      </c>
      <c r="V424" s="89">
        <v>4.46</v>
      </c>
      <c r="W424" s="85">
        <v>61.815395359039798</v>
      </c>
      <c r="X424" s="88">
        <v>69.2</v>
      </c>
      <c r="Y424" s="85">
        <v>100</v>
      </c>
      <c r="Z424" s="88"/>
      <c r="AA424" s="85">
        <v>0</v>
      </c>
      <c r="AB424" s="91">
        <v>0</v>
      </c>
      <c r="AC424" s="86">
        <v>0</v>
      </c>
      <c r="AD424" s="86">
        <v>0</v>
      </c>
      <c r="AE424" s="86">
        <v>0</v>
      </c>
      <c r="AF424" s="88">
        <v>0.206699996995</v>
      </c>
      <c r="AG424" s="85">
        <v>2.9819999969600002E-3</v>
      </c>
      <c r="AH424" s="86">
        <v>0.108344</v>
      </c>
      <c r="AI424" s="88">
        <v>5.1869999947100004E-3</v>
      </c>
      <c r="AJ424" s="149">
        <v>1.1000000000000001</v>
      </c>
      <c r="AK424" s="150">
        <v>0</v>
      </c>
    </row>
    <row r="425" spans="1:37" x14ac:dyDescent="0.2">
      <c r="A425" s="148" t="s">
        <v>1184</v>
      </c>
      <c r="B425" s="66" t="s">
        <v>1185</v>
      </c>
      <c r="C425" s="67">
        <v>66</v>
      </c>
      <c r="D425" s="84" t="s">
        <v>343</v>
      </c>
      <c r="E425" s="85">
        <v>94.557536847462302</v>
      </c>
      <c r="F425" s="91">
        <v>94.557536847462302</v>
      </c>
      <c r="G425" s="86">
        <v>19.410244866801101</v>
      </c>
      <c r="H425" s="86">
        <v>19.410244866801101</v>
      </c>
      <c r="I425" s="86">
        <v>4.76</v>
      </c>
      <c r="J425" s="86">
        <v>1.83</v>
      </c>
      <c r="K425" s="87">
        <v>0</v>
      </c>
      <c r="L425" s="85">
        <v>0</v>
      </c>
      <c r="M425" s="86">
        <v>0</v>
      </c>
      <c r="N425" s="86">
        <v>93.774429608440499</v>
      </c>
      <c r="O425" s="86">
        <v>37.389432948981202</v>
      </c>
      <c r="P425" s="86">
        <v>0.14599999999999999</v>
      </c>
      <c r="Q425" s="88">
        <v>2.5554999999999999</v>
      </c>
      <c r="R425" s="85">
        <v>0</v>
      </c>
      <c r="S425" s="86">
        <v>0</v>
      </c>
      <c r="T425" s="86">
        <v>3.41</v>
      </c>
      <c r="U425" s="88">
        <v>9.786842568850439E-4</v>
      </c>
      <c r="V425" s="89">
        <v>4.54</v>
      </c>
      <c r="W425" s="85">
        <v>71.405164802932205</v>
      </c>
      <c r="X425" s="88">
        <v>70.866666666699999</v>
      </c>
      <c r="Y425" s="85">
        <v>100</v>
      </c>
      <c r="Z425" s="88"/>
      <c r="AA425" s="85">
        <v>0</v>
      </c>
      <c r="AB425" s="91">
        <v>0</v>
      </c>
      <c r="AC425" s="86">
        <v>0</v>
      </c>
      <c r="AD425" s="86">
        <v>0</v>
      </c>
      <c r="AE425" s="86">
        <v>0</v>
      </c>
      <c r="AF425" s="88">
        <v>5.0535998226099998</v>
      </c>
      <c r="AG425" s="85">
        <v>0</v>
      </c>
      <c r="AH425" s="86">
        <v>1.1472E-2</v>
      </c>
      <c r="AI425" s="88">
        <v>0</v>
      </c>
      <c r="AJ425" s="149">
        <v>1.0900000000000001</v>
      </c>
      <c r="AK425" s="150">
        <v>0</v>
      </c>
    </row>
    <row r="426" spans="1:37" x14ac:dyDescent="0.2">
      <c r="A426" s="148" t="s">
        <v>1186</v>
      </c>
      <c r="B426" s="66" t="s">
        <v>1187</v>
      </c>
      <c r="C426" s="67">
        <v>67</v>
      </c>
      <c r="D426" s="84" t="s">
        <v>343</v>
      </c>
      <c r="E426" s="85">
        <v>70.992534843525902</v>
      </c>
      <c r="F426" s="91">
        <v>70.899373613307304</v>
      </c>
      <c r="G426" s="86">
        <v>14.8861839443975</v>
      </c>
      <c r="H426" s="86">
        <v>14.829796884002</v>
      </c>
      <c r="I426" s="86">
        <v>10.41</v>
      </c>
      <c r="J426" s="86">
        <v>9.99</v>
      </c>
      <c r="K426" s="87">
        <v>0</v>
      </c>
      <c r="L426" s="85">
        <v>0</v>
      </c>
      <c r="M426" s="86">
        <v>0</v>
      </c>
      <c r="N426" s="86">
        <v>70.276366308906802</v>
      </c>
      <c r="O426" s="86">
        <v>37.8874898755614</v>
      </c>
      <c r="P426" s="86">
        <v>0.88700000000000001</v>
      </c>
      <c r="Q426" s="88">
        <v>2.6151</v>
      </c>
      <c r="R426" s="85">
        <v>0</v>
      </c>
      <c r="S426" s="86">
        <v>0</v>
      </c>
      <c r="T426" s="86">
        <v>3.65</v>
      </c>
      <c r="U426" s="88">
        <v>0.110322509469349</v>
      </c>
      <c r="V426" s="89">
        <v>4.43</v>
      </c>
      <c r="W426" s="85">
        <v>67.295166143312301</v>
      </c>
      <c r="X426" s="88">
        <v>61.166666666700003</v>
      </c>
      <c r="Y426" s="85"/>
      <c r="Z426" s="88"/>
      <c r="AA426" s="85">
        <v>0</v>
      </c>
      <c r="AB426" s="91">
        <v>0</v>
      </c>
      <c r="AC426" s="86">
        <v>0</v>
      </c>
      <c r="AD426" s="86">
        <v>0</v>
      </c>
      <c r="AE426" s="86">
        <v>0</v>
      </c>
      <c r="AF426" s="88">
        <v>4.1174998364900004</v>
      </c>
      <c r="AG426" s="85">
        <v>0</v>
      </c>
      <c r="AH426" s="86">
        <v>5.2038000000000001E-2</v>
      </c>
      <c r="AI426" s="88">
        <v>0</v>
      </c>
      <c r="AJ426" s="149">
        <v>1.1000000000000001</v>
      </c>
      <c r="AK426" s="150">
        <v>0</v>
      </c>
    </row>
    <row r="427" spans="1:37" x14ac:dyDescent="0.2">
      <c r="A427" s="148" t="s">
        <v>1188</v>
      </c>
      <c r="B427" s="66" t="s">
        <v>1189</v>
      </c>
      <c r="C427" s="67">
        <v>67</v>
      </c>
      <c r="D427" s="84" t="s">
        <v>343</v>
      </c>
      <c r="E427" s="85">
        <v>73.600121728545304</v>
      </c>
      <c r="F427" s="91">
        <v>73.600121728545304</v>
      </c>
      <c r="G427" s="86">
        <v>17.391965916007301</v>
      </c>
      <c r="H427" s="86">
        <v>17.391965916007301</v>
      </c>
      <c r="I427" s="86">
        <v>9.98</v>
      </c>
      <c r="J427" s="86">
        <v>9.2799999999999994</v>
      </c>
      <c r="K427" s="87">
        <v>0</v>
      </c>
      <c r="L427" s="85">
        <v>0</v>
      </c>
      <c r="M427" s="86">
        <v>0</v>
      </c>
      <c r="N427" s="86">
        <v>71.713496690483495</v>
      </c>
      <c r="O427" s="86">
        <v>37.846716229900998</v>
      </c>
      <c r="P427" s="86">
        <v>0.95599999999999996</v>
      </c>
      <c r="Q427" s="88">
        <v>3.5503999999999998</v>
      </c>
      <c r="R427" s="85">
        <v>0</v>
      </c>
      <c r="S427" s="86">
        <v>0</v>
      </c>
      <c r="T427" s="86">
        <v>4.67</v>
      </c>
      <c r="U427" s="88">
        <v>0.21085123032779801</v>
      </c>
      <c r="V427" s="89">
        <v>4.3099999999999996</v>
      </c>
      <c r="W427" s="85">
        <v>62.968860171630197</v>
      </c>
      <c r="X427" s="88">
        <v>50.3</v>
      </c>
      <c r="Y427" s="85">
        <v>-100</v>
      </c>
      <c r="Z427" s="88"/>
      <c r="AA427" s="85">
        <v>0</v>
      </c>
      <c r="AB427" s="91">
        <v>0</v>
      </c>
      <c r="AC427" s="86">
        <v>0</v>
      </c>
      <c r="AD427" s="86">
        <v>0</v>
      </c>
      <c r="AE427" s="86">
        <v>0</v>
      </c>
      <c r="AF427" s="88">
        <v>4.2287001647200002</v>
      </c>
      <c r="AG427" s="85">
        <v>0</v>
      </c>
      <c r="AH427" s="86">
        <v>2.8784000000000001E-2</v>
      </c>
      <c r="AI427" s="88">
        <v>0</v>
      </c>
      <c r="AJ427" s="149">
        <v>1.1299999999999999</v>
      </c>
      <c r="AK427" s="150">
        <v>0</v>
      </c>
    </row>
    <row r="428" spans="1:37" x14ac:dyDescent="0.2">
      <c r="A428" s="148" t="s">
        <v>1190</v>
      </c>
      <c r="B428" s="66" t="s">
        <v>1191</v>
      </c>
      <c r="C428" s="67">
        <v>66</v>
      </c>
      <c r="D428" s="84" t="s">
        <v>343</v>
      </c>
      <c r="E428" s="85">
        <v>81.684580147229198</v>
      </c>
      <c r="F428" s="91">
        <v>81.563374507602106</v>
      </c>
      <c r="G428" s="86">
        <v>21.630750583747702</v>
      </c>
      <c r="H428" s="86">
        <v>21.6289681478709</v>
      </c>
      <c r="I428" s="86">
        <v>12.4</v>
      </c>
      <c r="J428" s="86">
        <v>22.02</v>
      </c>
      <c r="K428" s="87">
        <v>0</v>
      </c>
      <c r="L428" s="85">
        <v>0</v>
      </c>
      <c r="M428" s="86">
        <v>1.5490830021624398E-5</v>
      </c>
      <c r="N428" s="86">
        <v>79.2052703695974</v>
      </c>
      <c r="O428" s="86">
        <v>34.337260314487096</v>
      </c>
      <c r="P428" s="86">
        <v>1.103</v>
      </c>
      <c r="Q428" s="88">
        <v>2.8123</v>
      </c>
      <c r="R428" s="85">
        <v>9.2072553171899506E-3</v>
      </c>
      <c r="S428" s="86">
        <v>0</v>
      </c>
      <c r="T428" s="86">
        <v>3.75</v>
      </c>
      <c r="U428" s="88">
        <v>0.181808459440672</v>
      </c>
      <c r="V428" s="89">
        <v>4.4000000000000004</v>
      </c>
      <c r="W428" s="85">
        <v>57.648764503035501</v>
      </c>
      <c r="X428" s="88">
        <v>61.3</v>
      </c>
      <c r="Y428" s="85">
        <v>98.919999999999987</v>
      </c>
      <c r="Z428" s="88"/>
      <c r="AA428" s="85">
        <v>0</v>
      </c>
      <c r="AB428" s="91">
        <v>0</v>
      </c>
      <c r="AC428" s="86">
        <v>0</v>
      </c>
      <c r="AD428" s="86">
        <v>0</v>
      </c>
      <c r="AE428" s="86">
        <v>0</v>
      </c>
      <c r="AF428" s="88">
        <v>0.48240000028399999</v>
      </c>
      <c r="AG428" s="85">
        <v>0</v>
      </c>
      <c r="AH428" s="86">
        <v>0.156497</v>
      </c>
      <c r="AI428" s="88">
        <v>0.12689599991200001</v>
      </c>
      <c r="AJ428" s="149">
        <v>1.1000000000000001</v>
      </c>
      <c r="AK428" s="150">
        <v>0</v>
      </c>
    </row>
    <row r="429" spans="1:37" x14ac:dyDescent="0.2">
      <c r="A429" s="148" t="s">
        <v>1192</v>
      </c>
      <c r="B429" s="66" t="s">
        <v>1193</v>
      </c>
      <c r="C429" s="67">
        <v>67</v>
      </c>
      <c r="D429" s="84" t="s">
        <v>343</v>
      </c>
      <c r="E429" s="85">
        <v>95.309719449731503</v>
      </c>
      <c r="F429" s="91">
        <v>95.289602773006493</v>
      </c>
      <c r="G429" s="86">
        <v>10.449839840304501</v>
      </c>
      <c r="H429" s="86">
        <v>10.449839840304501</v>
      </c>
      <c r="I429" s="86">
        <v>14.82</v>
      </c>
      <c r="J429" s="86">
        <v>3.05</v>
      </c>
      <c r="K429" s="87">
        <v>0</v>
      </c>
      <c r="L429" s="85">
        <v>0</v>
      </c>
      <c r="M429" s="86">
        <v>0</v>
      </c>
      <c r="N429" s="86">
        <v>95.222086231738103</v>
      </c>
      <c r="O429" s="86">
        <v>24.585922576589201</v>
      </c>
      <c r="P429" s="86">
        <v>8.4000000000000005E-2</v>
      </c>
      <c r="Q429" s="88">
        <v>0.61899999999999999</v>
      </c>
      <c r="R429" s="85">
        <v>0</v>
      </c>
      <c r="S429" s="86">
        <v>0</v>
      </c>
      <c r="T429" s="86">
        <v>3.68</v>
      </c>
      <c r="U429" s="88">
        <v>2.1664113396159299E-2</v>
      </c>
      <c r="V429" s="89">
        <v>4.74</v>
      </c>
      <c r="W429" s="85">
        <v>77.9407358415841</v>
      </c>
      <c r="X429" s="88">
        <v>80.7</v>
      </c>
      <c r="Y429" s="85">
        <v>100</v>
      </c>
      <c r="Z429" s="88"/>
      <c r="AA429" s="85">
        <v>0</v>
      </c>
      <c r="AB429" s="91">
        <v>0.02</v>
      </c>
      <c r="AC429" s="86">
        <v>0</v>
      </c>
      <c r="AD429" s="86">
        <v>0</v>
      </c>
      <c r="AE429" s="86">
        <v>0</v>
      </c>
      <c r="AF429" s="88">
        <v>0.70140004077100004</v>
      </c>
      <c r="AG429" s="85">
        <v>0</v>
      </c>
      <c r="AH429" s="86">
        <v>1.2529999999999999E-2</v>
      </c>
      <c r="AI429" s="88">
        <v>0</v>
      </c>
      <c r="AJ429" s="149">
        <v>1.08</v>
      </c>
      <c r="AK429" s="150">
        <v>0</v>
      </c>
    </row>
    <row r="430" spans="1:37" x14ac:dyDescent="0.2">
      <c r="A430" s="148" t="s">
        <v>1194</v>
      </c>
      <c r="B430" s="66" t="s">
        <v>1195</v>
      </c>
      <c r="C430" s="67">
        <v>67</v>
      </c>
      <c r="D430" s="84" t="s">
        <v>343</v>
      </c>
      <c r="E430" s="85">
        <v>94.035116109717606</v>
      </c>
      <c r="F430" s="91">
        <v>93.988186746500503</v>
      </c>
      <c r="G430" s="86">
        <v>8.5783639453030194</v>
      </c>
      <c r="H430" s="86">
        <v>8.5443806133182303</v>
      </c>
      <c r="I430" s="86">
        <v>8.59</v>
      </c>
      <c r="J430" s="86">
        <v>1.73</v>
      </c>
      <c r="K430" s="87">
        <v>0</v>
      </c>
      <c r="L430" s="85">
        <v>3.0000000055399999E-2</v>
      </c>
      <c r="M430" s="86">
        <v>0</v>
      </c>
      <c r="N430" s="86">
        <v>90.062836043272696</v>
      </c>
      <c r="O430" s="86">
        <v>20.9884983511622</v>
      </c>
      <c r="P430" s="86">
        <v>6.9000000000000006E-2</v>
      </c>
      <c r="Q430" s="88">
        <v>0.34160000000000001</v>
      </c>
      <c r="R430" s="85">
        <v>0</v>
      </c>
      <c r="S430" s="86">
        <v>0</v>
      </c>
      <c r="T430" s="86">
        <v>2.1800000000000002</v>
      </c>
      <c r="U430" s="88">
        <v>3.3983331984788402E-2</v>
      </c>
      <c r="V430" s="89">
        <v>4.4000000000000004</v>
      </c>
      <c r="W430" s="85">
        <v>82.166666666699996</v>
      </c>
      <c r="X430" s="88">
        <v>82.166666666699996</v>
      </c>
      <c r="Y430" s="85">
        <v>100</v>
      </c>
      <c r="Z430" s="88"/>
      <c r="AA430" s="85">
        <v>0.09</v>
      </c>
      <c r="AB430" s="91">
        <v>0.14000000000000001</v>
      </c>
      <c r="AC430" s="86">
        <v>0.04</v>
      </c>
      <c r="AD430" s="86">
        <v>0.06</v>
      </c>
      <c r="AE430" s="86">
        <v>0</v>
      </c>
      <c r="AF430" s="88">
        <v>47.260700313199997</v>
      </c>
      <c r="AG430" s="85">
        <v>0</v>
      </c>
      <c r="AH430" s="86">
        <v>7.2760000000000003E-3</v>
      </c>
      <c r="AI430" s="88">
        <v>3.0510000037399999E-2</v>
      </c>
      <c r="AJ430" s="149">
        <v>1.1000000000000001</v>
      </c>
      <c r="AK430" s="150">
        <v>0</v>
      </c>
    </row>
    <row r="431" spans="1:37" x14ac:dyDescent="0.2">
      <c r="A431" s="148" t="s">
        <v>1196</v>
      </c>
      <c r="B431" s="66" t="s">
        <v>1197</v>
      </c>
      <c r="C431" s="67">
        <v>67</v>
      </c>
      <c r="D431" s="84" t="s">
        <v>343</v>
      </c>
      <c r="E431" s="85">
        <v>87.739453146318795</v>
      </c>
      <c r="F431" s="91">
        <v>87.734905128345105</v>
      </c>
      <c r="G431" s="86">
        <v>11.9112590732959</v>
      </c>
      <c r="H431" s="86">
        <v>11.9067110553221</v>
      </c>
      <c r="I431" s="86">
        <v>6.6</v>
      </c>
      <c r="J431" s="86">
        <v>1.78</v>
      </c>
      <c r="K431" s="87">
        <v>0</v>
      </c>
      <c r="L431" s="85">
        <v>0.56000000038099995</v>
      </c>
      <c r="M431" s="86">
        <v>0</v>
      </c>
      <c r="N431" s="86">
        <v>85.7327719758689</v>
      </c>
      <c r="O431" s="86">
        <v>25.982705988354098</v>
      </c>
      <c r="P431" s="86">
        <v>7.0999999999999994E-2</v>
      </c>
      <c r="Q431" s="88">
        <v>0.82869999999999999</v>
      </c>
      <c r="R431" s="85">
        <v>0</v>
      </c>
      <c r="S431" s="86">
        <v>0</v>
      </c>
      <c r="T431" s="86">
        <v>2.97</v>
      </c>
      <c r="U431" s="88">
        <v>0.18101111535592801</v>
      </c>
      <c r="V431" s="89">
        <v>4.62</v>
      </c>
      <c r="W431" s="85">
        <v>79.731574661803407</v>
      </c>
      <c r="X431" s="88">
        <v>81.3</v>
      </c>
      <c r="Y431" s="85">
        <v>53.52000000000001</v>
      </c>
      <c r="Z431" s="88"/>
      <c r="AA431" s="85">
        <v>0</v>
      </c>
      <c r="AB431" s="91">
        <v>0</v>
      </c>
      <c r="AC431" s="86">
        <v>0</v>
      </c>
      <c r="AD431" s="86">
        <v>0</v>
      </c>
      <c r="AE431" s="86">
        <v>0</v>
      </c>
      <c r="AF431" s="88">
        <v>0.91420000853700001</v>
      </c>
      <c r="AG431" s="85">
        <v>0</v>
      </c>
      <c r="AH431" s="86">
        <v>1.2813E-2</v>
      </c>
      <c r="AI431" s="88">
        <v>0</v>
      </c>
      <c r="AJ431" s="149">
        <v>1.07</v>
      </c>
      <c r="AK431" s="150">
        <v>0</v>
      </c>
    </row>
    <row r="432" spans="1:37" x14ac:dyDescent="0.2">
      <c r="A432" s="148" t="s">
        <v>1198</v>
      </c>
      <c r="B432" s="66" t="s">
        <v>1199</v>
      </c>
      <c r="C432" s="67">
        <v>67</v>
      </c>
      <c r="D432" s="84" t="s">
        <v>343</v>
      </c>
      <c r="E432" s="85">
        <v>89.574080815434996</v>
      </c>
      <c r="F432" s="91">
        <v>89.574080815434996</v>
      </c>
      <c r="G432" s="86">
        <v>9.6232253367309806</v>
      </c>
      <c r="H432" s="86">
        <v>9.6232253367309806</v>
      </c>
      <c r="I432" s="86">
        <v>13.39</v>
      </c>
      <c r="J432" s="86">
        <v>4.53</v>
      </c>
      <c r="K432" s="87">
        <v>0</v>
      </c>
      <c r="L432" s="85">
        <v>1.2399999981100001</v>
      </c>
      <c r="M432" s="86">
        <v>0</v>
      </c>
      <c r="N432" s="86">
        <v>89.464770264609996</v>
      </c>
      <c r="O432" s="86">
        <v>21.656653145872099</v>
      </c>
      <c r="P432" s="86">
        <v>0.14599999999999999</v>
      </c>
      <c r="Q432" s="88">
        <v>0.72809999999999997</v>
      </c>
      <c r="R432" s="85">
        <v>0</v>
      </c>
      <c r="S432" s="86">
        <v>0</v>
      </c>
      <c r="T432" s="86">
        <v>3.03</v>
      </c>
      <c r="U432" s="88">
        <v>7.4626865671641798E-2</v>
      </c>
      <c r="V432" s="89">
        <v>4.6900000000000004</v>
      </c>
      <c r="W432" s="85">
        <v>78.323469368083707</v>
      </c>
      <c r="X432" s="88">
        <v>77.2</v>
      </c>
      <c r="Y432" s="85"/>
      <c r="Z432" s="88"/>
      <c r="AA432" s="85">
        <v>0</v>
      </c>
      <c r="AB432" s="91">
        <v>0</v>
      </c>
      <c r="AC432" s="86">
        <v>0</v>
      </c>
      <c r="AD432" s="86">
        <v>0</v>
      </c>
      <c r="AE432" s="86">
        <v>0</v>
      </c>
      <c r="AF432" s="88">
        <v>0</v>
      </c>
      <c r="AG432" s="85">
        <v>2.7499999970399998E-4</v>
      </c>
      <c r="AH432" s="86">
        <v>1.651E-2</v>
      </c>
      <c r="AI432" s="88">
        <v>0</v>
      </c>
      <c r="AJ432" s="149">
        <v>1.02</v>
      </c>
      <c r="AK432" s="150">
        <v>0</v>
      </c>
    </row>
    <row r="433" spans="1:37" x14ac:dyDescent="0.2">
      <c r="A433" s="148" t="s">
        <v>1200</v>
      </c>
      <c r="B433" s="66" t="s">
        <v>1201</v>
      </c>
      <c r="C433" s="67">
        <v>67</v>
      </c>
      <c r="D433" s="84" t="s">
        <v>343</v>
      </c>
      <c r="E433" s="85">
        <v>85.599860396126005</v>
      </c>
      <c r="F433" s="91">
        <v>85.594625250850697</v>
      </c>
      <c r="G433" s="86">
        <v>9.6579705086816094</v>
      </c>
      <c r="H433" s="86">
        <v>9.6527353634063306</v>
      </c>
      <c r="I433" s="86">
        <v>6.12</v>
      </c>
      <c r="J433" s="86">
        <v>1.7</v>
      </c>
      <c r="K433" s="87">
        <v>0</v>
      </c>
      <c r="L433" s="85">
        <v>0.82000000049699995</v>
      </c>
      <c r="M433" s="86">
        <v>0</v>
      </c>
      <c r="N433" s="86">
        <v>85.177120399383895</v>
      </c>
      <c r="O433" s="86">
        <v>27.952662987896002</v>
      </c>
      <c r="P433" s="86">
        <v>0.124</v>
      </c>
      <c r="Q433" s="88">
        <v>0.66890000000000005</v>
      </c>
      <c r="R433" s="85">
        <v>0</v>
      </c>
      <c r="S433" s="86">
        <v>0</v>
      </c>
      <c r="T433" s="86">
        <v>2.99</v>
      </c>
      <c r="U433" s="88">
        <v>0.29753075647849198</v>
      </c>
      <c r="V433" s="89">
        <v>4.5199999999999996</v>
      </c>
      <c r="W433" s="85">
        <v>82.616424965488804</v>
      </c>
      <c r="X433" s="88">
        <v>82.933333333299998</v>
      </c>
      <c r="Y433" s="85">
        <v>-100</v>
      </c>
      <c r="Z433" s="88"/>
      <c r="AA433" s="85">
        <v>0</v>
      </c>
      <c r="AB433" s="91">
        <v>0</v>
      </c>
      <c r="AC433" s="86">
        <v>0</v>
      </c>
      <c r="AD433" s="86">
        <v>0</v>
      </c>
      <c r="AE433" s="86">
        <v>0</v>
      </c>
      <c r="AF433" s="88">
        <v>4.6451997785100003</v>
      </c>
      <c r="AG433" s="85">
        <v>0</v>
      </c>
      <c r="AH433" s="86">
        <v>1.2914E-2</v>
      </c>
      <c r="AI433" s="88">
        <v>4.7586000022899998E-2</v>
      </c>
      <c r="AJ433" s="149">
        <v>1.05</v>
      </c>
      <c r="AK433" s="150">
        <v>0</v>
      </c>
    </row>
    <row r="434" spans="1:37" x14ac:dyDescent="0.2">
      <c r="A434" s="148" t="s">
        <v>1202</v>
      </c>
      <c r="B434" s="66" t="s">
        <v>1203</v>
      </c>
      <c r="C434" s="67">
        <v>67</v>
      </c>
      <c r="D434" s="84" t="s">
        <v>343</v>
      </c>
      <c r="E434" s="85">
        <v>86.095982228350394</v>
      </c>
      <c r="F434" s="91">
        <v>86.086023976406594</v>
      </c>
      <c r="G434" s="86">
        <v>15.4008196407369</v>
      </c>
      <c r="H434" s="86">
        <v>15.391627408173401</v>
      </c>
      <c r="I434" s="86">
        <v>11.2</v>
      </c>
      <c r="J434" s="86">
        <v>6.14</v>
      </c>
      <c r="K434" s="87">
        <v>0</v>
      </c>
      <c r="L434" s="85">
        <v>1.5000000015399999</v>
      </c>
      <c r="M434" s="86">
        <v>0</v>
      </c>
      <c r="N434" s="86">
        <v>83.512742662618507</v>
      </c>
      <c r="O434" s="86">
        <v>42.801734611861903</v>
      </c>
      <c r="P434" s="86">
        <v>0.31</v>
      </c>
      <c r="Q434" s="88">
        <v>1.4895</v>
      </c>
      <c r="R434" s="85">
        <v>0</v>
      </c>
      <c r="S434" s="86">
        <v>0.2</v>
      </c>
      <c r="T434" s="86">
        <v>3.59</v>
      </c>
      <c r="U434" s="88">
        <v>5.5153395380903102E-2</v>
      </c>
      <c r="V434" s="89">
        <v>4.5199999999999996</v>
      </c>
      <c r="W434" s="85">
        <v>76.737713933653794</v>
      </c>
      <c r="X434" s="88">
        <v>64.5</v>
      </c>
      <c r="Y434" s="85">
        <v>84.699999999999989</v>
      </c>
      <c r="Z434" s="88"/>
      <c r="AA434" s="85">
        <v>0</v>
      </c>
      <c r="AB434" s="91">
        <v>0</v>
      </c>
      <c r="AC434" s="86">
        <v>0</v>
      </c>
      <c r="AD434" s="86">
        <v>0</v>
      </c>
      <c r="AE434" s="86">
        <v>0</v>
      </c>
      <c r="AF434" s="88">
        <v>4.4704999969700001</v>
      </c>
      <c r="AG434" s="85">
        <v>0</v>
      </c>
      <c r="AH434" s="86">
        <v>5.4475999999999997E-2</v>
      </c>
      <c r="AI434" s="88">
        <v>1.5862000029300001E-2</v>
      </c>
      <c r="AJ434" s="149">
        <v>1.02</v>
      </c>
      <c r="AK434" s="150">
        <v>0</v>
      </c>
    </row>
    <row r="435" spans="1:37" x14ac:dyDescent="0.2">
      <c r="A435" s="148" t="s">
        <v>1204</v>
      </c>
      <c r="B435" s="66" t="s">
        <v>1205</v>
      </c>
      <c r="C435" s="67">
        <v>67</v>
      </c>
      <c r="D435" s="84" t="s">
        <v>343</v>
      </c>
      <c r="E435" s="85">
        <v>94.352163476037106</v>
      </c>
      <c r="F435" s="91">
        <v>94.328037732662594</v>
      </c>
      <c r="G435" s="86">
        <v>20.867561731745901</v>
      </c>
      <c r="H435" s="86">
        <v>20.861530295902199</v>
      </c>
      <c r="I435" s="86">
        <v>3</v>
      </c>
      <c r="J435" s="86">
        <v>2.54</v>
      </c>
      <c r="K435" s="87">
        <v>0</v>
      </c>
      <c r="L435" s="85">
        <v>0</v>
      </c>
      <c r="M435" s="86">
        <v>0</v>
      </c>
      <c r="N435" s="86">
        <v>91.373396777855604</v>
      </c>
      <c r="O435" s="86">
        <v>40.773723098764201</v>
      </c>
      <c r="P435" s="86">
        <v>0.34699999999999998</v>
      </c>
      <c r="Q435" s="88">
        <v>2.2248999999999999</v>
      </c>
      <c r="R435" s="85">
        <v>0</v>
      </c>
      <c r="S435" s="86">
        <v>0</v>
      </c>
      <c r="T435" s="86">
        <v>3.95</v>
      </c>
      <c r="U435" s="88">
        <v>6.6345794279786194E-2</v>
      </c>
      <c r="V435" s="89">
        <v>4.66</v>
      </c>
      <c r="W435" s="85">
        <v>70.659004588638794</v>
      </c>
      <c r="X435" s="88">
        <v>65.366666666699999</v>
      </c>
      <c r="Y435" s="85">
        <v>100</v>
      </c>
      <c r="Z435" s="88"/>
      <c r="AA435" s="85">
        <v>0</v>
      </c>
      <c r="AB435" s="91">
        <v>0</v>
      </c>
      <c r="AC435" s="86">
        <v>0</v>
      </c>
      <c r="AD435" s="86">
        <v>0</v>
      </c>
      <c r="AE435" s="86">
        <v>0</v>
      </c>
      <c r="AF435" s="88">
        <v>16.9634991008</v>
      </c>
      <c r="AG435" s="85">
        <v>0</v>
      </c>
      <c r="AH435" s="86">
        <v>1.3495999999999999E-2</v>
      </c>
      <c r="AI435" s="88">
        <v>1.5862000001299999E-2</v>
      </c>
      <c r="AJ435" s="149">
        <v>1.06</v>
      </c>
      <c r="AK435" s="150">
        <v>0</v>
      </c>
    </row>
    <row r="436" spans="1:37" x14ac:dyDescent="0.2">
      <c r="A436" s="148" t="s">
        <v>1206</v>
      </c>
      <c r="B436" s="66" t="s">
        <v>1207</v>
      </c>
      <c r="C436" s="67">
        <v>67</v>
      </c>
      <c r="D436" s="84" t="s">
        <v>343</v>
      </c>
      <c r="E436" s="85">
        <v>91.104397448808299</v>
      </c>
      <c r="F436" s="91">
        <v>91.085934877475694</v>
      </c>
      <c r="G436" s="86">
        <v>18.578382007384999</v>
      </c>
      <c r="H436" s="86">
        <v>18.564954682779501</v>
      </c>
      <c r="I436" s="86">
        <v>5.0599999999999996</v>
      </c>
      <c r="J436" s="86">
        <v>7.22</v>
      </c>
      <c r="K436" s="87">
        <v>0</v>
      </c>
      <c r="L436" s="85">
        <v>0</v>
      </c>
      <c r="M436" s="86">
        <v>3.0001185239409897E-4</v>
      </c>
      <c r="N436" s="86">
        <v>90.483386250573005</v>
      </c>
      <c r="O436" s="86">
        <v>36.033563362609797</v>
      </c>
      <c r="P436" s="86">
        <v>0.52600000000000002</v>
      </c>
      <c r="Q436" s="88">
        <v>2.3311000000000002</v>
      </c>
      <c r="R436" s="85">
        <v>2.1743857360295701E-2</v>
      </c>
      <c r="S436" s="86">
        <v>0</v>
      </c>
      <c r="T436" s="86">
        <v>3.57</v>
      </c>
      <c r="U436" s="88">
        <v>8.8956025511916795E-2</v>
      </c>
      <c r="V436" s="89">
        <v>4.63</v>
      </c>
      <c r="W436" s="85">
        <v>69.8691315303805</v>
      </c>
      <c r="X436" s="88">
        <v>78.333333333300004</v>
      </c>
      <c r="Y436" s="85">
        <v>-11.239999999999995</v>
      </c>
      <c r="Z436" s="88"/>
      <c r="AA436" s="85">
        <v>0</v>
      </c>
      <c r="AB436" s="91">
        <v>0</v>
      </c>
      <c r="AC436" s="86">
        <v>0</v>
      </c>
      <c r="AD436" s="86">
        <v>0</v>
      </c>
      <c r="AE436" s="86">
        <v>0</v>
      </c>
      <c r="AF436" s="88">
        <v>1.89199995839</v>
      </c>
      <c r="AG436" s="85">
        <v>0</v>
      </c>
      <c r="AH436" s="86">
        <v>2.7837000000000001E-2</v>
      </c>
      <c r="AI436" s="88">
        <v>4.7585999933299997E-2</v>
      </c>
      <c r="AJ436" s="149">
        <v>1.08</v>
      </c>
      <c r="AK436" s="150">
        <v>0</v>
      </c>
    </row>
    <row r="437" spans="1:37" x14ac:dyDescent="0.2">
      <c r="A437" s="148" t="s">
        <v>1208</v>
      </c>
      <c r="B437" s="66" t="s">
        <v>1209</v>
      </c>
      <c r="C437" s="67">
        <v>67</v>
      </c>
      <c r="D437" s="84" t="s">
        <v>343</v>
      </c>
      <c r="E437" s="85">
        <v>84.705389555989996</v>
      </c>
      <c r="F437" s="91">
        <v>84.687238201619707</v>
      </c>
      <c r="G437" s="86">
        <v>8.6449315833566107</v>
      </c>
      <c r="H437" s="86">
        <v>8.6302708740575298</v>
      </c>
      <c r="I437" s="86">
        <v>83.81</v>
      </c>
      <c r="J437" s="86">
        <v>22.6</v>
      </c>
      <c r="K437" s="87">
        <v>0</v>
      </c>
      <c r="L437" s="85">
        <v>1.37999999894</v>
      </c>
      <c r="M437" s="86">
        <v>0</v>
      </c>
      <c r="N437" s="86">
        <v>82.793479781726603</v>
      </c>
      <c r="O437" s="86">
        <v>39.765441189676501</v>
      </c>
      <c r="P437" s="86">
        <v>0.66</v>
      </c>
      <c r="Q437" s="88">
        <v>1.1248</v>
      </c>
      <c r="R437" s="85">
        <v>0</v>
      </c>
      <c r="S437" s="86">
        <v>0</v>
      </c>
      <c r="T437" s="86">
        <v>5.23</v>
      </c>
      <c r="U437" s="88">
        <v>8.9360513822954499E-2</v>
      </c>
      <c r="V437" s="89">
        <v>4.3600000000000003</v>
      </c>
      <c r="W437" s="85">
        <v>71.180962810601699</v>
      </c>
      <c r="X437" s="88">
        <v>72.5</v>
      </c>
      <c r="Y437" s="85">
        <v>-100</v>
      </c>
      <c r="Z437" s="88"/>
      <c r="AA437" s="85">
        <v>0</v>
      </c>
      <c r="AB437" s="91">
        <v>0</v>
      </c>
      <c r="AC437" s="86">
        <v>0</v>
      </c>
      <c r="AD437" s="86">
        <v>0</v>
      </c>
      <c r="AE437" s="86">
        <v>0</v>
      </c>
      <c r="AF437" s="88">
        <v>0</v>
      </c>
      <c r="AG437" s="85">
        <v>0</v>
      </c>
      <c r="AH437" s="86">
        <v>0.21554400000000001</v>
      </c>
      <c r="AI437" s="88">
        <v>0</v>
      </c>
      <c r="AJ437" s="149">
        <v>1.06</v>
      </c>
      <c r="AK437" s="150">
        <v>0</v>
      </c>
    </row>
    <row r="438" spans="1:37" x14ac:dyDescent="0.2">
      <c r="A438" s="148" t="s">
        <v>1210</v>
      </c>
      <c r="B438" s="66" t="s">
        <v>1211</v>
      </c>
      <c r="C438" s="67">
        <v>67</v>
      </c>
      <c r="D438" s="84" t="s">
        <v>343</v>
      </c>
      <c r="E438" s="85">
        <v>80.377763114483699</v>
      </c>
      <c r="F438" s="91">
        <v>79.902466182777999</v>
      </c>
      <c r="G438" s="86">
        <v>12.7928076542395</v>
      </c>
      <c r="H438" s="86">
        <v>12.3267898383372</v>
      </c>
      <c r="I438" s="86">
        <v>0</v>
      </c>
      <c r="J438" s="86">
        <v>4.7300000000000004</v>
      </c>
      <c r="K438" s="87">
        <v>0</v>
      </c>
      <c r="L438" s="85">
        <v>0.459999999484</v>
      </c>
      <c r="M438" s="86">
        <v>5.12909432976121E-2</v>
      </c>
      <c r="N438" s="86">
        <v>80.375439225907201</v>
      </c>
      <c r="O438" s="86">
        <v>33.707665337025801</v>
      </c>
      <c r="P438" s="86">
        <v>0.44900000000000001</v>
      </c>
      <c r="Q438" s="88">
        <v>1.3976</v>
      </c>
      <c r="R438" s="85">
        <v>2.3185717597959701E-2</v>
      </c>
      <c r="S438" s="86">
        <v>0</v>
      </c>
      <c r="T438" s="86">
        <v>2.95</v>
      </c>
      <c r="U438" s="88">
        <v>0.67634444077862099</v>
      </c>
      <c r="V438" s="89">
        <v>4.42</v>
      </c>
      <c r="W438" s="85">
        <v>69.583528100841903</v>
      </c>
      <c r="X438" s="88">
        <v>61.133333333300001</v>
      </c>
      <c r="Y438" s="85">
        <v>77.78</v>
      </c>
      <c r="Z438" s="88">
        <v>100</v>
      </c>
      <c r="AA438" s="85">
        <v>0</v>
      </c>
      <c r="AB438" s="91">
        <v>0</v>
      </c>
      <c r="AC438" s="86">
        <v>0</v>
      </c>
      <c r="AD438" s="86">
        <v>0</v>
      </c>
      <c r="AE438" s="86">
        <v>0</v>
      </c>
      <c r="AF438" s="88">
        <v>12.389200196699999</v>
      </c>
      <c r="AG438" s="85">
        <v>0</v>
      </c>
      <c r="AH438" s="86">
        <v>3.0275E-2</v>
      </c>
      <c r="AI438" s="88">
        <v>1.5254999994899999E-2</v>
      </c>
      <c r="AJ438" s="149">
        <v>1.08</v>
      </c>
      <c r="AK438" s="150">
        <v>0</v>
      </c>
    </row>
    <row r="439" spans="1:37" x14ac:dyDescent="0.2">
      <c r="A439" s="148" t="s">
        <v>1212</v>
      </c>
      <c r="B439" s="66" t="s">
        <v>1213</v>
      </c>
      <c r="C439" s="67">
        <v>67</v>
      </c>
      <c r="D439" s="84" t="s">
        <v>343</v>
      </c>
      <c r="E439" s="85">
        <v>78.491491996514199</v>
      </c>
      <c r="F439" s="91">
        <v>78.491491996514199</v>
      </c>
      <c r="G439" s="86">
        <v>15.9290005962482</v>
      </c>
      <c r="H439" s="86">
        <v>15.9290005962482</v>
      </c>
      <c r="I439" s="86">
        <v>19.23</v>
      </c>
      <c r="J439" s="86">
        <v>6.9</v>
      </c>
      <c r="K439" s="87">
        <v>0</v>
      </c>
      <c r="L439" s="85">
        <v>0</v>
      </c>
      <c r="M439" s="86">
        <v>0</v>
      </c>
      <c r="N439" s="86">
        <v>78.328878558977394</v>
      </c>
      <c r="O439" s="86">
        <v>31.1379942730285</v>
      </c>
      <c r="P439" s="86">
        <v>0.44900000000000001</v>
      </c>
      <c r="Q439" s="88">
        <v>2.5735999999999999</v>
      </c>
      <c r="R439" s="85">
        <v>0</v>
      </c>
      <c r="S439" s="86">
        <v>0</v>
      </c>
      <c r="T439" s="86">
        <v>4.2300000000000004</v>
      </c>
      <c r="U439" s="88">
        <v>0.14676879328532799</v>
      </c>
      <c r="V439" s="89">
        <v>4.62</v>
      </c>
      <c r="W439" s="85">
        <v>72.187916662103106</v>
      </c>
      <c r="X439" s="88">
        <v>69.266666666700004</v>
      </c>
      <c r="Y439" s="85">
        <v>-90.9</v>
      </c>
      <c r="Z439" s="88"/>
      <c r="AA439" s="85">
        <v>0</v>
      </c>
      <c r="AB439" s="91">
        <v>0</v>
      </c>
      <c r="AC439" s="86">
        <v>0</v>
      </c>
      <c r="AD439" s="86">
        <v>0</v>
      </c>
      <c r="AE439" s="86">
        <v>0</v>
      </c>
      <c r="AF439" s="88">
        <v>8.6635999750099995</v>
      </c>
      <c r="AG439" s="85">
        <v>0</v>
      </c>
      <c r="AH439" s="86">
        <v>1.9116999999999999E-2</v>
      </c>
      <c r="AI439" s="88">
        <v>0</v>
      </c>
      <c r="AJ439" s="149">
        <v>1.1000000000000001</v>
      </c>
      <c r="AK439" s="150">
        <v>0</v>
      </c>
    </row>
    <row r="440" spans="1:37" x14ac:dyDescent="0.2">
      <c r="A440" s="148" t="s">
        <v>1214</v>
      </c>
      <c r="B440" s="66" t="s">
        <v>1215</v>
      </c>
      <c r="C440" s="67">
        <v>67</v>
      </c>
      <c r="D440" s="84" t="s">
        <v>343</v>
      </c>
      <c r="E440" s="85">
        <v>68.683238369544796</v>
      </c>
      <c r="F440" s="91">
        <v>68.683238369544796</v>
      </c>
      <c r="G440" s="86">
        <v>10.3562707407175</v>
      </c>
      <c r="H440" s="86">
        <v>10.3562707407175</v>
      </c>
      <c r="I440" s="86">
        <v>8.9499999999999993</v>
      </c>
      <c r="J440" s="86">
        <v>4.38</v>
      </c>
      <c r="K440" s="87">
        <v>0</v>
      </c>
      <c r="L440" s="85">
        <v>0</v>
      </c>
      <c r="M440" s="86">
        <v>0</v>
      </c>
      <c r="N440" s="86">
        <v>68.004215915079399</v>
      </c>
      <c r="O440" s="86">
        <v>29.4673466496671</v>
      </c>
      <c r="P440" s="86">
        <v>0.248</v>
      </c>
      <c r="Q440" s="88">
        <v>1.6975</v>
      </c>
      <c r="R440" s="85">
        <v>0</v>
      </c>
      <c r="S440" s="86">
        <v>0</v>
      </c>
      <c r="T440" s="86">
        <v>3.53</v>
      </c>
      <c r="U440" s="88">
        <v>9.8929309373239002E-2</v>
      </c>
      <c r="V440" s="89">
        <v>4.28</v>
      </c>
      <c r="W440" s="85">
        <v>70.136008022584704</v>
      </c>
      <c r="X440" s="88">
        <v>70.966666666699993</v>
      </c>
      <c r="Y440" s="85">
        <v>-100</v>
      </c>
      <c r="Z440" s="88"/>
      <c r="AA440" s="85">
        <v>0.04</v>
      </c>
      <c r="AB440" s="91">
        <v>0.04</v>
      </c>
      <c r="AC440" s="86">
        <v>0.02</v>
      </c>
      <c r="AD440" s="86">
        <v>0.02</v>
      </c>
      <c r="AE440" s="86">
        <v>0</v>
      </c>
      <c r="AF440" s="88">
        <v>14.4906997805</v>
      </c>
      <c r="AG440" s="85">
        <v>0</v>
      </c>
      <c r="AH440" s="86">
        <v>2.3244000000000001E-2</v>
      </c>
      <c r="AI440" s="88">
        <v>1.5862000007199999E-2</v>
      </c>
      <c r="AJ440" s="149">
        <v>1.1100000000000001</v>
      </c>
      <c r="AK440" s="150">
        <v>1</v>
      </c>
    </row>
    <row r="441" spans="1:37" x14ac:dyDescent="0.2">
      <c r="A441" s="148" t="s">
        <v>1216</v>
      </c>
      <c r="B441" s="66" t="s">
        <v>1217</v>
      </c>
      <c r="C441" s="67">
        <v>67</v>
      </c>
      <c r="D441" s="84" t="s">
        <v>343</v>
      </c>
      <c r="E441" s="85">
        <v>41.769300683641298</v>
      </c>
      <c r="F441" s="91">
        <v>41.769300683641298</v>
      </c>
      <c r="G441" s="86">
        <v>6.7633072961260297</v>
      </c>
      <c r="H441" s="86">
        <v>6.7633072961260297</v>
      </c>
      <c r="I441" s="86">
        <v>18.88</v>
      </c>
      <c r="J441" s="86">
        <v>8.73</v>
      </c>
      <c r="K441" s="87">
        <v>0</v>
      </c>
      <c r="L441" s="85">
        <v>0.55000000005600003</v>
      </c>
      <c r="M441" s="86">
        <v>4.2223901461904201E-4</v>
      </c>
      <c r="N441" s="86">
        <v>41.154870523706599</v>
      </c>
      <c r="O441" s="86">
        <v>20.858973082412302</v>
      </c>
      <c r="P441" s="86">
        <v>0.436</v>
      </c>
      <c r="Q441" s="88">
        <v>2.1953999999999998</v>
      </c>
      <c r="R441" s="85">
        <v>1.0619093129446699E-2</v>
      </c>
      <c r="S441" s="86">
        <v>0</v>
      </c>
      <c r="T441" s="86">
        <v>4.25</v>
      </c>
      <c r="U441" s="88">
        <v>0.32008641015846301</v>
      </c>
      <c r="V441" s="89">
        <v>3.95</v>
      </c>
      <c r="W441" s="85">
        <v>59.736204160984201</v>
      </c>
      <c r="X441" s="88">
        <v>64.900000000000006</v>
      </c>
      <c r="Y441" s="85">
        <v>-19.319999999999993</v>
      </c>
      <c r="Z441" s="88"/>
      <c r="AA441" s="85">
        <v>0</v>
      </c>
      <c r="AB441" s="91">
        <v>0</v>
      </c>
      <c r="AC441" s="86">
        <v>0</v>
      </c>
      <c r="AD441" s="86">
        <v>0</v>
      </c>
      <c r="AE441" s="86">
        <v>0</v>
      </c>
      <c r="AF441" s="88">
        <v>10.4425001155</v>
      </c>
      <c r="AG441" s="85">
        <v>0</v>
      </c>
      <c r="AH441" s="86">
        <v>8.8894000000000001E-2</v>
      </c>
      <c r="AI441" s="88">
        <v>3.1723999962299999E-2</v>
      </c>
      <c r="AJ441" s="149">
        <v>1.24</v>
      </c>
      <c r="AK441" s="150">
        <v>1</v>
      </c>
    </row>
    <row r="442" spans="1:37" x14ac:dyDescent="0.2">
      <c r="A442" s="148" t="s">
        <v>1218</v>
      </c>
      <c r="B442" s="66" t="s">
        <v>1219</v>
      </c>
      <c r="C442" s="67">
        <v>67</v>
      </c>
      <c r="D442" s="84" t="s">
        <v>343</v>
      </c>
      <c r="E442" s="85">
        <v>46.643866849065198</v>
      </c>
      <c r="F442" s="91">
        <v>46.643866849065198</v>
      </c>
      <c r="G442" s="86">
        <v>11.1331509347925</v>
      </c>
      <c r="H442" s="86">
        <v>11.1331509347925</v>
      </c>
      <c r="I442" s="86">
        <v>16.28</v>
      </c>
      <c r="J442" s="86">
        <v>13.5</v>
      </c>
      <c r="K442" s="87">
        <v>0</v>
      </c>
      <c r="L442" s="85">
        <v>0</v>
      </c>
      <c r="M442" s="86">
        <v>0</v>
      </c>
      <c r="N442" s="86">
        <v>46.174197834473603</v>
      </c>
      <c r="O442" s="86">
        <v>18.109087486469999</v>
      </c>
      <c r="P442" s="86">
        <v>0.57399999999999995</v>
      </c>
      <c r="Q442" s="88">
        <v>2.8246000000000002</v>
      </c>
      <c r="R442" s="85">
        <v>0</v>
      </c>
      <c r="S442" s="86">
        <v>0</v>
      </c>
      <c r="T442" s="86">
        <v>4.07</v>
      </c>
      <c r="U442" s="88">
        <v>0.24053807569539401</v>
      </c>
      <c r="V442" s="89">
        <v>4.1100000000000003</v>
      </c>
      <c r="W442" s="85">
        <v>64.531847823166004</v>
      </c>
      <c r="X442" s="88">
        <v>73</v>
      </c>
      <c r="Y442" s="85">
        <v>47.919999999999987</v>
      </c>
      <c r="Z442" s="88"/>
      <c r="AA442" s="85">
        <v>0</v>
      </c>
      <c r="AB442" s="91">
        <v>0</v>
      </c>
      <c r="AC442" s="86">
        <v>0</v>
      </c>
      <c r="AD442" s="86">
        <v>0</v>
      </c>
      <c r="AE442" s="86">
        <v>0</v>
      </c>
      <c r="AF442" s="88">
        <v>8.0756998000499998</v>
      </c>
      <c r="AG442" s="85">
        <v>0</v>
      </c>
      <c r="AH442" s="86">
        <v>7.7687000000000006E-2</v>
      </c>
      <c r="AI442" s="88">
        <v>0</v>
      </c>
      <c r="AJ442" s="149">
        <v>1.17</v>
      </c>
      <c r="AK442" s="150">
        <v>1</v>
      </c>
    </row>
    <row r="443" spans="1:37" x14ac:dyDescent="0.2">
      <c r="A443" s="148" t="s">
        <v>1220</v>
      </c>
      <c r="B443" s="66" t="s">
        <v>1221</v>
      </c>
      <c r="C443" s="67">
        <v>67</v>
      </c>
      <c r="D443" s="84" t="s">
        <v>343</v>
      </c>
      <c r="E443" s="85">
        <v>70.752029347486697</v>
      </c>
      <c r="F443" s="91">
        <v>70.752029347486697</v>
      </c>
      <c r="G443" s="86">
        <v>15.601584452076199</v>
      </c>
      <c r="H443" s="86">
        <v>15.601584452076199</v>
      </c>
      <c r="I443" s="86">
        <v>13.65</v>
      </c>
      <c r="J443" s="86">
        <v>11.97</v>
      </c>
      <c r="K443" s="87">
        <v>0</v>
      </c>
      <c r="L443" s="85">
        <v>0</v>
      </c>
      <c r="M443" s="86">
        <v>0</v>
      </c>
      <c r="N443" s="86">
        <v>70.121387396958397</v>
      </c>
      <c r="O443" s="86">
        <v>35.928170797901203</v>
      </c>
      <c r="P443" s="86">
        <v>1.117</v>
      </c>
      <c r="Q443" s="88">
        <v>6.6993999999999998</v>
      </c>
      <c r="R443" s="85">
        <v>0</v>
      </c>
      <c r="S443" s="86">
        <v>0</v>
      </c>
      <c r="T443" s="86">
        <v>5.75</v>
      </c>
      <c r="U443" s="88">
        <v>0.11610209178894799</v>
      </c>
      <c r="V443" s="89">
        <v>4.16</v>
      </c>
      <c r="W443" s="85">
        <v>54.097486448799899</v>
      </c>
      <c r="X443" s="88">
        <v>52.566666666700002</v>
      </c>
      <c r="Y443" s="85">
        <v>100</v>
      </c>
      <c r="Z443" s="88"/>
      <c r="AA443" s="85">
        <v>0</v>
      </c>
      <c r="AB443" s="91">
        <v>0</v>
      </c>
      <c r="AC443" s="86">
        <v>0</v>
      </c>
      <c r="AD443" s="86">
        <v>0</v>
      </c>
      <c r="AE443" s="86">
        <v>0</v>
      </c>
      <c r="AF443" s="88">
        <v>4.8383002210799999</v>
      </c>
      <c r="AG443" s="85">
        <v>0</v>
      </c>
      <c r="AH443" s="86">
        <v>7.9519999999999993E-2</v>
      </c>
      <c r="AI443" s="88">
        <v>0.12689599990799999</v>
      </c>
      <c r="AJ443" s="149">
        <v>1.05</v>
      </c>
      <c r="AK443" s="150">
        <v>0</v>
      </c>
    </row>
    <row r="444" spans="1:37" x14ac:dyDescent="0.2">
      <c r="A444" s="148" t="s">
        <v>1222</v>
      </c>
      <c r="B444" s="66" t="s">
        <v>1223</v>
      </c>
      <c r="C444" s="67">
        <v>67</v>
      </c>
      <c r="D444" s="84" t="s">
        <v>343</v>
      </c>
      <c r="E444" s="85">
        <v>40.855946774314098</v>
      </c>
      <c r="F444" s="91">
        <v>40.805113254092802</v>
      </c>
      <c r="G444" s="86">
        <v>8.6349704717051594</v>
      </c>
      <c r="H444" s="86">
        <v>8.6297376093294496</v>
      </c>
      <c r="I444" s="86">
        <v>151.12</v>
      </c>
      <c r="J444" s="86">
        <v>107.34</v>
      </c>
      <c r="K444" s="87">
        <v>8.3000000000000001E-3</v>
      </c>
      <c r="L444" s="85">
        <v>0</v>
      </c>
      <c r="M444" s="86">
        <v>0</v>
      </c>
      <c r="N444" s="86">
        <v>39.460465397766797</v>
      </c>
      <c r="O444" s="86">
        <v>14.5811313818299</v>
      </c>
      <c r="P444" s="86">
        <v>5.1890000000000001</v>
      </c>
      <c r="Q444" s="88">
        <v>5.0750000000000002</v>
      </c>
      <c r="R444" s="85">
        <v>0</v>
      </c>
      <c r="S444" s="86">
        <v>0</v>
      </c>
      <c r="T444" s="86">
        <v>7.25</v>
      </c>
      <c r="U444" s="88">
        <v>0.44778350900799901</v>
      </c>
      <c r="V444" s="89">
        <v>3.65</v>
      </c>
      <c r="W444" s="85">
        <v>44.902284145523403</v>
      </c>
      <c r="X444" s="88">
        <v>68.900000000000006</v>
      </c>
      <c r="Y444" s="85">
        <v>-30.200000000000003</v>
      </c>
      <c r="Z444" s="88"/>
      <c r="AA444" s="85">
        <v>0</v>
      </c>
      <c r="AB444" s="91">
        <v>0</v>
      </c>
      <c r="AC444" s="86">
        <v>0.05</v>
      </c>
      <c r="AD444" s="86">
        <v>0.05</v>
      </c>
      <c r="AE444" s="86">
        <v>7.0000000000000007E-2</v>
      </c>
      <c r="AF444" s="88">
        <v>2.4281001072000001</v>
      </c>
      <c r="AG444" s="85">
        <v>6.9499999993200001E-4</v>
      </c>
      <c r="AH444" s="86">
        <v>0.93300700000000003</v>
      </c>
      <c r="AI444" s="88">
        <v>0.372041999964</v>
      </c>
      <c r="AJ444" s="149">
        <v>1.1599999999999999</v>
      </c>
      <c r="AK444" s="150">
        <v>1</v>
      </c>
    </row>
    <row r="445" spans="1:37" x14ac:dyDescent="0.2">
      <c r="A445" s="148" t="s">
        <v>1224</v>
      </c>
      <c r="B445" s="66" t="s">
        <v>1225</v>
      </c>
      <c r="C445" s="67">
        <v>66</v>
      </c>
      <c r="D445" s="84" t="s">
        <v>343</v>
      </c>
      <c r="E445" s="85">
        <v>97.722110741140895</v>
      </c>
      <c r="F445" s="91">
        <v>97.689033936801295</v>
      </c>
      <c r="G445" s="86">
        <v>21.2022315817328</v>
      </c>
      <c r="H445" s="86">
        <v>21.2022315817328</v>
      </c>
      <c r="I445" s="86">
        <v>0.97</v>
      </c>
      <c r="J445" s="86">
        <v>1.1399999999999999</v>
      </c>
      <c r="K445" s="87">
        <v>0</v>
      </c>
      <c r="L445" s="85">
        <v>0</v>
      </c>
      <c r="M445" s="86">
        <v>0</v>
      </c>
      <c r="N445" s="86">
        <v>95.6169762209379</v>
      </c>
      <c r="O445" s="86">
        <v>17.563088345781601</v>
      </c>
      <c r="P445" s="86">
        <v>4.7E-2</v>
      </c>
      <c r="Q445" s="88">
        <v>1.7641</v>
      </c>
      <c r="R445" s="85">
        <v>0</v>
      </c>
      <c r="S445" s="86">
        <v>0</v>
      </c>
      <c r="T445" s="86">
        <v>1.1499999999999999</v>
      </c>
      <c r="U445" s="88">
        <v>0</v>
      </c>
      <c r="V445" s="89">
        <v>4.74</v>
      </c>
      <c r="W445" s="85">
        <v>59.993408912410501</v>
      </c>
      <c r="X445" s="88">
        <v>69.5</v>
      </c>
      <c r="Y445" s="85">
        <v>50.259999999999991</v>
      </c>
      <c r="Z445" s="88"/>
      <c r="AA445" s="85">
        <v>0</v>
      </c>
      <c r="AB445" s="91">
        <v>0</v>
      </c>
      <c r="AC445" s="86">
        <v>0</v>
      </c>
      <c r="AD445" s="86">
        <v>0</v>
      </c>
      <c r="AE445" s="86">
        <v>0</v>
      </c>
      <c r="AF445" s="88">
        <v>3.2074000890100001</v>
      </c>
      <c r="AG445" s="85">
        <v>0</v>
      </c>
      <c r="AH445" s="86">
        <v>2.5920000000000001E-3</v>
      </c>
      <c r="AI445" s="88">
        <v>0</v>
      </c>
      <c r="AJ445" s="149">
        <v>1.19</v>
      </c>
      <c r="AK445" s="150">
        <v>0</v>
      </c>
    </row>
    <row r="446" spans="1:37" x14ac:dyDescent="0.2">
      <c r="A446" s="148" t="s">
        <v>1226</v>
      </c>
      <c r="B446" s="66" t="s">
        <v>1227</v>
      </c>
      <c r="C446" s="67">
        <v>67</v>
      </c>
      <c r="D446" s="84" t="s">
        <v>343</v>
      </c>
      <c r="E446" s="85">
        <v>58.153750845496901</v>
      </c>
      <c r="F446" s="91">
        <v>58.1177184542736</v>
      </c>
      <c r="G446" s="86">
        <v>11.376121271121599</v>
      </c>
      <c r="H446" s="86">
        <v>11.3641104740472</v>
      </c>
      <c r="I446" s="86">
        <v>28.42</v>
      </c>
      <c r="J446" s="86">
        <v>21.56</v>
      </c>
      <c r="K446" s="87">
        <v>7.0000000000000001E-3</v>
      </c>
      <c r="L446" s="85">
        <v>0.32999999982099998</v>
      </c>
      <c r="M446" s="86">
        <v>1.2954419264369699E-3</v>
      </c>
      <c r="N446" s="86">
        <v>57.429461515522597</v>
      </c>
      <c r="O446" s="86">
        <v>19.9227766463001</v>
      </c>
      <c r="P446" s="86">
        <v>1.42</v>
      </c>
      <c r="Q446" s="88">
        <v>2.2968000000000002</v>
      </c>
      <c r="R446" s="85">
        <v>9.5438060698606608E-3</v>
      </c>
      <c r="S446" s="86">
        <v>0</v>
      </c>
      <c r="T446" s="86">
        <v>4.46</v>
      </c>
      <c r="U446" s="88">
        <v>0.49244268005133002</v>
      </c>
      <c r="V446" s="89">
        <v>4.1100000000000003</v>
      </c>
      <c r="W446" s="85">
        <v>60.739185370278499</v>
      </c>
      <c r="X446" s="88">
        <v>71</v>
      </c>
      <c r="Y446" s="85">
        <v>35.039999999999992</v>
      </c>
      <c r="Z446" s="88">
        <v>-100</v>
      </c>
      <c r="AA446" s="85">
        <v>0.11</v>
      </c>
      <c r="AB446" s="91">
        <v>0.12</v>
      </c>
      <c r="AC446" s="86">
        <v>0</v>
      </c>
      <c r="AD446" s="86">
        <v>0</v>
      </c>
      <c r="AE446" s="86">
        <v>0</v>
      </c>
      <c r="AF446" s="88">
        <v>2.8272001728</v>
      </c>
      <c r="AG446" s="85">
        <v>7.4949999984500002E-3</v>
      </c>
      <c r="AH446" s="86">
        <v>0.221835</v>
      </c>
      <c r="AI446" s="88">
        <v>0.158012999967</v>
      </c>
      <c r="AJ446" s="149">
        <v>1.1599999999999999</v>
      </c>
      <c r="AK446" s="150">
        <v>1</v>
      </c>
    </row>
    <row r="447" spans="1:37" x14ac:dyDescent="0.2">
      <c r="A447" s="148" t="s">
        <v>1228</v>
      </c>
      <c r="B447" s="66" t="s">
        <v>1229</v>
      </c>
      <c r="C447" s="67">
        <v>66</v>
      </c>
      <c r="D447" s="84" t="s">
        <v>343</v>
      </c>
      <c r="E447" s="85">
        <v>93.135826667372996</v>
      </c>
      <c r="F447" s="91">
        <v>93.115961222651904</v>
      </c>
      <c r="G447" s="86">
        <v>18.762250357578001</v>
      </c>
      <c r="H447" s="86">
        <v>18.762250357578001</v>
      </c>
      <c r="I447" s="86">
        <v>0</v>
      </c>
      <c r="J447" s="86">
        <v>1.84</v>
      </c>
      <c r="K447" s="87">
        <v>0</v>
      </c>
      <c r="L447" s="85">
        <v>0</v>
      </c>
      <c r="M447" s="86">
        <v>0</v>
      </c>
      <c r="N447" s="86">
        <v>92.8462628644088</v>
      </c>
      <c r="O447" s="86">
        <v>32.778397323562203</v>
      </c>
      <c r="P447" s="86">
        <v>0.17100000000000001</v>
      </c>
      <c r="Q447" s="88">
        <v>3.1638000000000002</v>
      </c>
      <c r="R447" s="85">
        <v>0</v>
      </c>
      <c r="S447" s="86">
        <v>0</v>
      </c>
      <c r="T447" s="86">
        <v>4.59</v>
      </c>
      <c r="U447" s="88">
        <v>2.78116226095248E-2</v>
      </c>
      <c r="V447" s="89">
        <v>4.5</v>
      </c>
      <c r="W447" s="85">
        <v>72.882250442678398</v>
      </c>
      <c r="X447" s="88">
        <v>64.900000000000006</v>
      </c>
      <c r="Y447" s="85">
        <v>-100</v>
      </c>
      <c r="Z447" s="88"/>
      <c r="AA447" s="85">
        <v>0</v>
      </c>
      <c r="AB447" s="91">
        <v>0.02</v>
      </c>
      <c r="AC447" s="86">
        <v>0</v>
      </c>
      <c r="AD447" s="86">
        <v>0</v>
      </c>
      <c r="AE447" s="86">
        <v>0</v>
      </c>
      <c r="AF447" s="88">
        <v>7.6333999754799997</v>
      </c>
      <c r="AG447" s="85">
        <v>0</v>
      </c>
      <c r="AH447" s="86">
        <v>8.914E-3</v>
      </c>
      <c r="AI447" s="88">
        <v>0</v>
      </c>
      <c r="AJ447" s="149">
        <v>1.08</v>
      </c>
      <c r="AK447" s="150">
        <v>0</v>
      </c>
    </row>
    <row r="448" spans="1:37" x14ac:dyDescent="0.2">
      <c r="A448" s="148" t="s">
        <v>1230</v>
      </c>
      <c r="B448" s="66" t="s">
        <v>1231</v>
      </c>
      <c r="C448" s="67">
        <v>67</v>
      </c>
      <c r="D448" s="84" t="s">
        <v>343</v>
      </c>
      <c r="E448" s="85">
        <v>50.716447707367301</v>
      </c>
      <c r="F448" s="91">
        <v>50.716447707367301</v>
      </c>
      <c r="G448" s="86">
        <v>11.439013395157099</v>
      </c>
      <c r="H448" s="86">
        <v>11.439013395157099</v>
      </c>
      <c r="I448" s="86">
        <v>22.31</v>
      </c>
      <c r="J448" s="86">
        <v>28.12</v>
      </c>
      <c r="K448" s="87">
        <v>0</v>
      </c>
      <c r="L448" s="85">
        <v>0</v>
      </c>
      <c r="M448" s="86">
        <v>0</v>
      </c>
      <c r="N448" s="86">
        <v>49.083752742289299</v>
      </c>
      <c r="O448" s="86">
        <v>14.123015284166801</v>
      </c>
      <c r="P448" s="86">
        <v>1.274</v>
      </c>
      <c r="Q448" s="88">
        <v>4.7226999999999997</v>
      </c>
      <c r="R448" s="85">
        <v>0</v>
      </c>
      <c r="S448" s="86">
        <v>0</v>
      </c>
      <c r="T448" s="86">
        <v>5.01</v>
      </c>
      <c r="U448" s="88">
        <v>0.33970891293147898</v>
      </c>
      <c r="V448" s="89">
        <v>3.99</v>
      </c>
      <c r="W448" s="85">
        <v>58.069746195811099</v>
      </c>
      <c r="X448" s="88">
        <v>65.533333333300007</v>
      </c>
      <c r="Y448" s="85">
        <v>99.740000000000009</v>
      </c>
      <c r="Z448" s="88"/>
      <c r="AA448" s="85">
        <v>0</v>
      </c>
      <c r="AB448" s="91">
        <v>0</v>
      </c>
      <c r="AC448" s="86">
        <v>0</v>
      </c>
      <c r="AD448" s="86">
        <v>0</v>
      </c>
      <c r="AE448" s="86">
        <v>0</v>
      </c>
      <c r="AF448" s="88">
        <v>3.1854000129400002</v>
      </c>
      <c r="AG448" s="85">
        <v>0</v>
      </c>
      <c r="AH448" s="86">
        <v>0.114039</v>
      </c>
      <c r="AI448" s="88">
        <v>1.5862000001299999E-2</v>
      </c>
      <c r="AJ448" s="149">
        <v>1.1100000000000001</v>
      </c>
      <c r="AK448" s="150">
        <v>0</v>
      </c>
    </row>
    <row r="449" spans="1:37" x14ac:dyDescent="0.2">
      <c r="A449" s="148" t="s">
        <v>1232</v>
      </c>
      <c r="B449" s="66" t="s">
        <v>1233</v>
      </c>
      <c r="C449" s="67">
        <v>66</v>
      </c>
      <c r="D449" s="84" t="s">
        <v>343</v>
      </c>
      <c r="E449" s="85">
        <v>66.253379990456494</v>
      </c>
      <c r="F449" s="91">
        <v>66.219977731827598</v>
      </c>
      <c r="G449" s="86">
        <v>13.019723238428501</v>
      </c>
      <c r="H449" s="86">
        <v>13.019723238428501</v>
      </c>
      <c r="I449" s="86">
        <v>39.69</v>
      </c>
      <c r="J449" s="86">
        <v>74.34</v>
      </c>
      <c r="K449" s="87">
        <v>0</v>
      </c>
      <c r="L449" s="85">
        <v>0</v>
      </c>
      <c r="M449" s="86">
        <v>0</v>
      </c>
      <c r="N449" s="86">
        <v>64.661417830463094</v>
      </c>
      <c r="O449" s="86">
        <v>21.403759454066201</v>
      </c>
      <c r="P449" s="86">
        <v>3.0739999999999998</v>
      </c>
      <c r="Q449" s="88">
        <v>2.9868000000000001</v>
      </c>
      <c r="R449" s="85">
        <v>0</v>
      </c>
      <c r="S449" s="86">
        <v>0</v>
      </c>
      <c r="T449" s="86">
        <v>4.47</v>
      </c>
      <c r="U449" s="88">
        <v>0.52409734372514705</v>
      </c>
      <c r="V449" s="89">
        <v>4.13</v>
      </c>
      <c r="W449" s="85">
        <v>50.312463939773401</v>
      </c>
      <c r="X449" s="88">
        <v>70.533333333300007</v>
      </c>
      <c r="Y449" s="85">
        <v>-98.32</v>
      </c>
      <c r="Z449" s="88"/>
      <c r="AA449" s="85">
        <v>0</v>
      </c>
      <c r="AB449" s="91">
        <v>0</v>
      </c>
      <c r="AC449" s="86">
        <v>0</v>
      </c>
      <c r="AD449" s="86">
        <v>0</v>
      </c>
      <c r="AE449" s="86">
        <v>0.12</v>
      </c>
      <c r="AF449" s="88">
        <v>3.87620019497</v>
      </c>
      <c r="AG449" s="85">
        <v>1.8199999985200001E-3</v>
      </c>
      <c r="AH449" s="86">
        <v>0.60962400000000005</v>
      </c>
      <c r="AI449" s="88">
        <v>0.26586399978300002</v>
      </c>
      <c r="AJ449" s="149">
        <v>1.1200000000000001</v>
      </c>
      <c r="AK449" s="150">
        <v>0</v>
      </c>
    </row>
    <row r="450" spans="1:37" x14ac:dyDescent="0.2">
      <c r="A450" s="148" t="s">
        <v>1234</v>
      </c>
      <c r="B450" s="66" t="s">
        <v>1235</v>
      </c>
      <c r="C450" s="67">
        <v>67</v>
      </c>
      <c r="D450" s="84" t="s">
        <v>343</v>
      </c>
      <c r="E450" s="85">
        <v>88.9677798452649</v>
      </c>
      <c r="F450" s="91">
        <v>88.948193125061195</v>
      </c>
      <c r="G450" s="86">
        <v>9.7280710345052697</v>
      </c>
      <c r="H450" s="86">
        <v>9.7248065811379902</v>
      </c>
      <c r="I450" s="86">
        <v>16.63</v>
      </c>
      <c r="J450" s="86">
        <v>3.69</v>
      </c>
      <c r="K450" s="87">
        <v>0</v>
      </c>
      <c r="L450" s="85">
        <v>0</v>
      </c>
      <c r="M450" s="86">
        <v>0</v>
      </c>
      <c r="N450" s="86">
        <v>89.479291516846402</v>
      </c>
      <c r="O450" s="86">
        <v>49.584904015863003</v>
      </c>
      <c r="P450" s="86">
        <v>0.14199999999999999</v>
      </c>
      <c r="Q450" s="88">
        <v>1.6141000000000001</v>
      </c>
      <c r="R450" s="85">
        <v>0</v>
      </c>
      <c r="S450" s="86">
        <v>0</v>
      </c>
      <c r="T450" s="86">
        <v>5.63</v>
      </c>
      <c r="U450" s="88">
        <v>0.179544935200601</v>
      </c>
      <c r="V450" s="89">
        <v>4.26</v>
      </c>
      <c r="W450" s="85">
        <v>70.934532221129501</v>
      </c>
      <c r="X450" s="88">
        <v>66.8</v>
      </c>
      <c r="Y450" s="85">
        <v>-84.76</v>
      </c>
      <c r="Z450" s="88"/>
      <c r="AA450" s="85">
        <v>0</v>
      </c>
      <c r="AB450" s="91">
        <v>0</v>
      </c>
      <c r="AC450" s="86">
        <v>0</v>
      </c>
      <c r="AD450" s="86">
        <v>0</v>
      </c>
      <c r="AE450" s="86">
        <v>0</v>
      </c>
      <c r="AF450" s="88">
        <v>1.2467999454300001</v>
      </c>
      <c r="AG450" s="85">
        <v>0</v>
      </c>
      <c r="AH450" s="86">
        <v>1.5199000000000001E-2</v>
      </c>
      <c r="AI450" s="88">
        <v>0</v>
      </c>
      <c r="AJ450" s="149">
        <v>1.1000000000000001</v>
      </c>
      <c r="AK450" s="150">
        <v>0</v>
      </c>
    </row>
    <row r="451" spans="1:37" x14ac:dyDescent="0.2">
      <c r="A451" s="148" t="s">
        <v>1236</v>
      </c>
      <c r="B451" s="66" t="s">
        <v>1237</v>
      </c>
      <c r="C451" s="67">
        <v>67</v>
      </c>
      <c r="D451" s="84" t="s">
        <v>343</v>
      </c>
      <c r="E451" s="85">
        <v>82.997631326960899</v>
      </c>
      <c r="F451" s="91">
        <v>82.997631326960899</v>
      </c>
      <c r="G451" s="86">
        <v>13.115057032943</v>
      </c>
      <c r="H451" s="86">
        <v>13.115057032943</v>
      </c>
      <c r="I451" s="86">
        <v>27.43</v>
      </c>
      <c r="J451" s="86">
        <v>5.96</v>
      </c>
      <c r="K451" s="87">
        <v>0</v>
      </c>
      <c r="L451" s="85">
        <v>0</v>
      </c>
      <c r="M451" s="86">
        <v>4.2841639459128097E-2</v>
      </c>
      <c r="N451" s="86">
        <v>81.905454053780005</v>
      </c>
      <c r="O451" s="86">
        <v>40.699209783249003</v>
      </c>
      <c r="P451" s="86">
        <v>0.221</v>
      </c>
      <c r="Q451" s="88">
        <v>5.1516999999999999</v>
      </c>
      <c r="R451" s="85">
        <v>2.5926886180969701E-2</v>
      </c>
      <c r="S451" s="86">
        <v>0</v>
      </c>
      <c r="T451" s="86">
        <v>5.88</v>
      </c>
      <c r="U451" s="88">
        <v>0.58292875501873098</v>
      </c>
      <c r="V451" s="89">
        <v>4.5</v>
      </c>
      <c r="W451" s="85">
        <v>65.249612352852793</v>
      </c>
      <c r="X451" s="88">
        <v>63.366666666699999</v>
      </c>
      <c r="Y451" s="85">
        <v>-39.44</v>
      </c>
      <c r="Z451" s="88">
        <v>-100</v>
      </c>
      <c r="AA451" s="85">
        <v>0</v>
      </c>
      <c r="AB451" s="91">
        <v>0</v>
      </c>
      <c r="AC451" s="86">
        <v>0.08</v>
      </c>
      <c r="AD451" s="86">
        <v>0.08</v>
      </c>
      <c r="AE451" s="86">
        <v>0</v>
      </c>
      <c r="AF451" s="88">
        <v>4.4849000023999999</v>
      </c>
      <c r="AG451" s="85">
        <v>0</v>
      </c>
      <c r="AH451" s="86">
        <v>2.2696000000000001E-2</v>
      </c>
      <c r="AI451" s="88">
        <v>3.1724000080800001E-2</v>
      </c>
      <c r="AJ451" s="149">
        <v>1.07</v>
      </c>
      <c r="AK451" s="150">
        <v>0</v>
      </c>
    </row>
    <row r="452" spans="1:37" x14ac:dyDescent="0.2">
      <c r="A452" s="148" t="s">
        <v>1238</v>
      </c>
      <c r="B452" s="66" t="s">
        <v>1239</v>
      </c>
      <c r="C452" s="67">
        <v>67</v>
      </c>
      <c r="D452" s="84" t="s">
        <v>343</v>
      </c>
      <c r="E452" s="85">
        <v>73.759094891623207</v>
      </c>
      <c r="F452" s="91">
        <v>73.744809721534395</v>
      </c>
      <c r="G452" s="86">
        <v>14.6546798217211</v>
      </c>
      <c r="H452" s="86">
        <v>14.6546798217211</v>
      </c>
      <c r="I452" s="86">
        <v>14.5</v>
      </c>
      <c r="J452" s="86">
        <v>9</v>
      </c>
      <c r="K452" s="87">
        <v>0</v>
      </c>
      <c r="L452" s="85">
        <v>0</v>
      </c>
      <c r="M452" s="86">
        <v>1.14415118700285E-2</v>
      </c>
      <c r="N452" s="86">
        <v>73.177573684817304</v>
      </c>
      <c r="O452" s="86">
        <v>32.813680008630897</v>
      </c>
      <c r="P452" s="86">
        <v>0.36599999999999999</v>
      </c>
      <c r="Q452" s="88">
        <v>3.6082999999999998</v>
      </c>
      <c r="R452" s="85">
        <v>1.1474469305794601E-2</v>
      </c>
      <c r="S452" s="86">
        <v>0</v>
      </c>
      <c r="T452" s="86">
        <v>5.48</v>
      </c>
      <c r="U452" s="88">
        <v>0.21713458534912999</v>
      </c>
      <c r="V452" s="89">
        <v>4.2300000000000004</v>
      </c>
      <c r="W452" s="85">
        <v>61.434603215049798</v>
      </c>
      <c r="X452" s="88">
        <v>59.5</v>
      </c>
      <c r="Y452" s="85">
        <v>-100</v>
      </c>
      <c r="Z452" s="88">
        <v>100</v>
      </c>
      <c r="AA452" s="85">
        <v>0</v>
      </c>
      <c r="AB452" s="91">
        <v>0</v>
      </c>
      <c r="AC452" s="86">
        <v>0</v>
      </c>
      <c r="AD452" s="86">
        <v>0</v>
      </c>
      <c r="AE452" s="86">
        <v>0</v>
      </c>
      <c r="AF452" s="88">
        <v>4.1989002209799997</v>
      </c>
      <c r="AG452" s="85">
        <v>0</v>
      </c>
      <c r="AH452" s="86">
        <v>6.2288999999999997E-2</v>
      </c>
      <c r="AI452" s="88">
        <v>6.3447999966400007E-2</v>
      </c>
      <c r="AJ452" s="149">
        <v>1.1000000000000001</v>
      </c>
      <c r="AK452" s="150">
        <v>1</v>
      </c>
    </row>
    <row r="453" spans="1:37" x14ac:dyDescent="0.2">
      <c r="A453" s="148" t="s">
        <v>1240</v>
      </c>
      <c r="B453" s="66" t="s">
        <v>1241</v>
      </c>
      <c r="C453" s="67">
        <v>67</v>
      </c>
      <c r="D453" s="84" t="s">
        <v>343</v>
      </c>
      <c r="E453" s="85">
        <v>61.730305235341397</v>
      </c>
      <c r="F453" s="91">
        <v>61.695071042855503</v>
      </c>
      <c r="G453" s="86">
        <v>16.141855922791201</v>
      </c>
      <c r="H453" s="86">
        <v>16.140324001378701</v>
      </c>
      <c r="I453" s="86">
        <v>21.13</v>
      </c>
      <c r="J453" s="86">
        <v>13.65</v>
      </c>
      <c r="K453" s="87">
        <v>0</v>
      </c>
      <c r="L453" s="85">
        <v>0</v>
      </c>
      <c r="M453" s="86">
        <v>0</v>
      </c>
      <c r="N453" s="86">
        <v>59.338458207015996</v>
      </c>
      <c r="O453" s="86">
        <v>22.7132001125809</v>
      </c>
      <c r="P453" s="86">
        <v>0.91800000000000004</v>
      </c>
      <c r="Q453" s="88">
        <v>4.0426000000000002</v>
      </c>
      <c r="R453" s="85">
        <v>0</v>
      </c>
      <c r="S453" s="86">
        <v>0</v>
      </c>
      <c r="T453" s="86">
        <v>4.4400000000000004</v>
      </c>
      <c r="U453" s="88">
        <v>0.2282562904523</v>
      </c>
      <c r="V453" s="89">
        <v>4.3099999999999996</v>
      </c>
      <c r="W453" s="85">
        <v>55.958543996578399</v>
      </c>
      <c r="X453" s="88">
        <v>63.4</v>
      </c>
      <c r="Y453" s="85">
        <v>-100</v>
      </c>
      <c r="Z453" s="88"/>
      <c r="AA453" s="85">
        <v>0</v>
      </c>
      <c r="AB453" s="91">
        <v>0.02</v>
      </c>
      <c r="AC453" s="86">
        <v>0</v>
      </c>
      <c r="AD453" s="86">
        <v>0</v>
      </c>
      <c r="AE453" s="86">
        <v>0</v>
      </c>
      <c r="AF453" s="88">
        <v>6.0780000695499998</v>
      </c>
      <c r="AG453" s="85">
        <v>0</v>
      </c>
      <c r="AH453" s="86">
        <v>0.116093</v>
      </c>
      <c r="AI453" s="88">
        <v>3.1723999964299997E-2</v>
      </c>
      <c r="AJ453" s="149">
        <v>1.1399999999999999</v>
      </c>
      <c r="AK453" s="150">
        <v>0</v>
      </c>
    </row>
    <row r="454" spans="1:37" x14ac:dyDescent="0.2">
      <c r="A454" s="148" t="s">
        <v>1242</v>
      </c>
      <c r="B454" s="66" t="s">
        <v>1243</v>
      </c>
      <c r="C454" s="67">
        <v>67</v>
      </c>
      <c r="D454" s="84" t="s">
        <v>343</v>
      </c>
      <c r="E454" s="85">
        <v>59.150363967242903</v>
      </c>
      <c r="F454" s="91">
        <v>59.134724749772502</v>
      </c>
      <c r="G454" s="86">
        <v>12.7416969972702</v>
      </c>
      <c r="H454" s="86">
        <v>12.7416969972702</v>
      </c>
      <c r="I454" s="86">
        <v>7.8</v>
      </c>
      <c r="J454" s="86">
        <v>27.3</v>
      </c>
      <c r="K454" s="87">
        <v>1.5800000000000002E-2</v>
      </c>
      <c r="L454" s="85">
        <v>0</v>
      </c>
      <c r="M454" s="86">
        <v>0</v>
      </c>
      <c r="N454" s="86">
        <v>56.897645058080897</v>
      </c>
      <c r="O454" s="86">
        <v>25.645697987640599</v>
      </c>
      <c r="P454" s="86">
        <v>2.129</v>
      </c>
      <c r="Q454" s="88">
        <v>3.9651000000000001</v>
      </c>
      <c r="R454" s="85">
        <v>0</v>
      </c>
      <c r="S454" s="86">
        <v>0</v>
      </c>
      <c r="T454" s="86">
        <v>3.86</v>
      </c>
      <c r="U454" s="88">
        <v>0.928400818926297</v>
      </c>
      <c r="V454" s="89">
        <v>4.18</v>
      </c>
      <c r="W454" s="85">
        <v>53.984462170974602</v>
      </c>
      <c r="X454" s="88">
        <v>42.4</v>
      </c>
      <c r="Y454" s="85">
        <v>-100</v>
      </c>
      <c r="Z454" s="88"/>
      <c r="AA454" s="85">
        <v>0</v>
      </c>
      <c r="AB454" s="91">
        <v>0</v>
      </c>
      <c r="AC454" s="86">
        <v>0</v>
      </c>
      <c r="AD454" s="86">
        <v>0</v>
      </c>
      <c r="AE454" s="86">
        <v>0</v>
      </c>
      <c r="AF454" s="88">
        <v>7.4401998516300001</v>
      </c>
      <c r="AG454" s="85">
        <v>6.7200000122300003E-3</v>
      </c>
      <c r="AH454" s="86">
        <v>0.12595500000000001</v>
      </c>
      <c r="AI454" s="88">
        <v>6.3448000115500003E-2</v>
      </c>
      <c r="AJ454" s="149">
        <v>1.1100000000000001</v>
      </c>
      <c r="AK454" s="150">
        <v>0</v>
      </c>
    </row>
    <row r="455" spans="1:37" x14ac:dyDescent="0.2">
      <c r="A455" s="148" t="s">
        <v>1244</v>
      </c>
      <c r="B455" s="66" t="s">
        <v>1245</v>
      </c>
      <c r="C455" s="67">
        <v>66</v>
      </c>
      <c r="D455" s="84" t="s">
        <v>343</v>
      </c>
      <c r="E455" s="85">
        <v>88.970695630236506</v>
      </c>
      <c r="F455" s="91">
        <v>88.937500829870004</v>
      </c>
      <c r="G455" s="86">
        <v>19.736964401896099</v>
      </c>
      <c r="H455" s="86">
        <v>19.728333753800801</v>
      </c>
      <c r="I455" s="86">
        <v>4.3</v>
      </c>
      <c r="J455" s="86">
        <v>5.75</v>
      </c>
      <c r="K455" s="87">
        <v>0</v>
      </c>
      <c r="L455" s="85">
        <v>0</v>
      </c>
      <c r="M455" s="86">
        <v>4.8593621211098499E-4</v>
      </c>
      <c r="N455" s="86">
        <v>88.560749703310606</v>
      </c>
      <c r="O455" s="86">
        <v>36.7544472722957</v>
      </c>
      <c r="P455" s="86">
        <v>0.752</v>
      </c>
      <c r="Q455" s="88">
        <v>2.1023000000000001</v>
      </c>
      <c r="R455" s="85">
        <v>3.6012676462114701E-2</v>
      </c>
      <c r="S455" s="86">
        <v>0</v>
      </c>
      <c r="T455" s="86">
        <v>2.91</v>
      </c>
      <c r="U455" s="88">
        <v>0.14539322560514101</v>
      </c>
      <c r="V455" s="89">
        <v>4.6500000000000004</v>
      </c>
      <c r="W455" s="85">
        <v>64.040727378477101</v>
      </c>
      <c r="X455" s="88">
        <v>50.433333333299998</v>
      </c>
      <c r="Y455" s="85">
        <v>-24.540000000000006</v>
      </c>
      <c r="Z455" s="88"/>
      <c r="AA455" s="85">
        <v>0</v>
      </c>
      <c r="AB455" s="91">
        <v>0</v>
      </c>
      <c r="AC455" s="86">
        <v>0</v>
      </c>
      <c r="AD455" s="86">
        <v>0</v>
      </c>
      <c r="AE455" s="86">
        <v>0</v>
      </c>
      <c r="AF455" s="88">
        <v>6.6027002347500003</v>
      </c>
      <c r="AG455" s="85">
        <v>0</v>
      </c>
      <c r="AH455" s="86">
        <v>5.5370000000000003E-2</v>
      </c>
      <c r="AI455" s="88">
        <v>0.175848000023</v>
      </c>
      <c r="AJ455" s="149">
        <v>1.1000000000000001</v>
      </c>
      <c r="AK455" s="150">
        <v>0</v>
      </c>
    </row>
    <row r="456" spans="1:37" x14ac:dyDescent="0.2">
      <c r="A456" s="148" t="s">
        <v>1246</v>
      </c>
      <c r="B456" s="66" t="s">
        <v>1247</v>
      </c>
      <c r="C456" s="67">
        <v>45</v>
      </c>
      <c r="D456" s="84" t="s">
        <v>343</v>
      </c>
      <c r="E456" s="85">
        <v>73.597994544909895</v>
      </c>
      <c r="F456" s="91">
        <v>73.590111466725503</v>
      </c>
      <c r="G456" s="86">
        <v>23.316568653727899</v>
      </c>
      <c r="H456" s="86">
        <v>23.3086855755435</v>
      </c>
      <c r="I456" s="86">
        <v>5.39</v>
      </c>
      <c r="J456" s="86">
        <v>12.64</v>
      </c>
      <c r="K456" s="87">
        <v>0</v>
      </c>
      <c r="L456" s="85">
        <v>0</v>
      </c>
      <c r="M456" s="86">
        <v>0</v>
      </c>
      <c r="N456" s="86">
        <v>72.777497158732203</v>
      </c>
      <c r="O456" s="86">
        <v>20.784060419357999</v>
      </c>
      <c r="P456" s="86">
        <v>0.63100000000000001</v>
      </c>
      <c r="Q456" s="88">
        <v>3.1006999999999998</v>
      </c>
      <c r="R456" s="85">
        <v>0</v>
      </c>
      <c r="S456" s="86">
        <v>0</v>
      </c>
      <c r="T456" s="86">
        <v>2.72</v>
      </c>
      <c r="U456" s="88">
        <v>0.291673892821669</v>
      </c>
      <c r="V456" s="89">
        <v>4.2699999999999996</v>
      </c>
      <c r="W456" s="85">
        <v>69.195782681005497</v>
      </c>
      <c r="X456" s="88">
        <v>55.9</v>
      </c>
      <c r="Y456" s="85">
        <v>-100</v>
      </c>
      <c r="Z456" s="88"/>
      <c r="AA456" s="85">
        <v>0</v>
      </c>
      <c r="AB456" s="91">
        <v>0</v>
      </c>
      <c r="AC456" s="86">
        <v>0</v>
      </c>
      <c r="AD456" s="86">
        <v>0</v>
      </c>
      <c r="AE456" s="86">
        <v>0</v>
      </c>
      <c r="AF456" s="88">
        <v>0.22269999980300001</v>
      </c>
      <c r="AG456" s="85">
        <v>0</v>
      </c>
      <c r="AH456" s="86">
        <v>5.1311000000000002E-2</v>
      </c>
      <c r="AI456" s="88">
        <v>0.11723199992699999</v>
      </c>
      <c r="AJ456" s="149">
        <v>1.1000000000000001</v>
      </c>
      <c r="AK456" s="150">
        <v>0</v>
      </c>
    </row>
    <row r="457" spans="1:37" x14ac:dyDescent="0.2">
      <c r="A457" s="148" t="s">
        <v>1248</v>
      </c>
      <c r="B457" s="66" t="s">
        <v>1249</v>
      </c>
      <c r="C457" s="67">
        <v>45</v>
      </c>
      <c r="D457" s="84" t="s">
        <v>343</v>
      </c>
      <c r="E457" s="85">
        <v>84.032474368033206</v>
      </c>
      <c r="F457" s="91">
        <v>84.029590321138599</v>
      </c>
      <c r="G457" s="86">
        <v>23.3059829552829</v>
      </c>
      <c r="H457" s="86">
        <v>23.3059829552829</v>
      </c>
      <c r="I457" s="86">
        <v>7.05</v>
      </c>
      <c r="J457" s="86">
        <v>10.15</v>
      </c>
      <c r="K457" s="87">
        <v>0</v>
      </c>
      <c r="L457" s="85">
        <v>0</v>
      </c>
      <c r="M457" s="86">
        <v>7.6778804608742602E-4</v>
      </c>
      <c r="N457" s="86">
        <v>83.814849332090702</v>
      </c>
      <c r="O457" s="86">
        <v>31.557336004006</v>
      </c>
      <c r="P457" s="86">
        <v>0.78100000000000003</v>
      </c>
      <c r="Q457" s="88">
        <v>4.1017999999999999</v>
      </c>
      <c r="R457" s="85">
        <v>1.30429111777749E-2</v>
      </c>
      <c r="S457" s="86">
        <v>0</v>
      </c>
      <c r="T457" s="86">
        <v>3.5</v>
      </c>
      <c r="U457" s="88">
        <v>0.20476732951677801</v>
      </c>
      <c r="V457" s="89">
        <v>4.47</v>
      </c>
      <c r="W457" s="85">
        <v>58.894798505467499</v>
      </c>
      <c r="X457" s="88">
        <v>59.8</v>
      </c>
      <c r="Y457" s="85">
        <v>-100</v>
      </c>
      <c r="Z457" s="88"/>
      <c r="AA457" s="85">
        <v>0.19</v>
      </c>
      <c r="AB457" s="91">
        <v>0.18</v>
      </c>
      <c r="AC457" s="86">
        <v>0.02</v>
      </c>
      <c r="AD457" s="86">
        <v>0.01</v>
      </c>
      <c r="AE457" s="86">
        <v>0.03</v>
      </c>
      <c r="AF457" s="88">
        <v>0</v>
      </c>
      <c r="AG457" s="85">
        <v>0</v>
      </c>
      <c r="AH457" s="86">
        <v>4.5622999999999997E-2</v>
      </c>
      <c r="AI457" s="88">
        <v>0.24321100023100001</v>
      </c>
      <c r="AJ457" s="149">
        <v>1.1200000000000001</v>
      </c>
      <c r="AK457" s="150">
        <v>0</v>
      </c>
    </row>
    <row r="458" spans="1:37" x14ac:dyDescent="0.2">
      <c r="A458" s="148" t="s">
        <v>1250</v>
      </c>
      <c r="B458" s="66" t="s">
        <v>1251</v>
      </c>
      <c r="C458" s="67">
        <v>66</v>
      </c>
      <c r="D458" s="84" t="s">
        <v>343</v>
      </c>
      <c r="E458" s="85">
        <v>92.738789934109306</v>
      </c>
      <c r="F458" s="91">
        <v>92.738789934109306</v>
      </c>
      <c r="G458" s="86">
        <v>17.430977768272701</v>
      </c>
      <c r="H458" s="86">
        <v>17.430977768272701</v>
      </c>
      <c r="I458" s="86">
        <v>3.61</v>
      </c>
      <c r="J458" s="86">
        <v>2.06</v>
      </c>
      <c r="K458" s="87">
        <v>0</v>
      </c>
      <c r="L458" s="85">
        <v>0</v>
      </c>
      <c r="M458" s="86">
        <v>0</v>
      </c>
      <c r="N458" s="86">
        <v>92.642912073827205</v>
      </c>
      <c r="O458" s="86">
        <v>45.861381494077598</v>
      </c>
      <c r="P458" s="86">
        <v>0.152</v>
      </c>
      <c r="Q458" s="88">
        <v>1.6520999999999999</v>
      </c>
      <c r="R458" s="85">
        <v>0</v>
      </c>
      <c r="S458" s="86">
        <v>0</v>
      </c>
      <c r="T458" s="86">
        <v>3.12</v>
      </c>
      <c r="U458" s="88">
        <v>0</v>
      </c>
      <c r="V458" s="89">
        <v>4.4800000000000004</v>
      </c>
      <c r="W458" s="85">
        <v>80.188946001062803</v>
      </c>
      <c r="X458" s="88"/>
      <c r="Y458" s="85">
        <v>100</v>
      </c>
      <c r="Z458" s="88">
        <v>100</v>
      </c>
      <c r="AA458" s="85">
        <v>0</v>
      </c>
      <c r="AB458" s="91">
        <v>0</v>
      </c>
      <c r="AC458" s="86">
        <v>0</v>
      </c>
      <c r="AD458" s="86">
        <v>0</v>
      </c>
      <c r="AE458" s="86">
        <v>0</v>
      </c>
      <c r="AF458" s="88">
        <v>2.1177999983600002</v>
      </c>
      <c r="AG458" s="85">
        <v>0</v>
      </c>
      <c r="AH458" s="86">
        <v>1.3223E-2</v>
      </c>
      <c r="AI458" s="88">
        <v>0.13472600008899999</v>
      </c>
      <c r="AJ458" s="149">
        <v>1.0900000000000001</v>
      </c>
      <c r="AK458" s="150">
        <v>0</v>
      </c>
    </row>
    <row r="459" spans="1:37" x14ac:dyDescent="0.2">
      <c r="A459" s="148" t="s">
        <v>1252</v>
      </c>
      <c r="B459" s="66" t="s">
        <v>1253</v>
      </c>
      <c r="C459" s="67">
        <v>45</v>
      </c>
      <c r="D459" s="84" t="s">
        <v>343</v>
      </c>
      <c r="E459" s="85">
        <v>89.533976055067299</v>
      </c>
      <c r="F459" s="91">
        <v>89.533976055067299</v>
      </c>
      <c r="G459" s="86">
        <v>24.743772999604602</v>
      </c>
      <c r="H459" s="86">
        <v>24.743772999604602</v>
      </c>
      <c r="I459" s="86">
        <v>2.2200000000000002</v>
      </c>
      <c r="J459" s="86">
        <v>3.41</v>
      </c>
      <c r="K459" s="87">
        <v>0</v>
      </c>
      <c r="L459" s="85">
        <v>0</v>
      </c>
      <c r="M459" s="86">
        <v>8.5280411852222598E-2</v>
      </c>
      <c r="N459" s="86">
        <v>87.550327382162706</v>
      </c>
      <c r="O459" s="86">
        <v>30.638960087879902</v>
      </c>
      <c r="P459" s="86">
        <v>0.31900000000000001</v>
      </c>
      <c r="Q459" s="88">
        <v>1.9260999999999999</v>
      </c>
      <c r="R459" s="85">
        <v>4.0592652729855898E-2</v>
      </c>
      <c r="S459" s="86">
        <v>0</v>
      </c>
      <c r="T459" s="86">
        <v>2.11</v>
      </c>
      <c r="U459" s="88">
        <v>4.9674077227983698E-2</v>
      </c>
      <c r="V459" s="89">
        <v>4.54</v>
      </c>
      <c r="W459" s="85">
        <v>69.4278165871862</v>
      </c>
      <c r="X459" s="88">
        <v>70.166666666699996</v>
      </c>
      <c r="Y459" s="85">
        <v>-8.8400000000000034</v>
      </c>
      <c r="Z459" s="88"/>
      <c r="AA459" s="85">
        <v>0</v>
      </c>
      <c r="AB459" s="91">
        <v>0</v>
      </c>
      <c r="AC459" s="86">
        <v>0</v>
      </c>
      <c r="AD459" s="86">
        <v>0</v>
      </c>
      <c r="AE459" s="86">
        <v>0</v>
      </c>
      <c r="AF459" s="88">
        <v>4.4558000511899998</v>
      </c>
      <c r="AG459" s="85">
        <v>0</v>
      </c>
      <c r="AH459" s="86">
        <v>2.2307E-2</v>
      </c>
      <c r="AI459" s="88">
        <v>0.134725999928</v>
      </c>
      <c r="AJ459" s="149">
        <v>1.1299999999999999</v>
      </c>
      <c r="AK459" s="150">
        <v>0</v>
      </c>
    </row>
    <row r="460" spans="1:37" x14ac:dyDescent="0.2">
      <c r="A460" s="148" t="s">
        <v>1254</v>
      </c>
      <c r="B460" s="66" t="s">
        <v>1255</v>
      </c>
      <c r="C460" s="67">
        <v>45</v>
      </c>
      <c r="D460" s="84" t="s">
        <v>343</v>
      </c>
      <c r="E460" s="85">
        <v>77.161291488573397</v>
      </c>
      <c r="F460" s="91">
        <v>77.161291488573397</v>
      </c>
      <c r="G460" s="86">
        <v>21.701923858922999</v>
      </c>
      <c r="H460" s="86">
        <v>21.701923858922999</v>
      </c>
      <c r="I460" s="86">
        <v>10.91</v>
      </c>
      <c r="J460" s="86">
        <v>10.17</v>
      </c>
      <c r="K460" s="87">
        <v>0</v>
      </c>
      <c r="L460" s="85">
        <v>0</v>
      </c>
      <c r="M460" s="86">
        <v>0</v>
      </c>
      <c r="N460" s="86">
        <v>76.033313050033101</v>
      </c>
      <c r="O460" s="86">
        <v>24.819976970801001</v>
      </c>
      <c r="P460" s="86">
        <v>0.51500000000000001</v>
      </c>
      <c r="Q460" s="88">
        <v>2.7410999999999999</v>
      </c>
      <c r="R460" s="85">
        <v>0</v>
      </c>
      <c r="S460" s="86">
        <v>0</v>
      </c>
      <c r="T460" s="86">
        <v>3.36</v>
      </c>
      <c r="U460" s="88">
        <v>9.9400883764221099E-2</v>
      </c>
      <c r="V460" s="89">
        <v>4.3499999999999996</v>
      </c>
      <c r="W460" s="85">
        <v>65.445686461939601</v>
      </c>
      <c r="X460" s="88">
        <v>72.7</v>
      </c>
      <c r="Y460" s="85"/>
      <c r="Z460" s="88"/>
      <c r="AA460" s="85">
        <v>0</v>
      </c>
      <c r="AB460" s="91">
        <v>0</v>
      </c>
      <c r="AC460" s="86">
        <v>0</v>
      </c>
      <c r="AD460" s="86">
        <v>0</v>
      </c>
      <c r="AE460" s="86">
        <v>0</v>
      </c>
      <c r="AF460" s="88">
        <v>0</v>
      </c>
      <c r="AG460" s="85">
        <v>0</v>
      </c>
      <c r="AH460" s="86">
        <v>7.2899000000000005E-2</v>
      </c>
      <c r="AI460" s="88">
        <v>0.20208900026400001</v>
      </c>
      <c r="AJ460" s="149">
        <v>1.1499999999999999</v>
      </c>
      <c r="AK460" s="150">
        <v>0</v>
      </c>
    </row>
    <row r="461" spans="1:37" x14ac:dyDescent="0.2">
      <c r="A461" s="148" t="s">
        <v>1256</v>
      </c>
      <c r="B461" s="66" t="s">
        <v>1257</v>
      </c>
      <c r="C461" s="67">
        <v>45</v>
      </c>
      <c r="D461" s="84" t="s">
        <v>343</v>
      </c>
      <c r="E461" s="85">
        <v>70.491649367313101</v>
      </c>
      <c r="F461" s="91">
        <v>70.491649367313101</v>
      </c>
      <c r="G461" s="86">
        <v>20.095763657796201</v>
      </c>
      <c r="H461" s="86">
        <v>20.095763657796201</v>
      </c>
      <c r="I461" s="86">
        <v>45.84</v>
      </c>
      <c r="J461" s="86">
        <v>108.58</v>
      </c>
      <c r="K461" s="87">
        <v>0</v>
      </c>
      <c r="L461" s="85">
        <v>1.0000000003E-2</v>
      </c>
      <c r="M461" s="86">
        <v>2.6655494241993598E-3</v>
      </c>
      <c r="N461" s="86">
        <v>71.928884026258203</v>
      </c>
      <c r="O461" s="86">
        <v>41.122708884782497</v>
      </c>
      <c r="P461" s="86">
        <v>2.7789999999999999</v>
      </c>
      <c r="Q461" s="88">
        <v>1.7154</v>
      </c>
      <c r="R461" s="85">
        <v>5.6702200045361799E-2</v>
      </c>
      <c r="S461" s="86">
        <v>0</v>
      </c>
      <c r="T461" s="86">
        <v>2.76</v>
      </c>
      <c r="U461" s="88">
        <v>0.14395843982432899</v>
      </c>
      <c r="V461" s="89">
        <v>4.1900000000000004</v>
      </c>
      <c r="W461" s="85">
        <v>49.084098359562098</v>
      </c>
      <c r="X461" s="88">
        <v>43.8</v>
      </c>
      <c r="Y461" s="85">
        <v>-99.04</v>
      </c>
      <c r="Z461" s="88"/>
      <c r="AA461" s="85">
        <v>0.01</v>
      </c>
      <c r="AB461" s="91">
        <v>0.01</v>
      </c>
      <c r="AC461" s="86">
        <v>0</v>
      </c>
      <c r="AD461" s="86">
        <v>0</v>
      </c>
      <c r="AE461" s="86">
        <v>0.2</v>
      </c>
      <c r="AF461" s="88">
        <v>0.46630001082099998</v>
      </c>
      <c r="AG461" s="85">
        <v>0</v>
      </c>
      <c r="AH461" s="86">
        <v>0.65803100000000003</v>
      </c>
      <c r="AI461" s="88">
        <v>0.13102899996799999</v>
      </c>
      <c r="AJ461" s="149">
        <v>1.0900000000000001</v>
      </c>
      <c r="AK461" s="150">
        <v>0</v>
      </c>
    </row>
    <row r="462" spans="1:37" x14ac:dyDescent="0.2">
      <c r="A462" s="148" t="s">
        <v>1258</v>
      </c>
      <c r="B462" s="66" t="s">
        <v>1259</v>
      </c>
      <c r="C462" s="67">
        <v>45</v>
      </c>
      <c r="D462" s="84" t="s">
        <v>343</v>
      </c>
      <c r="E462" s="85">
        <v>69.432251461356103</v>
      </c>
      <c r="F462" s="91">
        <v>69.432251461356103</v>
      </c>
      <c r="G462" s="86">
        <v>20.017154265862299</v>
      </c>
      <c r="H462" s="86">
        <v>20.017154265862299</v>
      </c>
      <c r="I462" s="86">
        <v>21.3</v>
      </c>
      <c r="J462" s="86">
        <v>52.6</v>
      </c>
      <c r="K462" s="87">
        <v>0</v>
      </c>
      <c r="L462" s="85">
        <v>0</v>
      </c>
      <c r="M462" s="86">
        <v>1.9462932781374301E-2</v>
      </c>
      <c r="N462" s="86">
        <v>68.032810622185494</v>
      </c>
      <c r="O462" s="86">
        <v>33.821821483624397</v>
      </c>
      <c r="P462" s="86">
        <v>1.724</v>
      </c>
      <c r="Q462" s="88">
        <v>2.9712000000000001</v>
      </c>
      <c r="R462" s="85">
        <v>2.2754854368932001E-2</v>
      </c>
      <c r="S462" s="86">
        <v>0</v>
      </c>
      <c r="T462" s="86">
        <v>3.43</v>
      </c>
      <c r="U462" s="88">
        <v>9.7303608882738299E-2</v>
      </c>
      <c r="V462" s="89">
        <v>4.21</v>
      </c>
      <c r="W462" s="85">
        <v>49.696505924607997</v>
      </c>
      <c r="X462" s="88">
        <v>52.266666666699997</v>
      </c>
      <c r="Y462" s="85">
        <v>100</v>
      </c>
      <c r="Z462" s="88">
        <v>100</v>
      </c>
      <c r="AA462" s="85">
        <v>0</v>
      </c>
      <c r="AB462" s="91">
        <v>0</v>
      </c>
      <c r="AC462" s="86">
        <v>0</v>
      </c>
      <c r="AD462" s="86">
        <v>0</v>
      </c>
      <c r="AE462" s="86">
        <v>0</v>
      </c>
      <c r="AF462" s="88">
        <v>1.8012000315800001</v>
      </c>
      <c r="AG462" s="85">
        <v>0</v>
      </c>
      <c r="AH462" s="86">
        <v>0.47309099999999998</v>
      </c>
      <c r="AI462" s="88">
        <v>0.80835599951799997</v>
      </c>
      <c r="AJ462" s="149">
        <v>1.18</v>
      </c>
      <c r="AK462" s="150">
        <v>0</v>
      </c>
    </row>
    <row r="463" spans="1:37" x14ac:dyDescent="0.2">
      <c r="A463" s="148" t="s">
        <v>1260</v>
      </c>
      <c r="B463" s="66" t="s">
        <v>1261</v>
      </c>
      <c r="C463" s="67">
        <v>45</v>
      </c>
      <c r="D463" s="84" t="s">
        <v>343</v>
      </c>
      <c r="E463" s="85">
        <v>52.484627816685602</v>
      </c>
      <c r="F463" s="91">
        <v>52.470695324255502</v>
      </c>
      <c r="G463" s="86">
        <v>16.222994185506501</v>
      </c>
      <c r="H463" s="86">
        <v>16.214634690048499</v>
      </c>
      <c r="I463" s="86">
        <v>143.77000000000001</v>
      </c>
      <c r="J463" s="86">
        <v>201.35</v>
      </c>
      <c r="K463" s="87">
        <v>0</v>
      </c>
      <c r="L463" s="85">
        <v>0</v>
      </c>
      <c r="M463" s="86">
        <v>0.101863541754546</v>
      </c>
      <c r="N463" s="86">
        <v>51.272546406651799</v>
      </c>
      <c r="O463" s="86">
        <v>20.0977088948787</v>
      </c>
      <c r="P463" s="86">
        <v>5.8929999999999998</v>
      </c>
      <c r="Q463" s="88">
        <v>2.9516</v>
      </c>
      <c r="R463" s="85">
        <v>4.1972717733473199E-2</v>
      </c>
      <c r="S463" s="86">
        <v>0</v>
      </c>
      <c r="T463" s="86">
        <v>3.98</v>
      </c>
      <c r="U463" s="88">
        <v>0.17740707027549199</v>
      </c>
      <c r="V463" s="89">
        <v>3.65</v>
      </c>
      <c r="W463" s="85">
        <v>39.019600622263603</v>
      </c>
      <c r="X463" s="88">
        <v>27.4666666667</v>
      </c>
      <c r="Y463" s="85"/>
      <c r="Z463" s="88"/>
      <c r="AA463" s="85">
        <v>1.55</v>
      </c>
      <c r="AB463" s="91">
        <v>1.55</v>
      </c>
      <c r="AC463" s="86">
        <v>0.26</v>
      </c>
      <c r="AD463" s="86">
        <v>0.26</v>
      </c>
      <c r="AE463" s="86">
        <v>0.93</v>
      </c>
      <c r="AF463" s="88">
        <v>4.1290998488000001</v>
      </c>
      <c r="AG463" s="85">
        <v>0</v>
      </c>
      <c r="AH463" s="86">
        <v>1.3962829999999999</v>
      </c>
      <c r="AI463" s="88">
        <v>0.88731999866900002</v>
      </c>
      <c r="AJ463" s="149">
        <v>1.32</v>
      </c>
      <c r="AK463" s="150">
        <v>0</v>
      </c>
    </row>
    <row r="464" spans="1:37" x14ac:dyDescent="0.2">
      <c r="A464" s="148" t="s">
        <v>1262</v>
      </c>
      <c r="B464" s="66" t="s">
        <v>1263</v>
      </c>
      <c r="C464" s="67">
        <v>45</v>
      </c>
      <c r="D464" s="84" t="s">
        <v>343</v>
      </c>
      <c r="E464" s="85">
        <v>25.5241985394232</v>
      </c>
      <c r="F464" s="91">
        <v>25.5241985394232</v>
      </c>
      <c r="G464" s="86">
        <v>11.8653298675579</v>
      </c>
      <c r="H464" s="86">
        <v>11.8653298675579</v>
      </c>
      <c r="I464" s="86">
        <v>393.31</v>
      </c>
      <c r="J464" s="86">
        <v>772.86</v>
      </c>
      <c r="K464" s="87">
        <v>0</v>
      </c>
      <c r="L464" s="85">
        <v>0.12999999987399999</v>
      </c>
      <c r="M464" s="86">
        <v>7.4945834941074502E-3</v>
      </c>
      <c r="N464" s="86">
        <v>24.678615344487099</v>
      </c>
      <c r="O464" s="86">
        <v>7.2081334247201303</v>
      </c>
      <c r="P464" s="86">
        <v>23.363</v>
      </c>
      <c r="Q464" s="88">
        <v>5.3912000000000004</v>
      </c>
      <c r="R464" s="85">
        <v>6.22374358176443E-2</v>
      </c>
      <c r="S464" s="86">
        <v>0</v>
      </c>
      <c r="T464" s="86">
        <v>7.53</v>
      </c>
      <c r="U464" s="88">
        <v>1.68585220943186</v>
      </c>
      <c r="V464" s="89">
        <v>2.39</v>
      </c>
      <c r="W464" s="85">
        <v>23.244584764377802</v>
      </c>
      <c r="X464" s="88">
        <v>26.366666666699999</v>
      </c>
      <c r="Y464" s="85">
        <v>-39.74</v>
      </c>
      <c r="Z464" s="88">
        <v>-77.78</v>
      </c>
      <c r="AA464" s="85">
        <v>2.84</v>
      </c>
      <c r="AB464" s="91">
        <v>2.84</v>
      </c>
      <c r="AC464" s="86">
        <v>0.84</v>
      </c>
      <c r="AD464" s="86">
        <v>0.84</v>
      </c>
      <c r="AE464" s="86">
        <v>0.56000000000000005</v>
      </c>
      <c r="AF464" s="88">
        <v>2.1273999193500002</v>
      </c>
      <c r="AG464" s="85">
        <v>1.10500000233E-3</v>
      </c>
      <c r="AH464" s="86">
        <v>4.0632029999999997</v>
      </c>
      <c r="AI464" s="88">
        <v>0.36968300077799998</v>
      </c>
      <c r="AJ464" s="149">
        <v>1.43</v>
      </c>
      <c r="AK464" s="150">
        <v>0</v>
      </c>
    </row>
    <row r="465" spans="1:37" x14ac:dyDescent="0.2">
      <c r="A465" s="148" t="s">
        <v>1264</v>
      </c>
      <c r="B465" s="66" t="s">
        <v>1265</v>
      </c>
      <c r="C465" s="67">
        <v>45</v>
      </c>
      <c r="D465" s="84" t="s">
        <v>343</v>
      </c>
      <c r="E465" s="85">
        <v>55.023923444976099</v>
      </c>
      <c r="F465" s="91">
        <v>55.010657209314701</v>
      </c>
      <c r="G465" s="86">
        <v>16.783556943105499</v>
      </c>
      <c r="H465" s="86">
        <v>16.783556943105499</v>
      </c>
      <c r="I465" s="86">
        <v>78.430000000000007</v>
      </c>
      <c r="J465" s="86">
        <v>248.5</v>
      </c>
      <c r="K465" s="87">
        <v>9.7999999999999997E-3</v>
      </c>
      <c r="L465" s="85">
        <v>9.9999999849100005E-2</v>
      </c>
      <c r="M465" s="86">
        <v>5.9196629592320898E-4</v>
      </c>
      <c r="N465" s="86">
        <v>54.052320065061203</v>
      </c>
      <c r="O465" s="86">
        <v>18.9851616322205</v>
      </c>
      <c r="P465" s="86">
        <v>11.917</v>
      </c>
      <c r="Q465" s="88">
        <v>3.3313000000000001</v>
      </c>
      <c r="R465" s="85">
        <v>1.9733596447952601E-2</v>
      </c>
      <c r="S465" s="86">
        <v>0</v>
      </c>
      <c r="T465" s="86">
        <v>4.59</v>
      </c>
      <c r="U465" s="88">
        <v>1.2470261521725701</v>
      </c>
      <c r="V465" s="89">
        <v>3.38</v>
      </c>
      <c r="W465" s="85">
        <v>34.939443113713203</v>
      </c>
      <c r="X465" s="88">
        <v>44.9</v>
      </c>
      <c r="Y465" s="85">
        <v>1.1400000000000006</v>
      </c>
      <c r="Z465" s="88">
        <v>100</v>
      </c>
      <c r="AA465" s="85">
        <v>1.36</v>
      </c>
      <c r="AB465" s="91">
        <v>1.36</v>
      </c>
      <c r="AC465" s="86">
        <v>0.3</v>
      </c>
      <c r="AD465" s="86">
        <v>0.3</v>
      </c>
      <c r="AE465" s="86">
        <v>0</v>
      </c>
      <c r="AF465" s="88">
        <v>1.98049997985</v>
      </c>
      <c r="AG465" s="85">
        <v>6.4999999817400006E-5</v>
      </c>
      <c r="AH465" s="86">
        <v>1.801647</v>
      </c>
      <c r="AI465" s="88">
        <v>1.2153609965900001</v>
      </c>
      <c r="AJ465" s="149">
        <v>1.32</v>
      </c>
      <c r="AK465" s="150">
        <v>0</v>
      </c>
    </row>
    <row r="466" spans="1:37" x14ac:dyDescent="0.2">
      <c r="A466" s="148" t="s">
        <v>1266</v>
      </c>
      <c r="B466" s="66" t="s">
        <v>1267</v>
      </c>
      <c r="C466" s="67">
        <v>45</v>
      </c>
      <c r="D466" s="84" t="s">
        <v>343</v>
      </c>
      <c r="E466" s="85">
        <v>66.979496457108397</v>
      </c>
      <c r="F466" s="91">
        <v>66.942748379315503</v>
      </c>
      <c r="G466" s="86">
        <v>17.236733001658401</v>
      </c>
      <c r="H466" s="86">
        <v>17.236733001658401</v>
      </c>
      <c r="I466" s="86">
        <v>35.090000000000003</v>
      </c>
      <c r="J466" s="86">
        <v>54.24</v>
      </c>
      <c r="K466" s="87">
        <v>0</v>
      </c>
      <c r="L466" s="85">
        <v>0.56000000064</v>
      </c>
      <c r="M466" s="86">
        <v>1.33483662310984E-3</v>
      </c>
      <c r="N466" s="86">
        <v>63.990851699240203</v>
      </c>
      <c r="O466" s="86">
        <v>2.4228028503562902</v>
      </c>
      <c r="P466" s="86">
        <v>1.06</v>
      </c>
      <c r="Q466" s="88">
        <v>1.3714999999999999</v>
      </c>
      <c r="R466" s="85">
        <v>1.20279047389945E-2</v>
      </c>
      <c r="S466" s="86">
        <v>0</v>
      </c>
      <c r="T466" s="86">
        <v>3.13</v>
      </c>
      <c r="U466" s="88">
        <v>0.32507914970601498</v>
      </c>
      <c r="V466" s="89">
        <v>4.21</v>
      </c>
      <c r="W466" s="85">
        <v>45.572293262610501</v>
      </c>
      <c r="X466" s="88">
        <v>51.8</v>
      </c>
      <c r="Y466" s="85">
        <v>-100</v>
      </c>
      <c r="Z466" s="88"/>
      <c r="AA466" s="85">
        <v>0</v>
      </c>
      <c r="AB466" s="91">
        <v>0</v>
      </c>
      <c r="AC466" s="86">
        <v>0</v>
      </c>
      <c r="AD466" s="86">
        <v>0</v>
      </c>
      <c r="AE466" s="86">
        <v>0</v>
      </c>
      <c r="AF466" s="88">
        <v>0.53270000280300001</v>
      </c>
      <c r="AG466" s="85">
        <v>0</v>
      </c>
      <c r="AH466" s="86">
        <v>0.38319500000000001</v>
      </c>
      <c r="AI466" s="88">
        <v>0.100688000093</v>
      </c>
      <c r="AJ466" s="149">
        <v>1.42</v>
      </c>
      <c r="AK466" s="150">
        <v>0</v>
      </c>
    </row>
    <row r="467" spans="1:37" x14ac:dyDescent="0.2">
      <c r="A467" s="148" t="s">
        <v>1268</v>
      </c>
      <c r="B467" s="66" t="s">
        <v>1269</v>
      </c>
      <c r="C467" s="67">
        <v>45</v>
      </c>
      <c r="D467" s="84" t="s">
        <v>343</v>
      </c>
      <c r="E467" s="85">
        <v>72.4845149994851</v>
      </c>
      <c r="F467" s="91">
        <v>72.413894569583206</v>
      </c>
      <c r="G467" s="86">
        <v>18.649678529918098</v>
      </c>
      <c r="H467" s="86">
        <v>18.637908458267699</v>
      </c>
      <c r="I467" s="86">
        <v>26.72</v>
      </c>
      <c r="J467" s="86">
        <v>41.84</v>
      </c>
      <c r="K467" s="87">
        <v>1.6299999999999999E-2</v>
      </c>
      <c r="L467" s="85">
        <v>0.18999999990999999</v>
      </c>
      <c r="M467" s="86">
        <v>8.1800530422241007E-6</v>
      </c>
      <c r="N467" s="86">
        <v>72.352239353891306</v>
      </c>
      <c r="O467" s="86">
        <v>35.306490384615401</v>
      </c>
      <c r="P467" s="86">
        <v>2.4350000000000001</v>
      </c>
      <c r="Q467" s="88">
        <v>1.2423999999999999</v>
      </c>
      <c r="R467" s="85">
        <v>1.8765246762994899E-2</v>
      </c>
      <c r="S467" s="86">
        <v>0</v>
      </c>
      <c r="T467" s="86">
        <v>2.81</v>
      </c>
      <c r="U467" s="88">
        <v>0.36045844429078</v>
      </c>
      <c r="V467" s="89">
        <v>4.25</v>
      </c>
      <c r="W467" s="85">
        <v>46.720565058048997</v>
      </c>
      <c r="X467" s="88">
        <v>54.2</v>
      </c>
      <c r="Y467" s="85">
        <v>-100</v>
      </c>
      <c r="Z467" s="88"/>
      <c r="AA467" s="85">
        <v>0.83</v>
      </c>
      <c r="AB467" s="91">
        <v>0.88</v>
      </c>
      <c r="AC467" s="86">
        <v>0.19</v>
      </c>
      <c r="AD467" s="86">
        <v>0.19</v>
      </c>
      <c r="AE467" s="86">
        <v>0</v>
      </c>
      <c r="AF467" s="88">
        <v>0</v>
      </c>
      <c r="AG467" s="85">
        <v>0</v>
      </c>
      <c r="AH467" s="86">
        <v>0.17770900000000001</v>
      </c>
      <c r="AI467" s="88">
        <v>7.1919999835500001E-2</v>
      </c>
      <c r="AJ467" s="149">
        <v>1.39</v>
      </c>
      <c r="AK467" s="150">
        <v>0</v>
      </c>
    </row>
    <row r="468" spans="1:37" x14ac:dyDescent="0.2">
      <c r="A468" s="148" t="s">
        <v>1270</v>
      </c>
      <c r="B468" s="66" t="s">
        <v>1271</v>
      </c>
      <c r="C468" s="67">
        <v>45</v>
      </c>
      <c r="D468" s="84" t="s">
        <v>343</v>
      </c>
      <c r="E468" s="85">
        <v>74.727894755405103</v>
      </c>
      <c r="F468" s="91">
        <v>74.710259937220002</v>
      </c>
      <c r="G468" s="86">
        <v>21.431241843896601</v>
      </c>
      <c r="H468" s="86">
        <v>21.431241843896601</v>
      </c>
      <c r="I468" s="86">
        <v>21.75</v>
      </c>
      <c r="J468" s="86">
        <v>51.41</v>
      </c>
      <c r="K468" s="87">
        <v>0</v>
      </c>
      <c r="L468" s="85">
        <v>4.0000000039300002E-2</v>
      </c>
      <c r="M468" s="86">
        <v>1.2469461311642E-5</v>
      </c>
      <c r="N468" s="86">
        <v>72.0134385498867</v>
      </c>
      <c r="O468" s="86">
        <v>15.6084458703275</v>
      </c>
      <c r="P468" s="86">
        <v>1.573</v>
      </c>
      <c r="Q468" s="88">
        <v>2.1004999999999998</v>
      </c>
      <c r="R468" s="85">
        <v>7.77061154712876E-3</v>
      </c>
      <c r="S468" s="86">
        <v>0</v>
      </c>
      <c r="T468" s="86">
        <v>2.74</v>
      </c>
      <c r="U468" s="88">
        <v>0.18692907276126</v>
      </c>
      <c r="V468" s="89">
        <v>4.2300000000000004</v>
      </c>
      <c r="W468" s="85">
        <v>42.326554292231798</v>
      </c>
      <c r="X468" s="88">
        <v>50.866666666699999</v>
      </c>
      <c r="Y468" s="85">
        <v>-5.6400000000000006</v>
      </c>
      <c r="Z468" s="88"/>
      <c r="AA468" s="85">
        <v>0.66</v>
      </c>
      <c r="AB468" s="91">
        <v>0.66</v>
      </c>
      <c r="AC468" s="86">
        <v>0.12</v>
      </c>
      <c r="AD468" s="86">
        <v>0.12</v>
      </c>
      <c r="AE468" s="86">
        <v>0</v>
      </c>
      <c r="AF468" s="88">
        <v>0</v>
      </c>
      <c r="AG468" s="85">
        <v>0</v>
      </c>
      <c r="AH468" s="86">
        <v>0.46949000000000002</v>
      </c>
      <c r="AI468" s="88">
        <v>0.33681500052199997</v>
      </c>
      <c r="AJ468" s="149">
        <v>1.52</v>
      </c>
      <c r="AK468" s="150">
        <v>0</v>
      </c>
    </row>
    <row r="469" spans="1:37" x14ac:dyDescent="0.2">
      <c r="A469" s="148" t="s">
        <v>1272</v>
      </c>
      <c r="B469" s="66" t="s">
        <v>1273</v>
      </c>
      <c r="C469" s="67">
        <v>45</v>
      </c>
      <c r="D469" s="84" t="s">
        <v>343</v>
      </c>
      <c r="E469" s="85">
        <v>78.267292670093497</v>
      </c>
      <c r="F469" s="91">
        <v>78.267292670093497</v>
      </c>
      <c r="G469" s="86">
        <v>21.323916299024599</v>
      </c>
      <c r="H469" s="86">
        <v>21.323916299024599</v>
      </c>
      <c r="I469" s="86">
        <v>5.04</v>
      </c>
      <c r="J469" s="86">
        <v>6.3</v>
      </c>
      <c r="K469" s="87">
        <v>0</v>
      </c>
      <c r="L469" s="85">
        <v>0.17000000028100001</v>
      </c>
      <c r="M469" s="86">
        <v>0</v>
      </c>
      <c r="N469" s="86">
        <v>77.822342311914198</v>
      </c>
      <c r="O469" s="86">
        <v>39.3034825870647</v>
      </c>
      <c r="P469" s="86">
        <v>0.89300000000000002</v>
      </c>
      <c r="Q469" s="88">
        <v>1.4391</v>
      </c>
      <c r="R469" s="85">
        <v>0</v>
      </c>
      <c r="S469" s="86">
        <v>0</v>
      </c>
      <c r="T469" s="86">
        <v>2.2599999999999998</v>
      </c>
      <c r="U469" s="88">
        <v>0.56056987898166499</v>
      </c>
      <c r="V469" s="89">
        <v>4.5999999999999996</v>
      </c>
      <c r="W469" s="85">
        <v>52.608642617887298</v>
      </c>
      <c r="X469" s="88">
        <v>37.733333333300003</v>
      </c>
      <c r="Y469" s="85">
        <v>-100</v>
      </c>
      <c r="Z469" s="88"/>
      <c r="AA469" s="85">
        <v>0</v>
      </c>
      <c r="AB469" s="91">
        <v>0</v>
      </c>
      <c r="AC469" s="86">
        <v>0</v>
      </c>
      <c r="AD469" s="86">
        <v>0</v>
      </c>
      <c r="AE469" s="86">
        <v>0</v>
      </c>
      <c r="AF469" s="88">
        <v>0</v>
      </c>
      <c r="AG469" s="85">
        <v>3.8400000025599998E-4</v>
      </c>
      <c r="AH469" s="86">
        <v>1.9442000000000001E-2</v>
      </c>
      <c r="AI469" s="88">
        <v>6.7363000044800003E-2</v>
      </c>
      <c r="AJ469" s="149">
        <v>1.4</v>
      </c>
      <c r="AK469" s="150">
        <v>0</v>
      </c>
    </row>
    <row r="470" spans="1:37" x14ac:dyDescent="0.2">
      <c r="A470" s="148" t="s">
        <v>1274</v>
      </c>
      <c r="B470" s="66" t="s">
        <v>1275</v>
      </c>
      <c r="C470" s="67">
        <v>45</v>
      </c>
      <c r="D470" s="84" t="s">
        <v>343</v>
      </c>
      <c r="E470" s="85">
        <v>59.886512699062799</v>
      </c>
      <c r="F470" s="91">
        <v>59.629504324032403</v>
      </c>
      <c r="G470" s="86">
        <v>18.579390658665599</v>
      </c>
      <c r="H470" s="86">
        <v>18.558616309644599</v>
      </c>
      <c r="I470" s="86">
        <v>10.42</v>
      </c>
      <c r="J470" s="86">
        <v>20.59</v>
      </c>
      <c r="K470" s="87">
        <v>6.6E-3</v>
      </c>
      <c r="L470" s="85">
        <v>0.129999999798</v>
      </c>
      <c r="M470" s="86">
        <v>1.6443768101299899E-3</v>
      </c>
      <c r="N470" s="86">
        <v>56.968267709483897</v>
      </c>
      <c r="O470" s="86">
        <v>8.5252960172228196</v>
      </c>
      <c r="P470" s="86">
        <v>0.56999999999999995</v>
      </c>
      <c r="Q470" s="88">
        <v>1.2135</v>
      </c>
      <c r="R470" s="85">
        <v>6.9449267310229901E-3</v>
      </c>
      <c r="S470" s="86">
        <v>0</v>
      </c>
      <c r="T470" s="86">
        <v>1.18</v>
      </c>
      <c r="U470" s="88">
        <v>0.24869863542204601</v>
      </c>
      <c r="V470" s="89">
        <v>4.29</v>
      </c>
      <c r="W470" s="85">
        <v>46.1067158824819</v>
      </c>
      <c r="X470" s="88">
        <v>56.266666666699997</v>
      </c>
      <c r="Y470" s="85">
        <v>-82.3</v>
      </c>
      <c r="Z470" s="88"/>
      <c r="AA470" s="85">
        <v>0</v>
      </c>
      <c r="AB470" s="91">
        <v>0</v>
      </c>
      <c r="AC470" s="86">
        <v>0</v>
      </c>
      <c r="AD470" s="86">
        <v>0</v>
      </c>
      <c r="AE470" s="86">
        <v>0</v>
      </c>
      <c r="AF470" s="88">
        <v>0</v>
      </c>
      <c r="AG470" s="85">
        <v>0</v>
      </c>
      <c r="AH470" s="86">
        <v>0.226825</v>
      </c>
      <c r="AI470" s="88">
        <v>7.3169999909200006E-2</v>
      </c>
      <c r="AJ470" s="149">
        <v>1.58</v>
      </c>
      <c r="AK470" s="150">
        <v>0</v>
      </c>
    </row>
    <row r="471" spans="1:37" x14ac:dyDescent="0.2">
      <c r="A471" s="148" t="s">
        <v>1276</v>
      </c>
      <c r="B471" s="66" t="s">
        <v>1277</v>
      </c>
      <c r="C471" s="67">
        <v>45</v>
      </c>
      <c r="D471" s="84" t="s">
        <v>343</v>
      </c>
      <c r="E471" s="85">
        <v>79.269585065623204</v>
      </c>
      <c r="F471" s="91">
        <v>79.253281160838</v>
      </c>
      <c r="G471" s="86">
        <v>20.288579114697999</v>
      </c>
      <c r="H471" s="86">
        <v>20.272275209912799</v>
      </c>
      <c r="I471" s="86">
        <v>8.7100000000000009</v>
      </c>
      <c r="J471" s="86">
        <v>11.85</v>
      </c>
      <c r="K471" s="87">
        <v>0</v>
      </c>
      <c r="L471" s="85">
        <v>0.169999999672</v>
      </c>
      <c r="M471" s="86">
        <v>0</v>
      </c>
      <c r="N471" s="86">
        <v>79.598380020249706</v>
      </c>
      <c r="O471" s="86">
        <v>33.023751522533502</v>
      </c>
      <c r="P471" s="86">
        <v>0.85099999999999998</v>
      </c>
      <c r="Q471" s="88">
        <v>1.9201999999999999</v>
      </c>
      <c r="R471" s="85">
        <v>0</v>
      </c>
      <c r="S471" s="86">
        <v>0</v>
      </c>
      <c r="T471" s="86">
        <v>2.46</v>
      </c>
      <c r="U471" s="88">
        <v>4.56509333985489E-2</v>
      </c>
      <c r="V471" s="89">
        <v>4.41</v>
      </c>
      <c r="W471" s="85">
        <v>49.872060215400403</v>
      </c>
      <c r="X471" s="88">
        <v>48.3</v>
      </c>
      <c r="Y471" s="85">
        <v>-100</v>
      </c>
      <c r="Z471" s="88"/>
      <c r="AA471" s="85">
        <v>0</v>
      </c>
      <c r="AB471" s="91">
        <v>0</v>
      </c>
      <c r="AC471" s="86">
        <v>0</v>
      </c>
      <c r="AD471" s="86">
        <v>0</v>
      </c>
      <c r="AE471" s="86">
        <v>0</v>
      </c>
      <c r="AF471" s="88">
        <v>0</v>
      </c>
      <c r="AG471" s="85">
        <v>0</v>
      </c>
      <c r="AH471" s="86">
        <v>4.6108000000000003E-2</v>
      </c>
      <c r="AI471" s="88">
        <v>0.21572300067</v>
      </c>
      <c r="AJ471" s="149">
        <v>1.62</v>
      </c>
      <c r="AK471" s="150">
        <v>0</v>
      </c>
    </row>
    <row r="472" spans="1:37" x14ac:dyDescent="0.2">
      <c r="A472" s="148" t="s">
        <v>1278</v>
      </c>
      <c r="B472" s="66" t="s">
        <v>1279</v>
      </c>
      <c r="C472" s="67">
        <v>45</v>
      </c>
      <c r="D472" s="84" t="s">
        <v>343</v>
      </c>
      <c r="E472" s="85">
        <v>75.445924966213596</v>
      </c>
      <c r="F472" s="91">
        <v>75.205790043894396</v>
      </c>
      <c r="G472" s="86">
        <v>20.218243552656599</v>
      </c>
      <c r="H472" s="86">
        <v>20.199256140194102</v>
      </c>
      <c r="I472" s="86">
        <v>6.14</v>
      </c>
      <c r="J472" s="86">
        <v>10.11</v>
      </c>
      <c r="K472" s="87">
        <v>0</v>
      </c>
      <c r="L472" s="85">
        <v>0.120000000165</v>
      </c>
      <c r="M472" s="86">
        <v>0</v>
      </c>
      <c r="N472" s="86">
        <v>68.419458003703099</v>
      </c>
      <c r="O472" s="86">
        <v>21.277258566978201</v>
      </c>
      <c r="P472" s="86">
        <v>0.28799999999999998</v>
      </c>
      <c r="Q472" s="88">
        <v>1.0548999999999999</v>
      </c>
      <c r="R472" s="85">
        <v>0</v>
      </c>
      <c r="S472" s="86">
        <v>0</v>
      </c>
      <c r="T472" s="86">
        <v>1.25</v>
      </c>
      <c r="U472" s="88">
        <v>0.12174282108272901</v>
      </c>
      <c r="V472" s="89">
        <v>4.43</v>
      </c>
      <c r="W472" s="85">
        <v>44.833688933003103</v>
      </c>
      <c r="X472" s="88">
        <v>56.5</v>
      </c>
      <c r="Y472" s="85">
        <v>-100</v>
      </c>
      <c r="Z472" s="88"/>
      <c r="AA472" s="85">
        <v>0</v>
      </c>
      <c r="AB472" s="91">
        <v>0</v>
      </c>
      <c r="AC472" s="86">
        <v>0.04</v>
      </c>
      <c r="AD472" s="86">
        <v>0.04</v>
      </c>
      <c r="AE472" s="86">
        <v>0</v>
      </c>
      <c r="AF472" s="88">
        <v>0.47600001162</v>
      </c>
      <c r="AG472" s="85">
        <v>0</v>
      </c>
      <c r="AH472" s="86">
        <v>5.8826000000000003E-2</v>
      </c>
      <c r="AI472" s="88">
        <v>0</v>
      </c>
      <c r="AJ472" s="149">
        <v>1.67</v>
      </c>
      <c r="AK472" s="150">
        <v>0</v>
      </c>
    </row>
    <row r="473" spans="1:37" x14ac:dyDescent="0.2">
      <c r="A473" s="148" t="s">
        <v>1280</v>
      </c>
      <c r="B473" s="66" t="s">
        <v>1281</v>
      </c>
      <c r="C473" s="67">
        <v>66</v>
      </c>
      <c r="D473" s="84" t="s">
        <v>343</v>
      </c>
      <c r="E473" s="85">
        <v>91.066243951276505</v>
      </c>
      <c r="F473" s="91">
        <v>91.028422047944801</v>
      </c>
      <c r="G473" s="86">
        <v>18.835307859168999</v>
      </c>
      <c r="H473" s="86">
        <v>18.835307859168999</v>
      </c>
      <c r="I473" s="86">
        <v>0</v>
      </c>
      <c r="J473" s="86">
        <v>3.47</v>
      </c>
      <c r="K473" s="87">
        <v>0</v>
      </c>
      <c r="L473" s="85">
        <v>5.9999999972599999E-2</v>
      </c>
      <c r="M473" s="86">
        <v>0</v>
      </c>
      <c r="N473" s="86">
        <v>90.675767462058403</v>
      </c>
      <c r="O473" s="86">
        <v>26.165303792967901</v>
      </c>
      <c r="P473" s="86">
        <v>0.182</v>
      </c>
      <c r="Q473" s="88">
        <v>2.1383000000000001</v>
      </c>
      <c r="R473" s="85">
        <v>0</v>
      </c>
      <c r="S473" s="86">
        <v>0</v>
      </c>
      <c r="T473" s="86">
        <v>4.16</v>
      </c>
      <c r="U473" s="88">
        <v>4.4496356860781999E-3</v>
      </c>
      <c r="V473" s="89">
        <v>4.45</v>
      </c>
      <c r="W473" s="85">
        <v>78.107299653495701</v>
      </c>
      <c r="X473" s="88">
        <v>81.966666666699993</v>
      </c>
      <c r="Y473" s="85">
        <v>97.82</v>
      </c>
      <c r="Z473" s="88"/>
      <c r="AA473" s="85">
        <v>0</v>
      </c>
      <c r="AB473" s="91">
        <v>0.01</v>
      </c>
      <c r="AC473" s="86">
        <v>0</v>
      </c>
      <c r="AD473" s="86">
        <v>0</v>
      </c>
      <c r="AE473" s="86">
        <v>0</v>
      </c>
      <c r="AF473" s="88">
        <v>14.022299760099999</v>
      </c>
      <c r="AG473" s="85">
        <v>0</v>
      </c>
      <c r="AH473" s="86">
        <v>2.0219999999999998E-2</v>
      </c>
      <c r="AI473" s="88">
        <v>1.8545000011700001E-2</v>
      </c>
      <c r="AJ473" s="149">
        <v>1.07</v>
      </c>
      <c r="AK473" s="150">
        <v>0</v>
      </c>
    </row>
    <row r="474" spans="1:37" x14ac:dyDescent="0.2">
      <c r="A474" s="148" t="s">
        <v>1282</v>
      </c>
      <c r="B474" s="66" t="s">
        <v>1283</v>
      </c>
      <c r="C474" s="67">
        <v>66</v>
      </c>
      <c r="D474" s="84" t="s">
        <v>343</v>
      </c>
      <c r="E474" s="85">
        <v>79.988558144603303</v>
      </c>
      <c r="F474" s="91">
        <v>79.844172826501506</v>
      </c>
      <c r="G474" s="86">
        <v>18.6656617206371</v>
      </c>
      <c r="H474" s="86">
        <v>18.639327291549399</v>
      </c>
      <c r="I474" s="86">
        <v>15.21</v>
      </c>
      <c r="J474" s="86">
        <v>6.36</v>
      </c>
      <c r="K474" s="87">
        <v>0</v>
      </c>
      <c r="L474" s="85">
        <v>0.19000000034600001</v>
      </c>
      <c r="M474" s="86">
        <v>0</v>
      </c>
      <c r="N474" s="86">
        <v>78.422560836934295</v>
      </c>
      <c r="O474" s="86">
        <v>31.7531854045911</v>
      </c>
      <c r="P474" s="86">
        <v>0.42899999999999999</v>
      </c>
      <c r="Q474" s="88">
        <v>4.3385999999999996</v>
      </c>
      <c r="R474" s="85">
        <v>0</v>
      </c>
      <c r="S474" s="86">
        <v>0</v>
      </c>
      <c r="T474" s="86">
        <v>3.56</v>
      </c>
      <c r="U474" s="88">
        <v>0.28150596611031398</v>
      </c>
      <c r="V474" s="89">
        <v>4.4000000000000004</v>
      </c>
      <c r="W474" s="85">
        <v>69.732206109282501</v>
      </c>
      <c r="X474" s="88">
        <v>64.466666666699993</v>
      </c>
      <c r="Y474" s="85">
        <v>99.9</v>
      </c>
      <c r="Z474" s="88"/>
      <c r="AA474" s="85">
        <v>0</v>
      </c>
      <c r="AB474" s="91">
        <v>0.09</v>
      </c>
      <c r="AC474" s="86">
        <v>0</v>
      </c>
      <c r="AD474" s="86">
        <v>0</v>
      </c>
      <c r="AE474" s="86">
        <v>0</v>
      </c>
      <c r="AF474" s="88">
        <v>18.087301287300001</v>
      </c>
      <c r="AG474" s="85">
        <v>0</v>
      </c>
      <c r="AH474" s="86">
        <v>4.5296000000000003E-2</v>
      </c>
      <c r="AI474" s="88">
        <v>5.5635000035399999E-2</v>
      </c>
      <c r="AJ474" s="149">
        <v>1.1100000000000001</v>
      </c>
      <c r="AK474" s="150">
        <v>0</v>
      </c>
    </row>
    <row r="475" spans="1:37" x14ac:dyDescent="0.2">
      <c r="A475" s="148" t="s">
        <v>1284</v>
      </c>
      <c r="B475" s="66" t="s">
        <v>1285</v>
      </c>
      <c r="C475" s="67">
        <v>66</v>
      </c>
      <c r="D475" s="84" t="s">
        <v>343</v>
      </c>
      <c r="E475" s="85">
        <v>68.302446521436096</v>
      </c>
      <c r="F475" s="91">
        <v>68.302446521436096</v>
      </c>
      <c r="G475" s="86">
        <v>13.7605661490073</v>
      </c>
      <c r="H475" s="86">
        <v>13.7605661490073</v>
      </c>
      <c r="I475" s="86">
        <v>11.51</v>
      </c>
      <c r="J475" s="86">
        <v>9.75</v>
      </c>
      <c r="K475" s="87">
        <v>0</v>
      </c>
      <c r="L475" s="85">
        <v>8.9999999833900002E-2</v>
      </c>
      <c r="M475" s="86">
        <v>0</v>
      </c>
      <c r="N475" s="86">
        <v>66.809843400447406</v>
      </c>
      <c r="O475" s="86">
        <v>31.2044219424962</v>
      </c>
      <c r="P475" s="86">
        <v>0.50700000000000001</v>
      </c>
      <c r="Q475" s="88">
        <v>3.8125</v>
      </c>
      <c r="R475" s="85">
        <v>0</v>
      </c>
      <c r="S475" s="86">
        <v>0</v>
      </c>
      <c r="T475" s="86">
        <v>4.1500000000000004</v>
      </c>
      <c r="U475" s="88">
        <v>0.44498454170166402</v>
      </c>
      <c r="V475" s="89">
        <v>4.29</v>
      </c>
      <c r="W475" s="85">
        <v>68.164767258349897</v>
      </c>
      <c r="X475" s="88">
        <v>64.133333333300001</v>
      </c>
      <c r="Y475" s="85">
        <v>-100</v>
      </c>
      <c r="Z475" s="88"/>
      <c r="AA475" s="85">
        <v>0</v>
      </c>
      <c r="AB475" s="91">
        <v>0</v>
      </c>
      <c r="AC475" s="86">
        <v>0</v>
      </c>
      <c r="AD475" s="86">
        <v>0</v>
      </c>
      <c r="AE475" s="86">
        <v>0</v>
      </c>
      <c r="AF475" s="88">
        <v>6.9741997590100002</v>
      </c>
      <c r="AG475" s="85">
        <v>0</v>
      </c>
      <c r="AH475" s="86">
        <v>3.5135E-2</v>
      </c>
      <c r="AI475" s="88">
        <v>0</v>
      </c>
      <c r="AJ475" s="149">
        <v>1.22</v>
      </c>
      <c r="AK475" s="150">
        <v>1</v>
      </c>
    </row>
    <row r="476" spans="1:37" x14ac:dyDescent="0.2">
      <c r="A476" s="148" t="s">
        <v>1286</v>
      </c>
      <c r="B476" s="66" t="s">
        <v>1287</v>
      </c>
      <c r="C476" s="67">
        <v>45</v>
      </c>
      <c r="D476" s="84" t="s">
        <v>343</v>
      </c>
      <c r="E476" s="85">
        <v>52.134428738270699</v>
      </c>
      <c r="F476" s="91">
        <v>52.134428738270699</v>
      </c>
      <c r="G476" s="86">
        <v>15.1524304297048</v>
      </c>
      <c r="H476" s="86">
        <v>15.1524304297048</v>
      </c>
      <c r="I476" s="86">
        <v>22.48</v>
      </c>
      <c r="J476" s="86">
        <v>22.93</v>
      </c>
      <c r="K476" s="87">
        <v>0</v>
      </c>
      <c r="L476" s="85">
        <v>2.63999999862</v>
      </c>
      <c r="M476" s="86">
        <v>6.9570748565256802E-4</v>
      </c>
      <c r="N476" s="86">
        <v>50.554092940672298</v>
      </c>
      <c r="O476" s="86">
        <v>15.0537634408602</v>
      </c>
      <c r="P476" s="86">
        <v>1.4179999999999999</v>
      </c>
      <c r="Q476" s="88">
        <v>3.1993999999999998</v>
      </c>
      <c r="R476" s="85">
        <v>4.26257459505541E-2</v>
      </c>
      <c r="S476" s="86">
        <v>0</v>
      </c>
      <c r="T476" s="86">
        <v>3.31</v>
      </c>
      <c r="U476" s="88">
        <v>0.76517256654987698</v>
      </c>
      <c r="V476" s="89">
        <v>4.12</v>
      </c>
      <c r="W476" s="85">
        <v>59.204086194910502</v>
      </c>
      <c r="X476" s="88">
        <v>64.2</v>
      </c>
      <c r="Y476" s="85">
        <v>100</v>
      </c>
      <c r="Z476" s="88"/>
      <c r="AA476" s="85">
        <v>0</v>
      </c>
      <c r="AB476" s="91">
        <v>0</v>
      </c>
      <c r="AC476" s="86">
        <v>0</v>
      </c>
      <c r="AD476" s="86">
        <v>0</v>
      </c>
      <c r="AE476" s="86">
        <v>0</v>
      </c>
      <c r="AF476" s="88">
        <v>1.7539000501999999</v>
      </c>
      <c r="AG476" s="85">
        <v>0</v>
      </c>
      <c r="AH476" s="86">
        <v>7.3587E-2</v>
      </c>
      <c r="AI476" s="88">
        <v>7.4180000082E-2</v>
      </c>
      <c r="AJ476" s="149">
        <v>1.31</v>
      </c>
      <c r="AK476" s="150">
        <v>1</v>
      </c>
    </row>
    <row r="477" spans="1:37" x14ac:dyDescent="0.2">
      <c r="A477" s="148" t="s">
        <v>1288</v>
      </c>
      <c r="B477" s="66" t="s">
        <v>1289</v>
      </c>
      <c r="C477" s="67">
        <v>66</v>
      </c>
      <c r="D477" s="84" t="s">
        <v>343</v>
      </c>
      <c r="E477" s="85">
        <v>86.438814078988599</v>
      </c>
      <c r="F477" s="91">
        <v>86.438814078988599</v>
      </c>
      <c r="G477" s="86">
        <v>18.304433002454299</v>
      </c>
      <c r="H477" s="86">
        <v>18.304433002454299</v>
      </c>
      <c r="I477" s="86">
        <v>12.7</v>
      </c>
      <c r="J477" s="86">
        <v>4.1500000000000004</v>
      </c>
      <c r="K477" s="87">
        <v>0</v>
      </c>
      <c r="L477" s="85">
        <v>0.160000000122</v>
      </c>
      <c r="M477" s="86">
        <v>0</v>
      </c>
      <c r="N477" s="86">
        <v>84.973775777425999</v>
      </c>
      <c r="O477" s="86">
        <v>38.576988771595801</v>
      </c>
      <c r="P477" s="86">
        <v>0.22800000000000001</v>
      </c>
      <c r="Q477" s="88">
        <v>2.8483999999999998</v>
      </c>
      <c r="R477" s="85">
        <v>0</v>
      </c>
      <c r="S477" s="86">
        <v>0</v>
      </c>
      <c r="T477" s="86">
        <v>3.54</v>
      </c>
      <c r="U477" s="88">
        <v>0.24324344007399301</v>
      </c>
      <c r="V477" s="89">
        <v>4.45</v>
      </c>
      <c r="W477" s="85">
        <v>65.543282120564299</v>
      </c>
      <c r="X477" s="88">
        <v>57.6</v>
      </c>
      <c r="Y477" s="85">
        <v>-32.099999999999994</v>
      </c>
      <c r="Z477" s="88"/>
      <c r="AA477" s="85">
        <v>0.06</v>
      </c>
      <c r="AB477" s="91">
        <v>0.06</v>
      </c>
      <c r="AC477" s="86">
        <v>0</v>
      </c>
      <c r="AD477" s="86">
        <v>0</v>
      </c>
      <c r="AE477" s="86">
        <v>0</v>
      </c>
      <c r="AF477" s="88">
        <v>6.9049000792599999</v>
      </c>
      <c r="AG477" s="85">
        <v>0</v>
      </c>
      <c r="AH477" s="86">
        <v>3.7069999999999999E-2</v>
      </c>
      <c r="AI477" s="88">
        <v>0.28799700011500001</v>
      </c>
      <c r="AJ477" s="149">
        <v>1.08</v>
      </c>
      <c r="AK477" s="150">
        <v>0</v>
      </c>
    </row>
    <row r="478" spans="1:37" x14ac:dyDescent="0.2">
      <c r="A478" s="148" t="s">
        <v>1290</v>
      </c>
      <c r="B478" s="66" t="s">
        <v>1291</v>
      </c>
      <c r="C478" s="67">
        <v>45</v>
      </c>
      <c r="D478" s="84" t="s">
        <v>343</v>
      </c>
      <c r="E478" s="85">
        <v>61.476173306892598</v>
      </c>
      <c r="F478" s="91">
        <v>61.476173306892598</v>
      </c>
      <c r="G478" s="86">
        <v>17.1459046932276</v>
      </c>
      <c r="H478" s="86">
        <v>17.1459046932276</v>
      </c>
      <c r="I478" s="86">
        <v>13.71</v>
      </c>
      <c r="J478" s="86">
        <v>14.04</v>
      </c>
      <c r="K478" s="87">
        <v>1.67E-2</v>
      </c>
      <c r="L478" s="85">
        <v>1.87999999913</v>
      </c>
      <c r="M478" s="86">
        <v>0</v>
      </c>
      <c r="N478" s="86">
        <v>60.368127802859902</v>
      </c>
      <c r="O478" s="86">
        <v>21.1489434026401</v>
      </c>
      <c r="P478" s="86">
        <v>0.85099999999999998</v>
      </c>
      <c r="Q478" s="88">
        <v>2.1198999999999999</v>
      </c>
      <c r="R478" s="85">
        <v>0</v>
      </c>
      <c r="S478" s="86">
        <v>0</v>
      </c>
      <c r="T478" s="86">
        <v>2.63</v>
      </c>
      <c r="U478" s="88">
        <v>0.20131001742683699</v>
      </c>
      <c r="V478" s="89">
        <v>4.17</v>
      </c>
      <c r="W478" s="85">
        <v>50.639706229502202</v>
      </c>
      <c r="X478" s="88">
        <v>73.266666666700004</v>
      </c>
      <c r="Y478" s="85">
        <v>-99.54</v>
      </c>
      <c r="Z478" s="88"/>
      <c r="AA478" s="85">
        <v>0.08</v>
      </c>
      <c r="AB478" s="91">
        <v>0.08</v>
      </c>
      <c r="AC478" s="86">
        <v>0.01</v>
      </c>
      <c r="AD478" s="86">
        <v>0.01</v>
      </c>
      <c r="AE478" s="86">
        <v>0</v>
      </c>
      <c r="AF478" s="88">
        <v>1.5190000527</v>
      </c>
      <c r="AG478" s="85">
        <v>0</v>
      </c>
      <c r="AH478" s="86">
        <v>6.0135000000000001E-2</v>
      </c>
      <c r="AI478" s="88">
        <v>9.2725000077499994E-2</v>
      </c>
      <c r="AJ478" s="149">
        <v>1.2</v>
      </c>
      <c r="AK478" s="150">
        <v>0</v>
      </c>
    </row>
    <row r="479" spans="1:37" x14ac:dyDescent="0.2">
      <c r="A479" s="148" t="s">
        <v>1292</v>
      </c>
      <c r="B479" s="66" t="s">
        <v>1293</v>
      </c>
      <c r="C479" s="67">
        <v>66</v>
      </c>
      <c r="D479" s="84" t="s">
        <v>343</v>
      </c>
      <c r="E479" s="85">
        <v>81.224180932304805</v>
      </c>
      <c r="F479" s="91">
        <v>81.218775819067702</v>
      </c>
      <c r="G479" s="86">
        <v>15.203039217957301</v>
      </c>
      <c r="H479" s="86">
        <v>15.203039217957301</v>
      </c>
      <c r="I479" s="86">
        <v>12.5</v>
      </c>
      <c r="J479" s="86">
        <v>5.64</v>
      </c>
      <c r="K479" s="87">
        <v>0</v>
      </c>
      <c r="L479" s="85">
        <v>0</v>
      </c>
      <c r="M479" s="86">
        <v>1.10216319323043E-2</v>
      </c>
      <c r="N479" s="86">
        <v>80.320079245925498</v>
      </c>
      <c r="O479" s="86">
        <v>38.294203475262002</v>
      </c>
      <c r="P479" s="86">
        <v>0.33</v>
      </c>
      <c r="Q479" s="88">
        <v>2.7625999999999999</v>
      </c>
      <c r="R479" s="85">
        <v>1.80407721450478E-2</v>
      </c>
      <c r="S479" s="86">
        <v>0</v>
      </c>
      <c r="T479" s="86">
        <v>3.29</v>
      </c>
      <c r="U479" s="88">
        <v>0.53896700564448297</v>
      </c>
      <c r="V479" s="89">
        <v>4.43</v>
      </c>
      <c r="W479" s="85">
        <v>69.1785211162086</v>
      </c>
      <c r="X479" s="88">
        <v>67.166666666699996</v>
      </c>
      <c r="Y479" s="85">
        <v>-20.36</v>
      </c>
      <c r="Z479" s="88">
        <v>-100</v>
      </c>
      <c r="AA479" s="85">
        <v>0.22</v>
      </c>
      <c r="AB479" s="91">
        <v>0.22</v>
      </c>
      <c r="AC479" s="86">
        <v>0</v>
      </c>
      <c r="AD479" s="86">
        <v>0</v>
      </c>
      <c r="AE479" s="86">
        <v>0</v>
      </c>
      <c r="AF479" s="88">
        <v>0.149000003804</v>
      </c>
      <c r="AG479" s="85">
        <v>0</v>
      </c>
      <c r="AH479" s="86">
        <v>4.7351999999999998E-2</v>
      </c>
      <c r="AI479" s="88">
        <v>0.202088999893</v>
      </c>
      <c r="AJ479" s="149">
        <v>1.1200000000000001</v>
      </c>
      <c r="AK479" s="150">
        <v>0</v>
      </c>
    </row>
    <row r="480" spans="1:37" x14ac:dyDescent="0.2">
      <c r="A480" s="148" t="s">
        <v>1294</v>
      </c>
      <c r="B480" s="66" t="s">
        <v>1295</v>
      </c>
      <c r="C480" s="67">
        <v>45</v>
      </c>
      <c r="D480" s="84" t="s">
        <v>343</v>
      </c>
      <c r="E480" s="85">
        <v>64.136056225964694</v>
      </c>
      <c r="F480" s="91">
        <v>64.117973261322902</v>
      </c>
      <c r="G480" s="86">
        <v>18.4976672975612</v>
      </c>
      <c r="H480" s="86">
        <v>18.4976672975612</v>
      </c>
      <c r="I480" s="86">
        <v>6.53</v>
      </c>
      <c r="J480" s="86">
        <v>22.93</v>
      </c>
      <c r="K480" s="87">
        <v>0</v>
      </c>
      <c r="L480" s="85">
        <v>0</v>
      </c>
      <c r="M480" s="86">
        <v>3.3136881560252199E-2</v>
      </c>
      <c r="N480" s="86">
        <v>63.303499273896101</v>
      </c>
      <c r="O480" s="86">
        <v>30.026804367535199</v>
      </c>
      <c r="P480" s="86">
        <v>1.0089999999999999</v>
      </c>
      <c r="Q480" s="88">
        <v>2.7995000000000001</v>
      </c>
      <c r="R480" s="85">
        <v>2.5997660210580999E-2</v>
      </c>
      <c r="S480" s="86">
        <v>0</v>
      </c>
      <c r="T480" s="86">
        <v>2.97</v>
      </c>
      <c r="U480" s="88">
        <v>6.02765488059216E-2</v>
      </c>
      <c r="V480" s="89">
        <v>4.2300000000000004</v>
      </c>
      <c r="W480" s="85">
        <v>54.969995998367303</v>
      </c>
      <c r="X480" s="88">
        <v>73.7</v>
      </c>
      <c r="Y480" s="85">
        <v>-92.46</v>
      </c>
      <c r="Z480" s="88">
        <v>-100</v>
      </c>
      <c r="AA480" s="85">
        <v>0</v>
      </c>
      <c r="AB480" s="91">
        <v>0</v>
      </c>
      <c r="AC480" s="86">
        <v>0</v>
      </c>
      <c r="AD480" s="86">
        <v>0</v>
      </c>
      <c r="AE480" s="86">
        <v>0</v>
      </c>
      <c r="AF480" s="88">
        <v>1.32539999587</v>
      </c>
      <c r="AG480" s="85">
        <v>0</v>
      </c>
      <c r="AH480" s="86">
        <v>0.24507100000000001</v>
      </c>
      <c r="AI480" s="88">
        <v>1.0778080001599999</v>
      </c>
      <c r="AJ480" s="149">
        <v>1.18</v>
      </c>
      <c r="AK480" s="150">
        <v>0</v>
      </c>
    </row>
    <row r="481" spans="1:37" x14ac:dyDescent="0.2">
      <c r="A481" s="148" t="s">
        <v>1296</v>
      </c>
      <c r="B481" s="66" t="s">
        <v>1297</v>
      </c>
      <c r="C481" s="67">
        <v>45</v>
      </c>
      <c r="D481" s="84" t="s">
        <v>343</v>
      </c>
      <c r="E481" s="85">
        <v>63.223261536058097</v>
      </c>
      <c r="F481" s="91">
        <v>63.1920170282567</v>
      </c>
      <c r="G481" s="86">
        <v>17.926536351031999</v>
      </c>
      <c r="H481" s="86">
        <v>17.926536351031999</v>
      </c>
      <c r="I481" s="86">
        <v>40.659999999999997</v>
      </c>
      <c r="J481" s="86">
        <v>74.77</v>
      </c>
      <c r="K481" s="87">
        <v>0</v>
      </c>
      <c r="L481" s="85">
        <v>0</v>
      </c>
      <c r="M481" s="86">
        <v>8.2718145205931803E-3</v>
      </c>
      <c r="N481" s="86">
        <v>61.642815134287403</v>
      </c>
      <c r="O481" s="86">
        <v>19.447371502166</v>
      </c>
      <c r="P481" s="86">
        <v>4.0999999999999996</v>
      </c>
      <c r="Q481" s="88">
        <v>3.9489999999999998</v>
      </c>
      <c r="R481" s="85">
        <v>2.3348120476301699E-2</v>
      </c>
      <c r="S481" s="86">
        <v>0</v>
      </c>
      <c r="T481" s="86">
        <v>4.54</v>
      </c>
      <c r="U481" s="88">
        <v>0.42961198226874198</v>
      </c>
      <c r="V481" s="89">
        <v>3.94</v>
      </c>
      <c r="W481" s="85">
        <v>39.672270500989299</v>
      </c>
      <c r="X481" s="88">
        <v>52.4</v>
      </c>
      <c r="Y481" s="85">
        <v>29.97999999999999</v>
      </c>
      <c r="Z481" s="88"/>
      <c r="AA481" s="85">
        <v>0.82</v>
      </c>
      <c r="AB481" s="91">
        <v>0.86</v>
      </c>
      <c r="AC481" s="86">
        <v>0.33</v>
      </c>
      <c r="AD481" s="86">
        <v>0.33</v>
      </c>
      <c r="AE481" s="86">
        <v>0</v>
      </c>
      <c r="AF481" s="88">
        <v>2.2316000473300002</v>
      </c>
      <c r="AG481" s="85">
        <v>0</v>
      </c>
      <c r="AH481" s="86">
        <v>0.24748600000000001</v>
      </c>
      <c r="AI481" s="88">
        <v>1.21253399975</v>
      </c>
      <c r="AJ481" s="149">
        <v>1.25</v>
      </c>
      <c r="AK481" s="150">
        <v>0</v>
      </c>
    </row>
    <row r="482" spans="1:37" x14ac:dyDescent="0.2">
      <c r="A482" s="148" t="s">
        <v>1298</v>
      </c>
      <c r="B482" s="66" t="s">
        <v>1299</v>
      </c>
      <c r="C482" s="67">
        <v>45</v>
      </c>
      <c r="D482" s="84" t="s">
        <v>343</v>
      </c>
      <c r="E482" s="85">
        <v>85.227976934469098</v>
      </c>
      <c r="F482" s="91">
        <v>85.227976934469098</v>
      </c>
      <c r="G482" s="86">
        <v>22.737823899503201</v>
      </c>
      <c r="H482" s="86">
        <v>22.737823899503201</v>
      </c>
      <c r="I482" s="86">
        <v>4.09</v>
      </c>
      <c r="J482" s="86">
        <v>12.5</v>
      </c>
      <c r="K482" s="87">
        <v>0</v>
      </c>
      <c r="L482" s="85">
        <v>0</v>
      </c>
      <c r="M482" s="86">
        <v>3.9728627607051202E-3</v>
      </c>
      <c r="N482" s="86">
        <v>82.377802083443996</v>
      </c>
      <c r="O482" s="86">
        <v>16.010406412600201</v>
      </c>
      <c r="P482" s="86">
        <v>0.48699999999999999</v>
      </c>
      <c r="Q482" s="88">
        <v>1.0387</v>
      </c>
      <c r="R482" s="85">
        <v>1.2695188523549601E-2</v>
      </c>
      <c r="S482" s="86">
        <v>0</v>
      </c>
      <c r="T482" s="86">
        <v>1.26</v>
      </c>
      <c r="U482" s="88">
        <v>3.9913031604819002E-2</v>
      </c>
      <c r="V482" s="89">
        <v>4.4800000000000004</v>
      </c>
      <c r="W482" s="85">
        <v>49.002049548661702</v>
      </c>
      <c r="X482" s="88">
        <v>58.733333333300003</v>
      </c>
      <c r="Y482" s="85">
        <v>100</v>
      </c>
      <c r="Z482" s="88"/>
      <c r="AA482" s="85">
        <v>0</v>
      </c>
      <c r="AB482" s="91">
        <v>0</v>
      </c>
      <c r="AC482" s="86">
        <v>0</v>
      </c>
      <c r="AD482" s="86">
        <v>0</v>
      </c>
      <c r="AE482" s="86">
        <v>0</v>
      </c>
      <c r="AF482" s="88">
        <v>1.4829000221799999</v>
      </c>
      <c r="AG482" s="85">
        <v>0</v>
      </c>
      <c r="AH482" s="86">
        <v>7.8593999999999997E-2</v>
      </c>
      <c r="AI482" s="88">
        <v>0.40417799973200003</v>
      </c>
      <c r="AJ482" s="149">
        <v>1.49</v>
      </c>
      <c r="AK482" s="150">
        <v>0</v>
      </c>
    </row>
    <row r="483" spans="1:37" x14ac:dyDescent="0.2">
      <c r="A483" s="148" t="s">
        <v>1300</v>
      </c>
      <c r="B483" s="66" t="s">
        <v>1301</v>
      </c>
      <c r="C483" s="67">
        <v>45</v>
      </c>
      <c r="D483" s="84" t="s">
        <v>343</v>
      </c>
      <c r="E483" s="85">
        <v>67.1059406577846</v>
      </c>
      <c r="F483" s="91">
        <v>67.1059406577846</v>
      </c>
      <c r="G483" s="86">
        <v>17.056059728390299</v>
      </c>
      <c r="H483" s="86">
        <v>17.056059728390299</v>
      </c>
      <c r="I483" s="86">
        <v>10.5</v>
      </c>
      <c r="J483" s="86">
        <v>21.95</v>
      </c>
      <c r="K483" s="87">
        <v>0</v>
      </c>
      <c r="L483" s="85">
        <v>0</v>
      </c>
      <c r="M483" s="86">
        <v>7.5599186719383599E-5</v>
      </c>
      <c r="N483" s="86">
        <v>66.271899774885</v>
      </c>
      <c r="O483" s="86">
        <v>13.2402064986335</v>
      </c>
      <c r="P483" s="86">
        <v>1.268</v>
      </c>
      <c r="Q483" s="88">
        <v>2.1454</v>
      </c>
      <c r="R483" s="85">
        <v>1.98688654877806E-2</v>
      </c>
      <c r="S483" s="86">
        <v>0</v>
      </c>
      <c r="T483" s="86">
        <v>2.4700000000000002</v>
      </c>
      <c r="U483" s="88">
        <v>0.106198107742807</v>
      </c>
      <c r="V483" s="89">
        <v>4.26</v>
      </c>
      <c r="W483" s="85">
        <v>59.740210107913697</v>
      </c>
      <c r="X483" s="88">
        <v>75.2</v>
      </c>
      <c r="Y483" s="85">
        <v>-100</v>
      </c>
      <c r="Z483" s="88"/>
      <c r="AA483" s="85">
        <v>0</v>
      </c>
      <c r="AB483" s="91">
        <v>0</v>
      </c>
      <c r="AC483" s="86">
        <v>0</v>
      </c>
      <c r="AD483" s="86">
        <v>0</v>
      </c>
      <c r="AE483" s="86">
        <v>0</v>
      </c>
      <c r="AF483" s="88">
        <v>3.0655000225300002</v>
      </c>
      <c r="AG483" s="85">
        <v>0</v>
      </c>
      <c r="AH483" s="86">
        <v>8.8852E-2</v>
      </c>
      <c r="AI483" s="88">
        <v>5.5635000086699998E-2</v>
      </c>
      <c r="AJ483" s="149">
        <v>1.23</v>
      </c>
      <c r="AK483" s="150">
        <v>0</v>
      </c>
    </row>
    <row r="484" spans="1:37" x14ac:dyDescent="0.2">
      <c r="A484" s="148" t="s">
        <v>1302</v>
      </c>
      <c r="B484" s="66" t="s">
        <v>1303</v>
      </c>
      <c r="C484" s="67">
        <v>45</v>
      </c>
      <c r="D484" s="84" t="s">
        <v>343</v>
      </c>
      <c r="E484" s="85">
        <v>74.815946467209102</v>
      </c>
      <c r="F484" s="91">
        <v>74.802120849722499</v>
      </c>
      <c r="G484" s="86">
        <v>16.668164441894401</v>
      </c>
      <c r="H484" s="86">
        <v>16.666781880145699</v>
      </c>
      <c r="I484" s="86">
        <v>21.15</v>
      </c>
      <c r="J484" s="86">
        <v>17.68</v>
      </c>
      <c r="K484" s="87">
        <v>0</v>
      </c>
      <c r="L484" s="85">
        <v>4.9999999945799997E-2</v>
      </c>
      <c r="M484" s="86">
        <v>1.2114634212575999E-2</v>
      </c>
      <c r="N484" s="86">
        <v>72.928123158004198</v>
      </c>
      <c r="O484" s="86">
        <v>27.566438132549798</v>
      </c>
      <c r="P484" s="86">
        <v>0.95299999999999996</v>
      </c>
      <c r="Q484" s="88">
        <v>2.8342999999999998</v>
      </c>
      <c r="R484" s="85">
        <v>8.8857295183934603E-3</v>
      </c>
      <c r="S484" s="86">
        <v>0</v>
      </c>
      <c r="T484" s="86">
        <v>3.6</v>
      </c>
      <c r="U484" s="88">
        <v>0.24955239563386999</v>
      </c>
      <c r="V484" s="89">
        <v>4.34</v>
      </c>
      <c r="W484" s="85">
        <v>60.922549123901497</v>
      </c>
      <c r="X484" s="88">
        <v>58.0333333333</v>
      </c>
      <c r="Y484" s="85">
        <v>-100</v>
      </c>
      <c r="Z484" s="88">
        <v>100</v>
      </c>
      <c r="AA484" s="85">
        <v>0</v>
      </c>
      <c r="AB484" s="91">
        <v>0</v>
      </c>
      <c r="AC484" s="86">
        <v>0</v>
      </c>
      <c r="AD484" s="86">
        <v>0</v>
      </c>
      <c r="AE484" s="86">
        <v>0</v>
      </c>
      <c r="AF484" s="88">
        <v>1.6913000326900001</v>
      </c>
      <c r="AG484" s="85">
        <v>0</v>
      </c>
      <c r="AH484" s="86">
        <v>0.16617999999999999</v>
      </c>
      <c r="AI484" s="88">
        <v>5.56349999683E-2</v>
      </c>
      <c r="AJ484" s="149">
        <v>1.22</v>
      </c>
      <c r="AK484" s="150">
        <v>0</v>
      </c>
    </row>
    <row r="485" spans="1:37" x14ac:dyDescent="0.2">
      <c r="A485" s="148" t="s">
        <v>1304</v>
      </c>
      <c r="B485" s="66" t="s">
        <v>1305</v>
      </c>
      <c r="C485" s="67">
        <v>45</v>
      </c>
      <c r="D485" s="84" t="s">
        <v>343</v>
      </c>
      <c r="E485" s="85">
        <v>90.306473447105006</v>
      </c>
      <c r="F485" s="91">
        <v>90.306473447105006</v>
      </c>
      <c r="G485" s="86">
        <v>22.900068795632599</v>
      </c>
      <c r="H485" s="86">
        <v>22.900068795632599</v>
      </c>
      <c r="I485" s="86">
        <v>1.27</v>
      </c>
      <c r="J485" s="86">
        <v>2.89</v>
      </c>
      <c r="K485" s="87">
        <v>0</v>
      </c>
      <c r="L485" s="85">
        <v>5.9999999869600001E-2</v>
      </c>
      <c r="M485" s="86">
        <v>0</v>
      </c>
      <c r="N485" s="86">
        <v>87.464827085413503</v>
      </c>
      <c r="O485" s="86">
        <v>29.4195250659631</v>
      </c>
      <c r="P485" s="86">
        <v>0.252</v>
      </c>
      <c r="Q485" s="88">
        <v>1.1343000000000001</v>
      </c>
      <c r="R485" s="85">
        <v>0</v>
      </c>
      <c r="S485" s="86">
        <v>0</v>
      </c>
      <c r="T485" s="86">
        <v>1.4</v>
      </c>
      <c r="U485" s="88">
        <v>6.6576418632520399E-3</v>
      </c>
      <c r="V485" s="89">
        <v>4.7300000000000004</v>
      </c>
      <c r="W485" s="85">
        <v>55.9410895757849</v>
      </c>
      <c r="X485" s="88">
        <v>59.233333333300003</v>
      </c>
      <c r="Y485" s="85">
        <v>-99.68</v>
      </c>
      <c r="Z485" s="88"/>
      <c r="AA485" s="85">
        <v>0</v>
      </c>
      <c r="AB485" s="91">
        <v>0</v>
      </c>
      <c r="AC485" s="86">
        <v>0</v>
      </c>
      <c r="AD485" s="86">
        <v>0</v>
      </c>
      <c r="AE485" s="86">
        <v>0</v>
      </c>
      <c r="AF485" s="88">
        <v>1.65999997047E-2</v>
      </c>
      <c r="AG485" s="85">
        <v>0</v>
      </c>
      <c r="AH485" s="86">
        <v>8.4589999999999995E-3</v>
      </c>
      <c r="AI485" s="88">
        <v>3.7089999948200003E-2</v>
      </c>
      <c r="AJ485" s="149">
        <v>1.39</v>
      </c>
      <c r="AK485" s="150">
        <v>0</v>
      </c>
    </row>
    <row r="486" spans="1:37" x14ac:dyDescent="0.2">
      <c r="A486" s="148" t="s">
        <v>1306</v>
      </c>
      <c r="B486" s="66" t="s">
        <v>1307</v>
      </c>
      <c r="C486" s="67">
        <v>45</v>
      </c>
      <c r="D486" s="84" t="s">
        <v>343</v>
      </c>
      <c r="E486" s="85">
        <v>86.783577849814506</v>
      </c>
      <c r="F486" s="91">
        <v>86.344952043578502</v>
      </c>
      <c r="G486" s="86">
        <v>25.392674531297001</v>
      </c>
      <c r="H486" s="86">
        <v>25.318317013668398</v>
      </c>
      <c r="I486" s="86">
        <v>3.92</v>
      </c>
      <c r="J486" s="86">
        <v>5.91</v>
      </c>
      <c r="K486" s="87">
        <v>0</v>
      </c>
      <c r="L486" s="85">
        <v>0</v>
      </c>
      <c r="M486" s="86">
        <v>0</v>
      </c>
      <c r="N486" s="86">
        <v>77.364682002706402</v>
      </c>
      <c r="O486" s="86">
        <v>16.073080481036101</v>
      </c>
      <c r="P486" s="86">
        <v>0.16800000000000001</v>
      </c>
      <c r="Q486" s="88">
        <v>1.5503</v>
      </c>
      <c r="R486" s="85">
        <v>0</v>
      </c>
      <c r="S486" s="86">
        <v>0</v>
      </c>
      <c r="T486" s="86">
        <v>1.63</v>
      </c>
      <c r="U486" s="88">
        <v>4.9293185843665398E-2</v>
      </c>
      <c r="V486" s="89">
        <v>4.62</v>
      </c>
      <c r="W486" s="85">
        <v>43.806764970238902</v>
      </c>
      <c r="X486" s="88">
        <v>60.733333333300003</v>
      </c>
      <c r="Y486" s="85">
        <v>100</v>
      </c>
      <c r="Z486" s="88">
        <v>100</v>
      </c>
      <c r="AA486" s="85">
        <v>0</v>
      </c>
      <c r="AB486" s="91">
        <v>0</v>
      </c>
      <c r="AC486" s="86">
        <v>0</v>
      </c>
      <c r="AD486" s="86">
        <v>0</v>
      </c>
      <c r="AE486" s="86">
        <v>0</v>
      </c>
      <c r="AF486" s="88">
        <v>0</v>
      </c>
      <c r="AG486" s="85">
        <v>0</v>
      </c>
      <c r="AH486" s="86">
        <v>4.8371999999999998E-2</v>
      </c>
      <c r="AI486" s="88">
        <v>0</v>
      </c>
      <c r="AJ486" s="149">
        <v>1.78</v>
      </c>
      <c r="AK486" s="150">
        <v>0</v>
      </c>
    </row>
    <row r="487" spans="1:37" x14ac:dyDescent="0.2">
      <c r="A487" s="148" t="s">
        <v>1308</v>
      </c>
      <c r="B487" s="66" t="s">
        <v>1309</v>
      </c>
      <c r="C487" s="67">
        <v>45</v>
      </c>
      <c r="D487" s="84" t="s">
        <v>343</v>
      </c>
      <c r="E487" s="85">
        <v>83.199276215499395</v>
      </c>
      <c r="F487" s="91">
        <v>83.199276215499395</v>
      </c>
      <c r="G487" s="86">
        <v>21.052957725532</v>
      </c>
      <c r="H487" s="86">
        <v>21.052957725532</v>
      </c>
      <c r="I487" s="86">
        <v>2.1</v>
      </c>
      <c r="J487" s="86">
        <v>3.78</v>
      </c>
      <c r="K487" s="87">
        <v>0</v>
      </c>
      <c r="L487" s="85">
        <v>0.30000000036000002</v>
      </c>
      <c r="M487" s="86">
        <v>0</v>
      </c>
      <c r="N487" s="86">
        <v>81.732747094518203</v>
      </c>
      <c r="O487" s="86">
        <v>53.0984419263456</v>
      </c>
      <c r="P487" s="86">
        <v>0.4</v>
      </c>
      <c r="Q487" s="88">
        <v>1.2944</v>
      </c>
      <c r="R487" s="85">
        <v>0</v>
      </c>
      <c r="S487" s="86">
        <v>0.2</v>
      </c>
      <c r="T487" s="86">
        <v>1.61</v>
      </c>
      <c r="U487" s="88">
        <v>0.298685042200107</v>
      </c>
      <c r="V487" s="89">
        <v>4.62</v>
      </c>
      <c r="W487" s="85">
        <v>49.856423358080001</v>
      </c>
      <c r="X487" s="88">
        <v>59.666666666700003</v>
      </c>
      <c r="Y487" s="85">
        <v>-4.5400000000000063</v>
      </c>
      <c r="Z487" s="88"/>
      <c r="AA487" s="85">
        <v>0</v>
      </c>
      <c r="AB487" s="91">
        <v>0</v>
      </c>
      <c r="AC487" s="86">
        <v>0</v>
      </c>
      <c r="AD487" s="86">
        <v>0</v>
      </c>
      <c r="AE487" s="86">
        <v>0</v>
      </c>
      <c r="AF487" s="88">
        <v>0</v>
      </c>
      <c r="AG487" s="85">
        <v>0</v>
      </c>
      <c r="AH487" s="86">
        <v>1.9134000000000002E-2</v>
      </c>
      <c r="AI487" s="88">
        <v>3.7090000013499998E-2</v>
      </c>
      <c r="AJ487" s="149">
        <v>1.6</v>
      </c>
      <c r="AK487" s="150">
        <v>0</v>
      </c>
    </row>
    <row r="488" spans="1:37" x14ac:dyDescent="0.2">
      <c r="A488" s="148" t="s">
        <v>1310</v>
      </c>
      <c r="B488" s="66" t="s">
        <v>1311</v>
      </c>
      <c r="C488" s="67">
        <v>45</v>
      </c>
      <c r="D488" s="84" t="s">
        <v>343</v>
      </c>
      <c r="E488" s="85">
        <v>88.396075805953203</v>
      </c>
      <c r="F488" s="91">
        <v>88.268616747347806</v>
      </c>
      <c r="G488" s="86">
        <v>22.407045009784699</v>
      </c>
      <c r="H488" s="86">
        <v>22.407045009784699</v>
      </c>
      <c r="I488" s="86">
        <v>0.89</v>
      </c>
      <c r="J488" s="86">
        <v>2.82</v>
      </c>
      <c r="K488" s="87">
        <v>0</v>
      </c>
      <c r="L488" s="85">
        <v>0.16000000013999999</v>
      </c>
      <c r="M488" s="86">
        <v>1.29759220408344E-5</v>
      </c>
      <c r="N488" s="86">
        <v>86.188465091725007</v>
      </c>
      <c r="O488" s="86">
        <v>35.204412719013597</v>
      </c>
      <c r="P488" s="86">
        <v>0.22800000000000001</v>
      </c>
      <c r="Q488" s="88">
        <v>0.67230000000000001</v>
      </c>
      <c r="R488" s="85">
        <v>1.43988480921526E-2</v>
      </c>
      <c r="S488" s="86">
        <v>0</v>
      </c>
      <c r="T488" s="86">
        <v>0.89</v>
      </c>
      <c r="U488" s="88">
        <v>0.23689360387269501</v>
      </c>
      <c r="V488" s="89">
        <v>4.75</v>
      </c>
      <c r="W488" s="85">
        <v>49.591446826433902</v>
      </c>
      <c r="X488" s="88">
        <v>58.433333333299998</v>
      </c>
      <c r="Y488" s="85">
        <v>-100</v>
      </c>
      <c r="Z488" s="88"/>
      <c r="AA488" s="85">
        <v>0</v>
      </c>
      <c r="AB488" s="91">
        <v>0</v>
      </c>
      <c r="AC488" s="86">
        <v>0</v>
      </c>
      <c r="AD488" s="86">
        <v>0</v>
      </c>
      <c r="AE488" s="86">
        <v>0</v>
      </c>
      <c r="AF488" s="88">
        <v>7.0378999771800004</v>
      </c>
      <c r="AG488" s="85">
        <v>0</v>
      </c>
      <c r="AH488" s="86">
        <v>1.375E-2</v>
      </c>
      <c r="AI488" s="88">
        <v>5.5669999987799999E-2</v>
      </c>
      <c r="AJ488" s="149">
        <v>1.63</v>
      </c>
      <c r="AK488" s="150">
        <v>0</v>
      </c>
    </row>
    <row r="489" spans="1:37" x14ac:dyDescent="0.2">
      <c r="A489" s="148" t="s">
        <v>1312</v>
      </c>
      <c r="B489" s="66" t="s">
        <v>1313</v>
      </c>
      <c r="C489" s="67">
        <v>45</v>
      </c>
      <c r="D489" s="84" t="s">
        <v>343</v>
      </c>
      <c r="E489" s="85">
        <v>80.420222324213697</v>
      </c>
      <c r="F489" s="91">
        <v>79.958926807259402</v>
      </c>
      <c r="G489" s="86">
        <v>21.211036864746301</v>
      </c>
      <c r="H489" s="86">
        <v>21.108353882894701</v>
      </c>
      <c r="I489" s="86">
        <v>3.73</v>
      </c>
      <c r="J489" s="86">
        <v>7.48</v>
      </c>
      <c r="K489" s="87">
        <v>0</v>
      </c>
      <c r="L489" s="85">
        <v>0.26999999980599998</v>
      </c>
      <c r="M489" s="86">
        <v>0</v>
      </c>
      <c r="N489" s="86">
        <v>79.161565963242495</v>
      </c>
      <c r="O489" s="86">
        <v>34</v>
      </c>
      <c r="P489" s="86">
        <v>0.374</v>
      </c>
      <c r="Q489" s="88">
        <v>0.76929999999999998</v>
      </c>
      <c r="R489" s="85">
        <v>0</v>
      </c>
      <c r="S489" s="86">
        <v>0.2</v>
      </c>
      <c r="T489" s="86">
        <v>1.18</v>
      </c>
      <c r="U489" s="88">
        <v>0.36405784474644298</v>
      </c>
      <c r="V489" s="89">
        <v>4.55</v>
      </c>
      <c r="W489" s="85">
        <v>51.385332557577499</v>
      </c>
      <c r="X489" s="88"/>
      <c r="Y489" s="85">
        <v>-2.7600000000000051</v>
      </c>
      <c r="Z489" s="88"/>
      <c r="AA489" s="85">
        <v>0</v>
      </c>
      <c r="AB489" s="91">
        <v>0</v>
      </c>
      <c r="AC489" s="86">
        <v>0</v>
      </c>
      <c r="AD489" s="86">
        <v>0</v>
      </c>
      <c r="AE489" s="86">
        <v>0</v>
      </c>
      <c r="AF489" s="88">
        <v>0</v>
      </c>
      <c r="AG489" s="85">
        <v>0</v>
      </c>
      <c r="AH489" s="86">
        <v>6.2887999999999999E-2</v>
      </c>
      <c r="AI489" s="88">
        <v>5.2560999944700003E-2</v>
      </c>
      <c r="AJ489" s="149">
        <v>1.51</v>
      </c>
      <c r="AK489" s="150">
        <v>0</v>
      </c>
    </row>
    <row r="490" spans="1:37" x14ac:dyDescent="0.2">
      <c r="A490" s="148" t="s">
        <v>1314</v>
      </c>
      <c r="B490" s="66" t="s">
        <v>1315</v>
      </c>
      <c r="C490" s="67">
        <v>66</v>
      </c>
      <c r="D490" s="84" t="s">
        <v>343</v>
      </c>
      <c r="E490" s="85">
        <v>75.744193550427994</v>
      </c>
      <c r="F490" s="91">
        <v>75.744193550427994</v>
      </c>
      <c r="G490" s="86">
        <v>16.5307452374776</v>
      </c>
      <c r="H490" s="86">
        <v>16.5307452374776</v>
      </c>
      <c r="I490" s="86">
        <v>18.309999999999999</v>
      </c>
      <c r="J490" s="86">
        <v>23.2</v>
      </c>
      <c r="K490" s="87">
        <v>0</v>
      </c>
      <c r="L490" s="85">
        <v>0.57000000015600005</v>
      </c>
      <c r="M490" s="86">
        <v>1.44167034948711E-3</v>
      </c>
      <c r="N490" s="86">
        <v>74.552039528349198</v>
      </c>
      <c r="O490" s="86">
        <v>25.1378873038623</v>
      </c>
      <c r="P490" s="86">
        <v>0.98599999999999999</v>
      </c>
      <c r="Q490" s="88">
        <v>4.5763999999999996</v>
      </c>
      <c r="R490" s="85">
        <v>7.18597298074159E-3</v>
      </c>
      <c r="S490" s="86">
        <v>0</v>
      </c>
      <c r="T490" s="86">
        <v>4.3600000000000003</v>
      </c>
      <c r="U490" s="88">
        <v>7.8452710098255704E-2</v>
      </c>
      <c r="V490" s="89">
        <v>4.2300000000000004</v>
      </c>
      <c r="W490" s="85">
        <v>59.467419100425502</v>
      </c>
      <c r="X490" s="88">
        <v>60.2</v>
      </c>
      <c r="Y490" s="85">
        <v>-100</v>
      </c>
      <c r="Z490" s="88"/>
      <c r="AA490" s="85">
        <v>0</v>
      </c>
      <c r="AB490" s="91">
        <v>0</v>
      </c>
      <c r="AC490" s="86">
        <v>0</v>
      </c>
      <c r="AD490" s="86">
        <v>0</v>
      </c>
      <c r="AE490" s="86">
        <v>0.01</v>
      </c>
      <c r="AF490" s="88">
        <v>5.2973999991599996</v>
      </c>
      <c r="AG490" s="85">
        <v>0</v>
      </c>
      <c r="AH490" s="86">
        <v>0.23923700000000001</v>
      </c>
      <c r="AI490" s="88">
        <v>0.16690500014000001</v>
      </c>
      <c r="AJ490" s="149">
        <v>1.27</v>
      </c>
      <c r="AK490" s="150">
        <v>0</v>
      </c>
    </row>
    <row r="491" spans="1:37" x14ac:dyDescent="0.2">
      <c r="A491" s="148" t="s">
        <v>1316</v>
      </c>
      <c r="B491" s="66" t="s">
        <v>1317</v>
      </c>
      <c r="C491" s="67">
        <v>66</v>
      </c>
      <c r="D491" s="84" t="s">
        <v>343</v>
      </c>
      <c r="E491" s="85">
        <v>80.378760273695306</v>
      </c>
      <c r="F491" s="91">
        <v>80.376735900238899</v>
      </c>
      <c r="G491" s="86">
        <v>19.430948621401701</v>
      </c>
      <c r="H491" s="86">
        <v>19.430948621401701</v>
      </c>
      <c r="I491" s="86">
        <v>15.74</v>
      </c>
      <c r="J491" s="86">
        <v>21.76</v>
      </c>
      <c r="K491" s="87">
        <v>0</v>
      </c>
      <c r="L491" s="85">
        <v>0.25000000021899998</v>
      </c>
      <c r="M491" s="86">
        <v>4.5283424388679596E-3</v>
      </c>
      <c r="N491" s="86">
        <v>79.428524993143498</v>
      </c>
      <c r="O491" s="86">
        <v>31.8878571724224</v>
      </c>
      <c r="P491" s="86">
        <v>1</v>
      </c>
      <c r="Q491" s="88">
        <v>4.5323000000000002</v>
      </c>
      <c r="R491" s="85">
        <v>9.8289758207194804E-3</v>
      </c>
      <c r="S491" s="86">
        <v>0</v>
      </c>
      <c r="T491" s="86">
        <v>4.5</v>
      </c>
      <c r="U491" s="88">
        <v>0.11640147374387599</v>
      </c>
      <c r="V491" s="89">
        <v>4.2300000000000004</v>
      </c>
      <c r="W491" s="85">
        <v>54.934569168259799</v>
      </c>
      <c r="X491" s="88">
        <v>60.566666666700002</v>
      </c>
      <c r="Y491" s="85">
        <v>-21.939999999999998</v>
      </c>
      <c r="Z491" s="88"/>
      <c r="AA491" s="85">
        <v>0</v>
      </c>
      <c r="AB491" s="91">
        <v>0</v>
      </c>
      <c r="AC491" s="86">
        <v>0</v>
      </c>
      <c r="AD491" s="86">
        <v>0</v>
      </c>
      <c r="AE491" s="86">
        <v>0</v>
      </c>
      <c r="AF491" s="88">
        <v>2.0069000738499998</v>
      </c>
      <c r="AG491" s="85">
        <v>0</v>
      </c>
      <c r="AH491" s="86">
        <v>0.13789999999999999</v>
      </c>
      <c r="AI491" s="88">
        <v>5.5635000006200003E-2</v>
      </c>
      <c r="AJ491" s="149">
        <v>1.1299999999999999</v>
      </c>
      <c r="AK491" s="150">
        <v>0</v>
      </c>
    </row>
    <row r="492" spans="1:37" x14ac:dyDescent="0.2">
      <c r="A492" s="148" t="s">
        <v>1318</v>
      </c>
      <c r="B492" s="66" t="s">
        <v>1319</v>
      </c>
      <c r="C492" s="67">
        <v>66</v>
      </c>
      <c r="D492" s="84" t="s">
        <v>343</v>
      </c>
      <c r="E492" s="85">
        <v>84.2917495029821</v>
      </c>
      <c r="F492" s="91">
        <v>84.2917495029821</v>
      </c>
      <c r="G492" s="86">
        <v>19.017147117296201</v>
      </c>
      <c r="H492" s="86">
        <v>19.017147117296201</v>
      </c>
      <c r="I492" s="86">
        <v>17.350000000000001</v>
      </c>
      <c r="J492" s="86">
        <v>12.05</v>
      </c>
      <c r="K492" s="87">
        <v>0</v>
      </c>
      <c r="L492" s="85">
        <v>0</v>
      </c>
      <c r="M492" s="86">
        <v>2.2154686267435999E-4</v>
      </c>
      <c r="N492" s="86">
        <v>83.236740978107093</v>
      </c>
      <c r="O492" s="86">
        <v>30.178585665311299</v>
      </c>
      <c r="P492" s="86">
        <v>0.56000000000000005</v>
      </c>
      <c r="Q492" s="88">
        <v>3.8450000000000002</v>
      </c>
      <c r="R492" s="85">
        <v>6.8766332003850896E-3</v>
      </c>
      <c r="S492" s="86">
        <v>0</v>
      </c>
      <c r="T492" s="86">
        <v>4.45</v>
      </c>
      <c r="U492" s="88">
        <v>0.141028827037773</v>
      </c>
      <c r="V492" s="89">
        <v>4.51</v>
      </c>
      <c r="W492" s="85">
        <v>66.338511858473595</v>
      </c>
      <c r="X492" s="88">
        <v>70.433333333299998</v>
      </c>
      <c r="Y492" s="85">
        <v>21.540000000000006</v>
      </c>
      <c r="Z492" s="88"/>
      <c r="AA492" s="85">
        <v>0</v>
      </c>
      <c r="AB492" s="91">
        <v>0</v>
      </c>
      <c r="AC492" s="86">
        <v>0</v>
      </c>
      <c r="AD492" s="86">
        <v>0</v>
      </c>
      <c r="AE492" s="86">
        <v>0</v>
      </c>
      <c r="AF492" s="88">
        <v>1.2354999759</v>
      </c>
      <c r="AG492" s="85">
        <v>0</v>
      </c>
      <c r="AH492" s="86">
        <v>0.12554399999999999</v>
      </c>
      <c r="AI492" s="88">
        <v>0.12981499988199999</v>
      </c>
      <c r="AJ492" s="149">
        <v>1.19</v>
      </c>
      <c r="AK492" s="150">
        <v>0</v>
      </c>
    </row>
    <row r="493" spans="1:37" x14ac:dyDescent="0.2">
      <c r="A493" s="148" t="s">
        <v>1320</v>
      </c>
      <c r="B493" s="66" t="s">
        <v>1321</v>
      </c>
      <c r="C493" s="67">
        <v>66</v>
      </c>
      <c r="D493" s="84" t="s">
        <v>343</v>
      </c>
      <c r="E493" s="85">
        <v>79.653568564554902</v>
      </c>
      <c r="F493" s="91">
        <v>79.631114675220502</v>
      </c>
      <c r="G493" s="86">
        <v>16.6992782678428</v>
      </c>
      <c r="H493" s="86">
        <v>16.6992782678428</v>
      </c>
      <c r="I493" s="86">
        <v>14.83</v>
      </c>
      <c r="J493" s="86">
        <v>11.4</v>
      </c>
      <c r="K493" s="87">
        <v>0</v>
      </c>
      <c r="L493" s="85">
        <v>9.0000000232200006E-2</v>
      </c>
      <c r="M493" s="86">
        <v>3.7985203233802901E-3</v>
      </c>
      <c r="N493" s="86">
        <v>78.213332475801494</v>
      </c>
      <c r="O493" s="86">
        <v>25.4346981921733</v>
      </c>
      <c r="P493" s="86">
        <v>0.748</v>
      </c>
      <c r="Q493" s="88">
        <v>4.3125999999999998</v>
      </c>
      <c r="R493" s="85">
        <v>1.7743080198722502E-2</v>
      </c>
      <c r="S493" s="86">
        <v>0</v>
      </c>
      <c r="T493" s="86">
        <v>4.33</v>
      </c>
      <c r="U493" s="88">
        <v>8.3400160384923802E-2</v>
      </c>
      <c r="V493" s="89">
        <v>4.4000000000000004</v>
      </c>
      <c r="W493" s="85">
        <v>64.131358850496895</v>
      </c>
      <c r="X493" s="88">
        <v>71.900000000000006</v>
      </c>
      <c r="Y493" s="85"/>
      <c r="Z493" s="88"/>
      <c r="AA493" s="85">
        <v>0</v>
      </c>
      <c r="AB493" s="91">
        <v>0</v>
      </c>
      <c r="AC493" s="86">
        <v>0</v>
      </c>
      <c r="AD493" s="86">
        <v>0</v>
      </c>
      <c r="AE493" s="86">
        <v>0</v>
      </c>
      <c r="AF493" s="88">
        <v>6.3162999316099997</v>
      </c>
      <c r="AG493" s="85">
        <v>0</v>
      </c>
      <c r="AH493" s="86">
        <v>4.5458999999999999E-2</v>
      </c>
      <c r="AI493" s="88">
        <v>0</v>
      </c>
      <c r="AJ493" s="149">
        <v>1.33</v>
      </c>
      <c r="AK493" s="150">
        <v>0</v>
      </c>
    </row>
    <row r="494" spans="1:37" x14ac:dyDescent="0.2">
      <c r="A494" s="148" t="s">
        <v>1322</v>
      </c>
      <c r="B494" s="66" t="s">
        <v>1323</v>
      </c>
      <c r="C494" s="67">
        <v>45</v>
      </c>
      <c r="D494" s="84" t="s">
        <v>343</v>
      </c>
      <c r="E494" s="85">
        <v>90.595606910603095</v>
      </c>
      <c r="F494" s="91">
        <v>90.595606910603095</v>
      </c>
      <c r="G494" s="86">
        <v>21.367467693767601</v>
      </c>
      <c r="H494" s="86">
        <v>21.367467693767601</v>
      </c>
      <c r="I494" s="86">
        <v>11.69</v>
      </c>
      <c r="J494" s="86">
        <v>11.11</v>
      </c>
      <c r="K494" s="87">
        <v>7.7999999999999996E-3</v>
      </c>
      <c r="L494" s="85">
        <v>3.0000000003400001E-2</v>
      </c>
      <c r="M494" s="86">
        <v>2.5237437853313998E-4</v>
      </c>
      <c r="N494" s="86">
        <v>89.273711593897204</v>
      </c>
      <c r="O494" s="86">
        <v>28.015624196947101</v>
      </c>
      <c r="P494" s="86">
        <v>0.28999999999999998</v>
      </c>
      <c r="Q494" s="88">
        <v>1.8373999999999999</v>
      </c>
      <c r="R494" s="85">
        <v>8.3236224404861E-3</v>
      </c>
      <c r="S494" s="86">
        <v>0</v>
      </c>
      <c r="T494" s="86">
        <v>2.4</v>
      </c>
      <c r="U494" s="88">
        <v>2.51193167545843E-2</v>
      </c>
      <c r="V494" s="89">
        <v>4.55</v>
      </c>
      <c r="W494" s="85">
        <v>59.224768899557901</v>
      </c>
      <c r="X494" s="88">
        <v>65.866666666699999</v>
      </c>
      <c r="Y494" s="85">
        <v>100</v>
      </c>
      <c r="Z494" s="88"/>
      <c r="AA494" s="85">
        <v>0</v>
      </c>
      <c r="AB494" s="91">
        <v>0</v>
      </c>
      <c r="AC494" s="86">
        <v>0</v>
      </c>
      <c r="AD494" s="86">
        <v>0</v>
      </c>
      <c r="AE494" s="86">
        <v>0</v>
      </c>
      <c r="AF494" s="88">
        <v>1.9006999733200001</v>
      </c>
      <c r="AG494" s="85">
        <v>0</v>
      </c>
      <c r="AH494" s="86">
        <v>0.104895</v>
      </c>
      <c r="AI494" s="88">
        <v>3.7284000015599998E-2</v>
      </c>
      <c r="AJ494" s="149">
        <v>1.33</v>
      </c>
      <c r="AK494" s="150">
        <v>0</v>
      </c>
    </row>
    <row r="495" spans="1:37" x14ac:dyDescent="0.2">
      <c r="A495" s="148" t="s">
        <v>1324</v>
      </c>
      <c r="B495" s="66" t="s">
        <v>1325</v>
      </c>
      <c r="C495" s="67">
        <v>45</v>
      </c>
      <c r="D495" s="84" t="s">
        <v>343</v>
      </c>
      <c r="E495" s="85">
        <v>91.367101168192704</v>
      </c>
      <c r="F495" s="91">
        <v>91.356952776149001</v>
      </c>
      <c r="G495" s="86">
        <v>23.5273555545532</v>
      </c>
      <c r="H495" s="86">
        <v>23.5273555545532</v>
      </c>
      <c r="I495" s="86">
        <v>4.16</v>
      </c>
      <c r="J495" s="86">
        <v>6.56</v>
      </c>
      <c r="K495" s="87">
        <v>0</v>
      </c>
      <c r="L495" s="85">
        <v>2.0000000032999999E-2</v>
      </c>
      <c r="M495" s="86">
        <v>9.4004416225977394E-5</v>
      </c>
      <c r="N495" s="86">
        <v>88.610043002434494</v>
      </c>
      <c r="O495" s="86">
        <v>22.865836155921698</v>
      </c>
      <c r="P495" s="86">
        <v>0.26</v>
      </c>
      <c r="Q495" s="88">
        <v>1.8543000000000001</v>
      </c>
      <c r="R495" s="85">
        <v>1.24734938256206E-2</v>
      </c>
      <c r="S495" s="86">
        <v>0</v>
      </c>
      <c r="T495" s="86">
        <v>2.6</v>
      </c>
      <c r="U495" s="88">
        <v>2.4807180551170399E-2</v>
      </c>
      <c r="V495" s="89">
        <v>4.6399999999999997</v>
      </c>
      <c r="W495" s="85">
        <v>51.543759123848297</v>
      </c>
      <c r="X495" s="88">
        <v>60.866666666699999</v>
      </c>
      <c r="Y495" s="85">
        <v>100</v>
      </c>
      <c r="Z495" s="88"/>
      <c r="AA495" s="85">
        <v>0.09</v>
      </c>
      <c r="AB495" s="91">
        <v>0.09</v>
      </c>
      <c r="AC495" s="86">
        <v>0</v>
      </c>
      <c r="AD495" s="86">
        <v>0</v>
      </c>
      <c r="AE495" s="86">
        <v>0</v>
      </c>
      <c r="AF495" s="88">
        <v>0.195600003327</v>
      </c>
      <c r="AG495" s="85">
        <v>0</v>
      </c>
      <c r="AH495" s="86">
        <v>3.6516E-2</v>
      </c>
      <c r="AI495" s="88">
        <v>0</v>
      </c>
      <c r="AJ495" s="149">
        <v>1.53</v>
      </c>
      <c r="AK495" s="150">
        <v>0</v>
      </c>
    </row>
    <row r="496" spans="1:37" x14ac:dyDescent="0.2">
      <c r="A496" s="148" t="s">
        <v>1326</v>
      </c>
      <c r="B496" s="66" t="s">
        <v>1327</v>
      </c>
      <c r="C496" s="67">
        <v>45</v>
      </c>
      <c r="D496" s="84" t="s">
        <v>343</v>
      </c>
      <c r="E496" s="85">
        <v>69.432142505658902</v>
      </c>
      <c r="F496" s="91">
        <v>69.431158350556004</v>
      </c>
      <c r="G496" s="86">
        <v>17.401830528491299</v>
      </c>
      <c r="H496" s="86">
        <v>17.401830528491299</v>
      </c>
      <c r="I496" s="86">
        <v>10.84</v>
      </c>
      <c r="J496" s="86">
        <v>12.41</v>
      </c>
      <c r="K496" s="87">
        <v>1.09E-2</v>
      </c>
      <c r="L496" s="85">
        <v>0.51000000043100002</v>
      </c>
      <c r="M496" s="86">
        <v>9.1127400351376298E-6</v>
      </c>
      <c r="N496" s="86">
        <v>67.924490329851693</v>
      </c>
      <c r="O496" s="86">
        <v>13.5595678340947</v>
      </c>
      <c r="P496" s="86">
        <v>0.30299999999999999</v>
      </c>
      <c r="Q496" s="88">
        <v>1.0498000000000001</v>
      </c>
      <c r="R496" s="85">
        <v>1.3789299503585199E-2</v>
      </c>
      <c r="S496" s="86">
        <v>0.2</v>
      </c>
      <c r="T496" s="86">
        <v>1.46</v>
      </c>
      <c r="U496" s="88">
        <v>0.29032575533904098</v>
      </c>
      <c r="V496" s="89">
        <v>4.41</v>
      </c>
      <c r="W496" s="85">
        <v>56.120044818513399</v>
      </c>
      <c r="X496" s="88">
        <v>65.633333333300001</v>
      </c>
      <c r="Y496" s="85">
        <v>-99.62</v>
      </c>
      <c r="Z496" s="88"/>
      <c r="AA496" s="85">
        <v>0</v>
      </c>
      <c r="AB496" s="91">
        <v>0</v>
      </c>
      <c r="AC496" s="86">
        <v>0</v>
      </c>
      <c r="AD496" s="86">
        <v>0</v>
      </c>
      <c r="AE496" s="86">
        <v>0</v>
      </c>
      <c r="AF496" s="88">
        <v>24.720899602799999</v>
      </c>
      <c r="AG496" s="85">
        <v>9.2460000002800007E-3</v>
      </c>
      <c r="AH496" s="86">
        <v>7.9144999999999993E-2</v>
      </c>
      <c r="AI496" s="88">
        <v>0</v>
      </c>
      <c r="AJ496" s="149">
        <v>1.51</v>
      </c>
      <c r="AK496" s="150">
        <v>0</v>
      </c>
    </row>
    <row r="497" spans="1:37" x14ac:dyDescent="0.2">
      <c r="A497" s="148" t="s">
        <v>1328</v>
      </c>
      <c r="B497" s="66" t="s">
        <v>1329</v>
      </c>
      <c r="C497" s="67">
        <v>45</v>
      </c>
      <c r="D497" s="84" t="s">
        <v>343</v>
      </c>
      <c r="E497" s="85">
        <v>81.277856431230703</v>
      </c>
      <c r="F497" s="91">
        <v>81.045828745215303</v>
      </c>
      <c r="G497" s="86">
        <v>21.468459965392501</v>
      </c>
      <c r="H497" s="86">
        <v>21.387184730743002</v>
      </c>
      <c r="I497" s="86">
        <v>6.71</v>
      </c>
      <c r="J497" s="86">
        <v>13.98</v>
      </c>
      <c r="K497" s="87">
        <v>0</v>
      </c>
      <c r="L497" s="85">
        <v>0.32999999901499999</v>
      </c>
      <c r="M497" s="86">
        <v>0</v>
      </c>
      <c r="N497" s="86">
        <v>79.024193004919496</v>
      </c>
      <c r="O497" s="86">
        <v>28.4122562674095</v>
      </c>
      <c r="P497" s="86">
        <v>0.223</v>
      </c>
      <c r="Q497" s="88">
        <v>0.55349999999999999</v>
      </c>
      <c r="R497" s="85">
        <v>0</v>
      </c>
      <c r="S497" s="86">
        <v>0.2</v>
      </c>
      <c r="T497" s="86">
        <v>1.1399999999999999</v>
      </c>
      <c r="U497" s="88">
        <v>0.24251481306695999</v>
      </c>
      <c r="V497" s="89">
        <v>4.6399999999999997</v>
      </c>
      <c r="W497" s="85">
        <v>43.866499760617302</v>
      </c>
      <c r="X497" s="88">
        <v>64.5</v>
      </c>
      <c r="Y497" s="85">
        <v>-100</v>
      </c>
      <c r="Z497" s="88"/>
      <c r="AA497" s="85">
        <v>0</v>
      </c>
      <c r="AB497" s="91">
        <v>0</v>
      </c>
      <c r="AC497" s="86">
        <v>0</v>
      </c>
      <c r="AD497" s="86">
        <v>0</v>
      </c>
      <c r="AE497" s="86">
        <v>0</v>
      </c>
      <c r="AF497" s="88">
        <v>0.24089999425</v>
      </c>
      <c r="AG497" s="85">
        <v>0</v>
      </c>
      <c r="AH497" s="86">
        <v>6.8237999999999993E-2</v>
      </c>
      <c r="AI497" s="88">
        <v>0</v>
      </c>
      <c r="AJ497" s="149">
        <v>1.58</v>
      </c>
      <c r="AK497" s="150">
        <v>0</v>
      </c>
    </row>
    <row r="498" spans="1:37" x14ac:dyDescent="0.2">
      <c r="A498" s="148" t="s">
        <v>1330</v>
      </c>
      <c r="B498" s="66" t="s">
        <v>1331</v>
      </c>
      <c r="C498" s="67">
        <v>45</v>
      </c>
      <c r="D498" s="84" t="s">
        <v>343</v>
      </c>
      <c r="E498" s="85">
        <v>53.176454445664099</v>
      </c>
      <c r="F498" s="91">
        <v>53.176454445664099</v>
      </c>
      <c r="G498" s="86">
        <v>15.863977314306601</v>
      </c>
      <c r="H498" s="86">
        <v>15.863977314306601</v>
      </c>
      <c r="I498" s="86">
        <v>10.31</v>
      </c>
      <c r="J498" s="86">
        <v>16.87</v>
      </c>
      <c r="K498" s="87">
        <v>0</v>
      </c>
      <c r="L498" s="85">
        <v>0.18999999991200001</v>
      </c>
      <c r="M498" s="86">
        <v>3.3232080540810803E-2</v>
      </c>
      <c r="N498" s="86">
        <v>50.5552666551107</v>
      </c>
      <c r="O498" s="86">
        <v>5.80682054481181</v>
      </c>
      <c r="P498" s="86">
        <v>0.65300000000000002</v>
      </c>
      <c r="Q498" s="88">
        <v>1.2705</v>
      </c>
      <c r="R498" s="85">
        <v>6.39181847235539E-2</v>
      </c>
      <c r="S498" s="86">
        <v>0</v>
      </c>
      <c r="T498" s="86">
        <v>1.94</v>
      </c>
      <c r="U498" s="88">
        <v>0.90216794731064798</v>
      </c>
      <c r="V498" s="89">
        <v>4.0199999999999996</v>
      </c>
      <c r="W498" s="85">
        <v>50.387770052093103</v>
      </c>
      <c r="X498" s="88">
        <v>58.766666666699997</v>
      </c>
      <c r="Y498" s="85">
        <v>87.02000000000001</v>
      </c>
      <c r="Z498" s="88"/>
      <c r="AA498" s="85">
        <v>0</v>
      </c>
      <c r="AB498" s="91">
        <v>0</v>
      </c>
      <c r="AC498" s="86">
        <v>0</v>
      </c>
      <c r="AD498" s="86">
        <v>0</v>
      </c>
      <c r="AE498" s="86">
        <v>0</v>
      </c>
      <c r="AF498" s="88">
        <v>13.3029003082</v>
      </c>
      <c r="AG498" s="85">
        <v>0.20702999997300001</v>
      </c>
      <c r="AH498" s="86">
        <v>9.6359E-2</v>
      </c>
      <c r="AI498" s="88">
        <v>1.93999999975E-4</v>
      </c>
      <c r="AJ498" s="149">
        <v>1.57</v>
      </c>
      <c r="AK498" s="150">
        <v>0</v>
      </c>
    </row>
    <row r="499" spans="1:37" x14ac:dyDescent="0.2">
      <c r="A499" s="148" t="s">
        <v>1332</v>
      </c>
      <c r="B499" s="66" t="s">
        <v>1333</v>
      </c>
      <c r="C499" s="67">
        <v>45</v>
      </c>
      <c r="D499" s="84" t="s">
        <v>343</v>
      </c>
      <c r="E499" s="85">
        <v>75.861525455301006</v>
      </c>
      <c r="F499" s="91">
        <v>75.852928111880104</v>
      </c>
      <c r="G499" s="86">
        <v>22.034991187723001</v>
      </c>
      <c r="H499" s="86">
        <v>22.032125406582701</v>
      </c>
      <c r="I499" s="86">
        <v>26.19</v>
      </c>
      <c r="J499" s="86">
        <v>27.59</v>
      </c>
      <c r="K499" s="87">
        <v>0</v>
      </c>
      <c r="L499" s="85">
        <v>0.16000000001299999</v>
      </c>
      <c r="M499" s="86">
        <v>7.0580927777574802E-6</v>
      </c>
      <c r="N499" s="86">
        <v>75.241834358392595</v>
      </c>
      <c r="O499" s="86">
        <v>32.3953098827471</v>
      </c>
      <c r="P499" s="86">
        <v>0.72899999999999998</v>
      </c>
      <c r="Q499" s="88">
        <v>1.3532999999999999</v>
      </c>
      <c r="R499" s="85">
        <v>1.62074554294976E-2</v>
      </c>
      <c r="S499" s="86">
        <v>0.3</v>
      </c>
      <c r="T499" s="86">
        <v>0.94</v>
      </c>
      <c r="U499" s="88">
        <v>0.54449841665592003</v>
      </c>
      <c r="V499" s="89">
        <v>4.54</v>
      </c>
      <c r="W499" s="85">
        <v>47.914443348023802</v>
      </c>
      <c r="X499" s="88">
        <v>49.333333333299997</v>
      </c>
      <c r="Y499" s="85">
        <v>-21.28</v>
      </c>
      <c r="Z499" s="88"/>
      <c r="AA499" s="85">
        <v>0</v>
      </c>
      <c r="AB499" s="91">
        <v>0</v>
      </c>
      <c r="AC499" s="86">
        <v>0</v>
      </c>
      <c r="AD499" s="86">
        <v>0</v>
      </c>
      <c r="AE499" s="86">
        <v>0</v>
      </c>
      <c r="AF499" s="88">
        <v>2.1740000249699998</v>
      </c>
      <c r="AG499" s="85">
        <v>0</v>
      </c>
      <c r="AH499" s="86">
        <v>0.121851</v>
      </c>
      <c r="AI499" s="88">
        <v>0.201634000088</v>
      </c>
      <c r="AJ499" s="149">
        <v>1.65</v>
      </c>
      <c r="AK499" s="150">
        <v>0</v>
      </c>
    </row>
    <row r="500" spans="1:37" x14ac:dyDescent="0.2">
      <c r="A500" s="148" t="s">
        <v>1334</v>
      </c>
      <c r="B500" s="66" t="s">
        <v>1335</v>
      </c>
      <c r="C500" s="67">
        <v>64</v>
      </c>
      <c r="D500" s="84" t="s">
        <v>343</v>
      </c>
      <c r="E500" s="85">
        <v>64.9944900572835</v>
      </c>
      <c r="F500" s="91">
        <v>64.8138036474828</v>
      </c>
      <c r="G500" s="86">
        <v>11.1499399366605</v>
      </c>
      <c r="H500" s="86">
        <v>11.1469615892462</v>
      </c>
      <c r="I500" s="86">
        <v>11.85</v>
      </c>
      <c r="J500" s="86">
        <v>18.27</v>
      </c>
      <c r="K500" s="87">
        <v>0</v>
      </c>
      <c r="L500" s="85">
        <v>0.309999999975</v>
      </c>
      <c r="M500" s="86">
        <v>3.7647600546877901E-3</v>
      </c>
      <c r="N500" s="86">
        <v>63.406408094435101</v>
      </c>
      <c r="O500" s="86">
        <v>19.310027188851102</v>
      </c>
      <c r="P500" s="86">
        <v>0.73499999999999999</v>
      </c>
      <c r="Q500" s="88">
        <v>2.2944</v>
      </c>
      <c r="R500" s="85">
        <v>2.94247462115639E-2</v>
      </c>
      <c r="S500" s="86">
        <v>0</v>
      </c>
      <c r="T500" s="86">
        <v>4.17</v>
      </c>
      <c r="U500" s="88">
        <v>0.12707615634338401</v>
      </c>
      <c r="V500" s="89">
        <v>4.18</v>
      </c>
      <c r="W500" s="85">
        <v>60.259785515501498</v>
      </c>
      <c r="X500" s="88">
        <v>66.266666666700004</v>
      </c>
      <c r="Y500" s="85">
        <v>7.2999999999999972</v>
      </c>
      <c r="Z500" s="88"/>
      <c r="AA500" s="85">
        <v>0</v>
      </c>
      <c r="AB500" s="91">
        <v>0</v>
      </c>
      <c r="AC500" s="86">
        <v>0</v>
      </c>
      <c r="AD500" s="86">
        <v>0</v>
      </c>
      <c r="AE500" s="86">
        <v>0.04</v>
      </c>
      <c r="AF500" s="88">
        <v>7.8891000741299999</v>
      </c>
      <c r="AG500" s="85">
        <v>6.7000000072899995E-5</v>
      </c>
      <c r="AH500" s="86">
        <v>0.122673</v>
      </c>
      <c r="AI500" s="88">
        <v>1.35800000148E-3</v>
      </c>
      <c r="AJ500" s="149">
        <v>1.42</v>
      </c>
      <c r="AK500" s="150">
        <v>0</v>
      </c>
    </row>
    <row r="501" spans="1:37" x14ac:dyDescent="0.2">
      <c r="A501" s="148" t="s">
        <v>1336</v>
      </c>
      <c r="B501" s="66" t="s">
        <v>1337</v>
      </c>
      <c r="C501" s="67">
        <v>64</v>
      </c>
      <c r="D501" s="84" t="s">
        <v>343</v>
      </c>
      <c r="E501" s="85">
        <v>75.171581880953397</v>
      </c>
      <c r="F501" s="91">
        <v>75.171581880953397</v>
      </c>
      <c r="G501" s="86">
        <v>15.578386922341</v>
      </c>
      <c r="H501" s="86">
        <v>15.578386922341</v>
      </c>
      <c r="I501" s="86">
        <v>18.190000000000001</v>
      </c>
      <c r="J501" s="86">
        <v>14.02</v>
      </c>
      <c r="K501" s="87">
        <v>0</v>
      </c>
      <c r="L501" s="85">
        <v>0.200000000214</v>
      </c>
      <c r="M501" s="86">
        <v>2.1822159178691299E-2</v>
      </c>
      <c r="N501" s="86">
        <v>74.013113988254105</v>
      </c>
      <c r="O501" s="86">
        <v>20.392880096124301</v>
      </c>
      <c r="P501" s="86">
        <v>0.59199999999999997</v>
      </c>
      <c r="Q501" s="88">
        <v>2.5327000000000002</v>
      </c>
      <c r="R501" s="85">
        <v>1.08084738434933E-2</v>
      </c>
      <c r="S501" s="86">
        <v>0</v>
      </c>
      <c r="T501" s="86">
        <v>3.18</v>
      </c>
      <c r="U501" s="88">
        <v>7.2376357056694804E-2</v>
      </c>
      <c r="V501" s="89">
        <v>4.34</v>
      </c>
      <c r="W501" s="85">
        <v>60.443540942001697</v>
      </c>
      <c r="X501" s="88">
        <v>55.333333333299997</v>
      </c>
      <c r="Y501" s="85">
        <v>99.800000000000011</v>
      </c>
      <c r="Z501" s="88"/>
      <c r="AA501" s="85">
        <v>0</v>
      </c>
      <c r="AB501" s="91">
        <v>0</v>
      </c>
      <c r="AC501" s="86">
        <v>0</v>
      </c>
      <c r="AD501" s="86">
        <v>0</v>
      </c>
      <c r="AE501" s="86">
        <v>0.01</v>
      </c>
      <c r="AF501" s="88">
        <v>24.994899776499999</v>
      </c>
      <c r="AG501" s="85">
        <v>0</v>
      </c>
      <c r="AH501" s="86">
        <v>0.10792300000000001</v>
      </c>
      <c r="AI501" s="88">
        <v>1.358E-3</v>
      </c>
      <c r="AJ501" s="149">
        <v>1.34</v>
      </c>
      <c r="AK501" s="150">
        <v>0</v>
      </c>
    </row>
    <row r="502" spans="1:37" x14ac:dyDescent="0.2">
      <c r="A502" s="148" t="s">
        <v>1338</v>
      </c>
      <c r="B502" s="66" t="s">
        <v>1339</v>
      </c>
      <c r="C502" s="67">
        <v>45</v>
      </c>
      <c r="D502" s="84" t="s">
        <v>343</v>
      </c>
      <c r="E502" s="85">
        <v>69.254550165744902</v>
      </c>
      <c r="F502" s="91">
        <v>69.254550165744902</v>
      </c>
      <c r="G502" s="86">
        <v>19.2889500442284</v>
      </c>
      <c r="H502" s="86">
        <v>19.2889500442284</v>
      </c>
      <c r="I502" s="86">
        <v>4</v>
      </c>
      <c r="J502" s="86">
        <v>15.55</v>
      </c>
      <c r="K502" s="87">
        <v>0</v>
      </c>
      <c r="L502" s="85">
        <v>0.449999999752</v>
      </c>
      <c r="M502" s="86">
        <v>2.8912211431654402E-4</v>
      </c>
      <c r="N502" s="86">
        <v>68.703610290408605</v>
      </c>
      <c r="O502" s="86">
        <v>6.74200198518745</v>
      </c>
      <c r="P502" s="86">
        <v>0.502</v>
      </c>
      <c r="Q502" s="88">
        <v>1.1416999999999999</v>
      </c>
      <c r="R502" s="85">
        <v>1.2215978499877799E-2</v>
      </c>
      <c r="S502" s="86">
        <v>0</v>
      </c>
      <c r="T502" s="86">
        <v>1.49</v>
      </c>
      <c r="U502" s="88">
        <v>0.36454936159186602</v>
      </c>
      <c r="V502" s="89">
        <v>4.3600000000000003</v>
      </c>
      <c r="W502" s="85">
        <v>57.550306232228003</v>
      </c>
      <c r="X502" s="88">
        <v>72</v>
      </c>
      <c r="Y502" s="85">
        <v>-100</v>
      </c>
      <c r="Z502" s="88"/>
      <c r="AA502" s="85">
        <v>0</v>
      </c>
      <c r="AB502" s="91">
        <v>0</v>
      </c>
      <c r="AC502" s="86">
        <v>0</v>
      </c>
      <c r="AD502" s="86">
        <v>0</v>
      </c>
      <c r="AE502" s="86">
        <v>0.02</v>
      </c>
      <c r="AF502" s="88">
        <v>9.6052999443400005</v>
      </c>
      <c r="AG502" s="85">
        <v>8.7099999951600008E-3</v>
      </c>
      <c r="AH502" s="86">
        <v>0.112399</v>
      </c>
      <c r="AI502" s="88">
        <v>1.9399999989199999E-4</v>
      </c>
      <c r="AJ502" s="149">
        <v>1.56</v>
      </c>
      <c r="AK502" s="150">
        <v>0</v>
      </c>
    </row>
    <row r="503" spans="1:37" x14ac:dyDescent="0.2">
      <c r="A503" s="148" t="s">
        <v>1340</v>
      </c>
      <c r="B503" s="66" t="s">
        <v>1341</v>
      </c>
      <c r="C503" s="67">
        <v>45</v>
      </c>
      <c r="D503" s="84" t="s">
        <v>343</v>
      </c>
      <c r="E503" s="85">
        <v>72.476963408316706</v>
      </c>
      <c r="F503" s="91">
        <v>72.464405130056704</v>
      </c>
      <c r="G503" s="86">
        <v>23.9376481484388</v>
      </c>
      <c r="H503" s="86">
        <v>23.9376481484388</v>
      </c>
      <c r="I503" s="86">
        <v>5.44</v>
      </c>
      <c r="J503" s="86">
        <v>20.239999999999998</v>
      </c>
      <c r="K503" s="87">
        <v>0</v>
      </c>
      <c r="L503" s="85">
        <v>1.05999999934</v>
      </c>
      <c r="M503" s="86">
        <v>4.9073533435961395E-4</v>
      </c>
      <c r="N503" s="86">
        <v>69.947876478276598</v>
      </c>
      <c r="O503" s="86">
        <v>27.103694874851001</v>
      </c>
      <c r="P503" s="86">
        <v>0.28399999999999997</v>
      </c>
      <c r="Q503" s="88">
        <v>1.4128000000000001</v>
      </c>
      <c r="R503" s="85">
        <v>1.73641257162702E-2</v>
      </c>
      <c r="S503" s="86">
        <v>0</v>
      </c>
      <c r="T503" s="86">
        <v>1.22</v>
      </c>
      <c r="U503" s="88">
        <v>0.45209801736181998</v>
      </c>
      <c r="V503" s="89">
        <v>4.51</v>
      </c>
      <c r="W503" s="85">
        <v>54.679638833903297</v>
      </c>
      <c r="X503" s="88">
        <v>72.966666666699993</v>
      </c>
      <c r="Y503" s="85">
        <v>-100</v>
      </c>
      <c r="Z503" s="88"/>
      <c r="AA503" s="85">
        <v>0</v>
      </c>
      <c r="AB503" s="91">
        <v>0</v>
      </c>
      <c r="AC503" s="86">
        <v>0</v>
      </c>
      <c r="AD503" s="86">
        <v>0</v>
      </c>
      <c r="AE503" s="86">
        <v>0.02</v>
      </c>
      <c r="AF503" s="88">
        <v>0</v>
      </c>
      <c r="AG503" s="85">
        <v>0</v>
      </c>
      <c r="AH503" s="86">
        <v>8.3506999999999998E-2</v>
      </c>
      <c r="AI503" s="88">
        <v>5.5745999919599998E-2</v>
      </c>
      <c r="AJ503" s="149">
        <v>1.54</v>
      </c>
      <c r="AK503" s="150">
        <v>0</v>
      </c>
    </row>
    <row r="504" spans="1:37" x14ac:dyDescent="0.2">
      <c r="A504" s="148" t="s">
        <v>1342</v>
      </c>
      <c r="B504" s="66" t="s">
        <v>1343</v>
      </c>
      <c r="C504" s="67">
        <v>45</v>
      </c>
      <c r="D504" s="84" t="s">
        <v>343</v>
      </c>
      <c r="E504" s="85">
        <v>87.268678040171395</v>
      </c>
      <c r="F504" s="91">
        <v>87.0224388604084</v>
      </c>
      <c r="G504" s="86">
        <v>25.5172703588537</v>
      </c>
      <c r="H504" s="86">
        <v>25.472728800739599</v>
      </c>
      <c r="I504" s="86">
        <v>4.63</v>
      </c>
      <c r="J504" s="86">
        <v>6.82</v>
      </c>
      <c r="K504" s="87">
        <v>0</v>
      </c>
      <c r="L504" s="85">
        <v>0</v>
      </c>
      <c r="M504" s="86">
        <v>2.6312612429181401E-2</v>
      </c>
      <c r="N504" s="86">
        <v>79.567683633012905</v>
      </c>
      <c r="O504" s="86">
        <v>25.111953151911798</v>
      </c>
      <c r="P504" s="86">
        <v>0.20599999999999999</v>
      </c>
      <c r="Q504" s="88">
        <v>0.80310000000000004</v>
      </c>
      <c r="R504" s="85">
        <v>1.96193839513439E-2</v>
      </c>
      <c r="S504" s="86">
        <v>0.2</v>
      </c>
      <c r="T504" s="86">
        <v>1.04</v>
      </c>
      <c r="U504" s="88">
        <v>1.9329355408017501E-2</v>
      </c>
      <c r="V504" s="89">
        <v>4.6399999999999997</v>
      </c>
      <c r="W504" s="85">
        <v>40.249171830599003</v>
      </c>
      <c r="X504" s="88">
        <v>45.5</v>
      </c>
      <c r="Y504" s="85">
        <v>66.099999999999994</v>
      </c>
      <c r="Z504" s="88">
        <v>100</v>
      </c>
      <c r="AA504" s="85">
        <v>0</v>
      </c>
      <c r="AB504" s="91">
        <v>0</v>
      </c>
      <c r="AC504" s="86">
        <v>0</v>
      </c>
      <c r="AD504" s="86">
        <v>0</v>
      </c>
      <c r="AE504" s="86">
        <v>0</v>
      </c>
      <c r="AF504" s="88">
        <v>0</v>
      </c>
      <c r="AG504" s="85">
        <v>0</v>
      </c>
      <c r="AH504" s="86">
        <v>5.2517000000000001E-2</v>
      </c>
      <c r="AI504" s="88">
        <v>2.7616000028399999E-2</v>
      </c>
      <c r="AJ504" s="149">
        <v>1.79</v>
      </c>
      <c r="AK504" s="150">
        <v>0</v>
      </c>
    </row>
    <row r="505" spans="1:37" x14ac:dyDescent="0.2">
      <c r="A505" s="148" t="s">
        <v>1344</v>
      </c>
      <c r="B505" s="66" t="s">
        <v>1345</v>
      </c>
      <c r="C505" s="67">
        <v>45</v>
      </c>
      <c r="D505" s="84" t="s">
        <v>343</v>
      </c>
      <c r="E505" s="85">
        <v>84.991563245704199</v>
      </c>
      <c r="F505" s="91">
        <v>84.403486526153898</v>
      </c>
      <c r="G505" s="86">
        <v>26.828878660503001</v>
      </c>
      <c r="H505" s="86">
        <v>26.7210479547111</v>
      </c>
      <c r="I505" s="86">
        <v>2.35</v>
      </c>
      <c r="J505" s="86">
        <v>5.8</v>
      </c>
      <c r="K505" s="87">
        <v>0</v>
      </c>
      <c r="L505" s="85">
        <v>0</v>
      </c>
      <c r="M505" s="86">
        <v>8.1995455451583496E-4</v>
      </c>
      <c r="N505" s="86">
        <v>79.248064128580197</v>
      </c>
      <c r="O505" s="86">
        <v>35.934718100890201</v>
      </c>
      <c r="P505" s="86">
        <v>0.25900000000000001</v>
      </c>
      <c r="Q505" s="88">
        <v>0.94299999999999995</v>
      </c>
      <c r="R505" s="85">
        <v>1.185536455246E-2</v>
      </c>
      <c r="S505" s="86">
        <v>0.3</v>
      </c>
      <c r="T505" s="86">
        <v>0.97</v>
      </c>
      <c r="U505" s="88">
        <v>2.9952973831085198E-3</v>
      </c>
      <c r="V505" s="89">
        <v>4.58</v>
      </c>
      <c r="W505" s="85">
        <v>38.558617951407498</v>
      </c>
      <c r="X505" s="88">
        <v>44.133333333300001</v>
      </c>
      <c r="Y505" s="85">
        <v>16.120000000000005</v>
      </c>
      <c r="Z505" s="88">
        <v>100</v>
      </c>
      <c r="AA505" s="85">
        <v>0</v>
      </c>
      <c r="AB505" s="91">
        <v>0</v>
      </c>
      <c r="AC505" s="86">
        <v>0</v>
      </c>
      <c r="AD505" s="86">
        <v>0</v>
      </c>
      <c r="AE505" s="86">
        <v>0</v>
      </c>
      <c r="AF505" s="88">
        <v>0</v>
      </c>
      <c r="AG505" s="85">
        <v>0</v>
      </c>
      <c r="AH505" s="86">
        <v>3.7555999999999999E-2</v>
      </c>
      <c r="AI505" s="88">
        <v>0</v>
      </c>
      <c r="AJ505" s="149">
        <v>1.89</v>
      </c>
      <c r="AK505" s="150">
        <v>0</v>
      </c>
    </row>
    <row r="506" spans="1:37" x14ac:dyDescent="0.2">
      <c r="A506" s="148" t="s">
        <v>1346</v>
      </c>
      <c r="B506" s="66" t="s">
        <v>1347</v>
      </c>
      <c r="C506" s="67">
        <v>45</v>
      </c>
      <c r="D506" s="84" t="s">
        <v>343</v>
      </c>
      <c r="E506" s="85">
        <v>83.474759637998801</v>
      </c>
      <c r="F506" s="91">
        <v>83.426781312912794</v>
      </c>
      <c r="G506" s="86">
        <v>27.670323054055601</v>
      </c>
      <c r="H506" s="86">
        <v>27.653389527554602</v>
      </c>
      <c r="I506" s="86">
        <v>6.23</v>
      </c>
      <c r="J506" s="86">
        <v>16.399999999999999</v>
      </c>
      <c r="K506" s="87">
        <v>0</v>
      </c>
      <c r="L506" s="85">
        <v>0</v>
      </c>
      <c r="M506" s="86">
        <v>1.55331745362168E-2</v>
      </c>
      <c r="N506" s="86">
        <v>79.727187650656504</v>
      </c>
      <c r="O506" s="86">
        <v>35.705368289638002</v>
      </c>
      <c r="P506" s="86">
        <v>0.58099999999999996</v>
      </c>
      <c r="Q506" s="88">
        <v>1.0557000000000001</v>
      </c>
      <c r="R506" s="85">
        <v>2.0725388601036301E-2</v>
      </c>
      <c r="S506" s="86">
        <v>0.3</v>
      </c>
      <c r="T506" s="86">
        <v>1.18</v>
      </c>
      <c r="U506" s="88">
        <v>1.22297691395887E-2</v>
      </c>
      <c r="V506" s="89">
        <v>4.5199999999999996</v>
      </c>
      <c r="W506" s="85">
        <v>40.311811800168996</v>
      </c>
      <c r="X506" s="88">
        <v>46.3</v>
      </c>
      <c r="Y506" s="85">
        <v>-32.5</v>
      </c>
      <c r="Z506" s="88">
        <v>-52.38</v>
      </c>
      <c r="AA506" s="85">
        <v>0</v>
      </c>
      <c r="AB506" s="91">
        <v>0</v>
      </c>
      <c r="AC506" s="86">
        <v>0</v>
      </c>
      <c r="AD506" s="86">
        <v>0</v>
      </c>
      <c r="AE506" s="86">
        <v>0</v>
      </c>
      <c r="AF506" s="88">
        <v>0</v>
      </c>
      <c r="AG506" s="85">
        <v>0</v>
      </c>
      <c r="AH506" s="86">
        <v>0.113443</v>
      </c>
      <c r="AI506" s="88">
        <v>1.7327999998900001E-2</v>
      </c>
      <c r="AJ506" s="149">
        <v>1.42</v>
      </c>
      <c r="AK506" s="150">
        <v>0</v>
      </c>
    </row>
    <row r="507" spans="1:37" x14ac:dyDescent="0.2">
      <c r="A507" s="148" t="s">
        <v>1348</v>
      </c>
      <c r="B507" s="66" t="s">
        <v>1349</v>
      </c>
      <c r="C507" s="67">
        <v>45</v>
      </c>
      <c r="D507" s="84" t="s">
        <v>343</v>
      </c>
      <c r="E507" s="85">
        <v>84.544876110030202</v>
      </c>
      <c r="F507" s="91">
        <v>83.825604234482597</v>
      </c>
      <c r="G507" s="86">
        <v>25.636509502688</v>
      </c>
      <c r="H507" s="86">
        <v>25.507409422461599</v>
      </c>
      <c r="I507" s="86">
        <v>4.7699999999999996</v>
      </c>
      <c r="J507" s="86">
        <v>8.67</v>
      </c>
      <c r="K507" s="87">
        <v>0</v>
      </c>
      <c r="L507" s="85">
        <v>0</v>
      </c>
      <c r="M507" s="86">
        <v>1.4006110425090501E-3</v>
      </c>
      <c r="N507" s="86">
        <v>80.123065972352293</v>
      </c>
      <c r="O507" s="86">
        <v>30.387107492938998</v>
      </c>
      <c r="P507" s="86">
        <v>0.22</v>
      </c>
      <c r="Q507" s="88">
        <v>1.2193000000000001</v>
      </c>
      <c r="R507" s="85">
        <v>1.21506682867558E-2</v>
      </c>
      <c r="S507" s="86">
        <v>0.4</v>
      </c>
      <c r="T507" s="86">
        <v>1.24</v>
      </c>
      <c r="U507" s="88">
        <v>1.0143577732080401E-2</v>
      </c>
      <c r="V507" s="89">
        <v>4.63</v>
      </c>
      <c r="W507" s="85">
        <v>33.975248785137303</v>
      </c>
      <c r="X507" s="88">
        <v>39.066666666700002</v>
      </c>
      <c r="Y507" s="85"/>
      <c r="Z507" s="88"/>
      <c r="AA507" s="85">
        <v>0</v>
      </c>
      <c r="AB507" s="91">
        <v>0</v>
      </c>
      <c r="AC507" s="86">
        <v>0</v>
      </c>
      <c r="AD507" s="86">
        <v>0</v>
      </c>
      <c r="AE507" s="86">
        <v>0</v>
      </c>
      <c r="AF507" s="88">
        <v>0</v>
      </c>
      <c r="AG507" s="85">
        <v>0</v>
      </c>
      <c r="AH507" s="86">
        <v>5.8340000000000003E-2</v>
      </c>
      <c r="AI507" s="88">
        <v>0.12210499985999999</v>
      </c>
      <c r="AJ507" s="149">
        <v>1.8</v>
      </c>
      <c r="AK507" s="150">
        <v>0</v>
      </c>
    </row>
    <row r="508" spans="1:37" x14ac:dyDescent="0.2">
      <c r="A508" s="148" t="s">
        <v>1350</v>
      </c>
      <c r="B508" s="66" t="s">
        <v>1351</v>
      </c>
      <c r="C508" s="67">
        <v>45</v>
      </c>
      <c r="D508" s="84" t="s">
        <v>343</v>
      </c>
      <c r="E508" s="85">
        <v>80.889381383696303</v>
      </c>
      <c r="F508" s="91">
        <v>80.818076700712993</v>
      </c>
      <c r="G508" s="86">
        <v>23.548853343611501</v>
      </c>
      <c r="H508" s="86">
        <v>23.542108306031999</v>
      </c>
      <c r="I508" s="86">
        <v>4.03</v>
      </c>
      <c r="J508" s="86">
        <v>36.29</v>
      </c>
      <c r="K508" s="87">
        <v>0</v>
      </c>
      <c r="L508" s="85">
        <v>0</v>
      </c>
      <c r="M508" s="86">
        <v>9.8361565299897105E-4</v>
      </c>
      <c r="N508" s="86">
        <v>77.2929834270236</v>
      </c>
      <c r="O508" s="86">
        <v>16.188127532147298</v>
      </c>
      <c r="P508" s="86">
        <v>0.52800000000000002</v>
      </c>
      <c r="Q508" s="88">
        <v>0.71730000000000005</v>
      </c>
      <c r="R508" s="85">
        <v>3.7802419354838697E-2</v>
      </c>
      <c r="S508" s="86">
        <v>0.4</v>
      </c>
      <c r="T508" s="86">
        <v>0.81</v>
      </c>
      <c r="U508" s="88">
        <v>5.2033147041819203E-2</v>
      </c>
      <c r="V508" s="89">
        <v>4.54</v>
      </c>
      <c r="W508" s="85">
        <v>33.698308997935897</v>
      </c>
      <c r="X508" s="88">
        <v>39.733333333300003</v>
      </c>
      <c r="Y508" s="85">
        <v>100</v>
      </c>
      <c r="Z508" s="88">
        <v>100</v>
      </c>
      <c r="AA508" s="85">
        <v>0</v>
      </c>
      <c r="AB508" s="91">
        <v>0</v>
      </c>
      <c r="AC508" s="86">
        <v>0</v>
      </c>
      <c r="AD508" s="86">
        <v>0</v>
      </c>
      <c r="AE508" s="86">
        <v>0</v>
      </c>
      <c r="AF508" s="88">
        <v>0</v>
      </c>
      <c r="AG508" s="85">
        <v>0</v>
      </c>
      <c r="AH508" s="86">
        <v>0.24535499999999999</v>
      </c>
      <c r="AI508" s="88">
        <v>0</v>
      </c>
      <c r="AJ508" s="149">
        <v>1.5</v>
      </c>
      <c r="AK508" s="150">
        <v>0</v>
      </c>
    </row>
    <row r="509" spans="1:37" x14ac:dyDescent="0.2">
      <c r="A509" s="148" t="s">
        <v>1352</v>
      </c>
      <c r="B509" s="66" t="s">
        <v>1353</v>
      </c>
      <c r="C509" s="67">
        <v>45</v>
      </c>
      <c r="D509" s="84" t="s">
        <v>343</v>
      </c>
      <c r="E509" s="85">
        <v>89.620721716400894</v>
      </c>
      <c r="F509" s="91">
        <v>89.601424486430503</v>
      </c>
      <c r="G509" s="86">
        <v>26.161780958896902</v>
      </c>
      <c r="H509" s="86">
        <v>26.1582723716296</v>
      </c>
      <c r="I509" s="86">
        <v>3.48</v>
      </c>
      <c r="J509" s="86">
        <v>8.1</v>
      </c>
      <c r="K509" s="87">
        <v>0</v>
      </c>
      <c r="L509" s="85">
        <v>0</v>
      </c>
      <c r="M509" s="86">
        <v>0</v>
      </c>
      <c r="N509" s="86">
        <v>82.945198256467904</v>
      </c>
      <c r="O509" s="86">
        <v>12.347354138398901</v>
      </c>
      <c r="P509" s="86">
        <v>0.13800000000000001</v>
      </c>
      <c r="Q509" s="88">
        <v>0.55549999999999999</v>
      </c>
      <c r="R509" s="85">
        <v>0</v>
      </c>
      <c r="S509" s="86">
        <v>0.2</v>
      </c>
      <c r="T509" s="86">
        <v>0.97</v>
      </c>
      <c r="U509" s="88">
        <v>4.21030472080417E-2</v>
      </c>
      <c r="V509" s="89">
        <v>4.72</v>
      </c>
      <c r="W509" s="85">
        <v>35.591814076839199</v>
      </c>
      <c r="X509" s="88">
        <v>49.133333333300001</v>
      </c>
      <c r="Y509" s="85">
        <v>67.94</v>
      </c>
      <c r="Z509" s="88"/>
      <c r="AA509" s="85">
        <v>0</v>
      </c>
      <c r="AB509" s="91">
        <v>0</v>
      </c>
      <c r="AC509" s="86">
        <v>0</v>
      </c>
      <c r="AD509" s="86">
        <v>0</v>
      </c>
      <c r="AE509" s="86">
        <v>0</v>
      </c>
      <c r="AF509" s="88">
        <v>0</v>
      </c>
      <c r="AG509" s="85">
        <v>0</v>
      </c>
      <c r="AH509" s="86">
        <v>6.1866999999999998E-2</v>
      </c>
      <c r="AI509" s="88">
        <v>0.124889000062</v>
      </c>
      <c r="AJ509" s="149">
        <v>1.61</v>
      </c>
      <c r="AK509" s="150">
        <v>0</v>
      </c>
    </row>
    <row r="510" spans="1:37" x14ac:dyDescent="0.2">
      <c r="A510" s="148" t="s">
        <v>1354</v>
      </c>
      <c r="B510" s="66" t="s">
        <v>1355</v>
      </c>
      <c r="C510" s="67">
        <v>45</v>
      </c>
      <c r="D510" s="84" t="s">
        <v>343</v>
      </c>
      <c r="E510" s="85">
        <v>86.796520841779397</v>
      </c>
      <c r="F510" s="91">
        <v>86.182876939520099</v>
      </c>
      <c r="G510" s="86">
        <v>22.959127262005701</v>
      </c>
      <c r="H510" s="86">
        <v>22.885416282755301</v>
      </c>
      <c r="I510" s="86">
        <v>11.02</v>
      </c>
      <c r="J510" s="86">
        <v>23.92</v>
      </c>
      <c r="K510" s="87">
        <v>6.1400000000000003E-2</v>
      </c>
      <c r="L510" s="85">
        <v>0</v>
      </c>
      <c r="M510" s="86">
        <v>0</v>
      </c>
      <c r="N510" s="86">
        <v>76.823454333871396</v>
      </c>
      <c r="O510" s="86">
        <v>36.965683323299203</v>
      </c>
      <c r="P510" s="86">
        <v>0.41699999999999998</v>
      </c>
      <c r="Q510" s="88">
        <v>1.0238</v>
      </c>
      <c r="R510" s="85">
        <v>0</v>
      </c>
      <c r="S510" s="86">
        <v>0.2</v>
      </c>
      <c r="T510" s="86">
        <v>2.2599999999999998</v>
      </c>
      <c r="U510" s="88">
        <v>0.114252017838057</v>
      </c>
      <c r="V510" s="89">
        <v>4.4400000000000004</v>
      </c>
      <c r="W510" s="85">
        <v>42.304782976607299</v>
      </c>
      <c r="X510" s="88">
        <v>49.133333333300001</v>
      </c>
      <c r="Y510" s="85">
        <v>43.099999999999994</v>
      </c>
      <c r="Z510" s="88"/>
      <c r="AA510" s="85">
        <v>0.16</v>
      </c>
      <c r="AB510" s="91">
        <v>0</v>
      </c>
      <c r="AC510" s="86">
        <v>0</v>
      </c>
      <c r="AD510" s="86">
        <v>0</v>
      </c>
      <c r="AE510" s="86">
        <v>0</v>
      </c>
      <c r="AF510" s="88">
        <v>1.0854999994500001</v>
      </c>
      <c r="AG510" s="85">
        <v>0</v>
      </c>
      <c r="AH510" s="86">
        <v>8.2704E-2</v>
      </c>
      <c r="AI510" s="88">
        <v>3.2932000034E-2</v>
      </c>
      <c r="AJ510" s="149">
        <v>1.32</v>
      </c>
      <c r="AK510" s="150">
        <v>0</v>
      </c>
    </row>
    <row r="511" spans="1:37" x14ac:dyDescent="0.2">
      <c r="A511" s="148" t="s">
        <v>1356</v>
      </c>
      <c r="B511" s="66" t="s">
        <v>1357</v>
      </c>
      <c r="C511" s="67">
        <v>45</v>
      </c>
      <c r="D511" s="84" t="s">
        <v>343</v>
      </c>
      <c r="E511" s="85">
        <v>84.754698807396394</v>
      </c>
      <c r="F511" s="91">
        <v>84.195784697666795</v>
      </c>
      <c r="G511" s="86">
        <v>25.181552032242099</v>
      </c>
      <c r="H511" s="86">
        <v>25.040872970609499</v>
      </c>
      <c r="I511" s="86">
        <v>3.1</v>
      </c>
      <c r="J511" s="86">
        <v>13.02</v>
      </c>
      <c r="K511" s="87">
        <v>0</v>
      </c>
      <c r="L511" s="85">
        <v>0.66000000029399997</v>
      </c>
      <c r="M511" s="86">
        <v>0</v>
      </c>
      <c r="N511" s="86">
        <v>83.923284512799</v>
      </c>
      <c r="O511" s="86">
        <v>47.308781869688403</v>
      </c>
      <c r="P511" s="86">
        <v>0.11</v>
      </c>
      <c r="Q511" s="88">
        <v>0.77449999999999997</v>
      </c>
      <c r="R511" s="85">
        <v>0</v>
      </c>
      <c r="S511" s="86">
        <v>0</v>
      </c>
      <c r="T511" s="86">
        <v>1.07</v>
      </c>
      <c r="U511" s="88">
        <v>0.83140058045955201</v>
      </c>
      <c r="V511" s="89">
        <v>4.72</v>
      </c>
      <c r="W511" s="85">
        <v>41.417607336367801</v>
      </c>
      <c r="X511" s="88">
        <v>50.9</v>
      </c>
      <c r="Y511" s="85">
        <v>-100</v>
      </c>
      <c r="Z511" s="88"/>
      <c r="AA511" s="85">
        <v>0</v>
      </c>
      <c r="AB511" s="91">
        <v>0</v>
      </c>
      <c r="AC511" s="86">
        <v>0</v>
      </c>
      <c r="AD511" s="86">
        <v>0</v>
      </c>
      <c r="AE511" s="86">
        <v>0.02</v>
      </c>
      <c r="AF511" s="88">
        <v>9.7821998639699999</v>
      </c>
      <c r="AG511" s="85">
        <v>2.7824000027100001E-2</v>
      </c>
      <c r="AH511" s="86">
        <v>6.3808000000000004E-2</v>
      </c>
      <c r="AI511" s="88">
        <v>0</v>
      </c>
      <c r="AJ511" s="149">
        <v>1.59</v>
      </c>
      <c r="AK511" s="150">
        <v>0</v>
      </c>
    </row>
    <row r="512" spans="1:37" x14ac:dyDescent="0.2">
      <c r="A512" s="148" t="s">
        <v>1358</v>
      </c>
      <c r="B512" s="66" t="s">
        <v>1359</v>
      </c>
      <c r="C512" s="67">
        <v>45</v>
      </c>
      <c r="D512" s="84" t="s">
        <v>343</v>
      </c>
      <c r="E512" s="85">
        <v>79.517708943494895</v>
      </c>
      <c r="F512" s="91">
        <v>79.344882182024904</v>
      </c>
      <c r="G512" s="86">
        <v>24.482824615634399</v>
      </c>
      <c r="H512" s="86">
        <v>24.3882918568438</v>
      </c>
      <c r="I512" s="86">
        <v>4.57</v>
      </c>
      <c r="J512" s="86">
        <v>14.06</v>
      </c>
      <c r="K512" s="87">
        <v>0</v>
      </c>
      <c r="L512" s="85">
        <v>0.53999999991199998</v>
      </c>
      <c r="M512" s="86">
        <v>2.28701739722735E-5</v>
      </c>
      <c r="N512" s="86">
        <v>78.028869257740894</v>
      </c>
      <c r="O512" s="86">
        <v>48.113569510167501</v>
      </c>
      <c r="P512" s="86">
        <v>0.31900000000000001</v>
      </c>
      <c r="Q512" s="88">
        <v>1.0053000000000001</v>
      </c>
      <c r="R512" s="85">
        <v>2.0159935488206399E-2</v>
      </c>
      <c r="S512" s="86">
        <v>0.2</v>
      </c>
      <c r="T512" s="86">
        <v>1.1100000000000001</v>
      </c>
      <c r="U512" s="88">
        <v>1.3466568460855901</v>
      </c>
      <c r="V512" s="89">
        <v>4.57</v>
      </c>
      <c r="W512" s="85">
        <v>45.413081223571901</v>
      </c>
      <c r="X512" s="88">
        <v>62.3</v>
      </c>
      <c r="Y512" s="85">
        <v>-66</v>
      </c>
      <c r="Z512" s="88">
        <v>-100</v>
      </c>
      <c r="AA512" s="85">
        <v>0</v>
      </c>
      <c r="AB512" s="91">
        <v>0</v>
      </c>
      <c r="AC512" s="86">
        <v>0</v>
      </c>
      <c r="AD512" s="86">
        <v>0</v>
      </c>
      <c r="AE512" s="86">
        <v>0.01</v>
      </c>
      <c r="AF512" s="88">
        <v>0.97339999659900001</v>
      </c>
      <c r="AG512" s="85">
        <v>2.26440000117E-2</v>
      </c>
      <c r="AH512" s="86">
        <v>0.15038099999999999</v>
      </c>
      <c r="AI512" s="88">
        <v>0.23567100012100001</v>
      </c>
      <c r="AJ512" s="149">
        <v>1.28</v>
      </c>
      <c r="AK512" s="150">
        <v>0</v>
      </c>
    </row>
    <row r="513" spans="1:37" x14ac:dyDescent="0.2">
      <c r="A513" s="148" t="s">
        <v>1360</v>
      </c>
      <c r="B513" s="66" t="s">
        <v>1361</v>
      </c>
      <c r="C513" s="67">
        <v>64</v>
      </c>
      <c r="D513" s="84" t="s">
        <v>343</v>
      </c>
      <c r="E513" s="85">
        <v>68.039045368677407</v>
      </c>
      <c r="F513" s="91">
        <v>68.039045368677407</v>
      </c>
      <c r="G513" s="86">
        <v>13.747274174052</v>
      </c>
      <c r="H513" s="86">
        <v>13.747274174052</v>
      </c>
      <c r="I513" s="86">
        <v>25.1</v>
      </c>
      <c r="J513" s="86">
        <v>27</v>
      </c>
      <c r="K513" s="87">
        <v>0</v>
      </c>
      <c r="L513" s="85">
        <v>0.520000000036</v>
      </c>
      <c r="M513" s="86">
        <v>5.81564338193868E-3</v>
      </c>
      <c r="N513" s="86">
        <v>66.933448742487201</v>
      </c>
      <c r="O513" s="86">
        <v>21.861899730752199</v>
      </c>
      <c r="P513" s="86">
        <v>1.337</v>
      </c>
      <c r="Q513" s="88">
        <v>2.5579000000000001</v>
      </c>
      <c r="R513" s="85">
        <v>2.6382903878286901E-2</v>
      </c>
      <c r="S513" s="86">
        <v>0</v>
      </c>
      <c r="T513" s="86">
        <v>3.53</v>
      </c>
      <c r="U513" s="88">
        <v>0.10933675111918301</v>
      </c>
      <c r="V513" s="89">
        <v>4.1100000000000003</v>
      </c>
      <c r="W513" s="85">
        <v>59.541562770605303</v>
      </c>
      <c r="X513" s="88">
        <v>64.599999999999994</v>
      </c>
      <c r="Y513" s="85">
        <v>-100</v>
      </c>
      <c r="Z513" s="88"/>
      <c r="AA513" s="85">
        <v>0</v>
      </c>
      <c r="AB513" s="91">
        <v>0</v>
      </c>
      <c r="AC513" s="86">
        <v>0</v>
      </c>
      <c r="AD513" s="86">
        <v>0</v>
      </c>
      <c r="AE513" s="86">
        <v>0.11</v>
      </c>
      <c r="AF513" s="88">
        <v>9.4265995032200003</v>
      </c>
      <c r="AG513" s="85">
        <v>0</v>
      </c>
      <c r="AH513" s="86">
        <v>0.28911199999999998</v>
      </c>
      <c r="AI513" s="88">
        <v>2.3280000004000001E-3</v>
      </c>
      <c r="AJ513" s="149">
        <v>1.38</v>
      </c>
      <c r="AK513" s="150">
        <v>0</v>
      </c>
    </row>
    <row r="514" spans="1:37" x14ac:dyDescent="0.2">
      <c r="A514" s="148" t="s">
        <v>1362</v>
      </c>
      <c r="B514" s="66" t="s">
        <v>1363</v>
      </c>
      <c r="C514" s="67">
        <v>64</v>
      </c>
      <c r="D514" s="84" t="s">
        <v>343</v>
      </c>
      <c r="E514" s="85">
        <v>57.711422215974402</v>
      </c>
      <c r="F514" s="91">
        <v>57.703153037682597</v>
      </c>
      <c r="G514" s="86">
        <v>14.2535826214949</v>
      </c>
      <c r="H514" s="86">
        <v>14.2535826214949</v>
      </c>
      <c r="I514" s="86">
        <v>59.65</v>
      </c>
      <c r="J514" s="86">
        <v>90.91</v>
      </c>
      <c r="K514" s="87">
        <v>0</v>
      </c>
      <c r="L514" s="85">
        <v>0.32000000058099998</v>
      </c>
      <c r="M514" s="86">
        <v>2.7339256551532701E-2</v>
      </c>
      <c r="N514" s="86">
        <v>57.234494513152498</v>
      </c>
      <c r="O514" s="86">
        <v>21.7902762368069</v>
      </c>
      <c r="P514" s="86">
        <v>2.302</v>
      </c>
      <c r="Q514" s="88">
        <v>2.1040000000000001</v>
      </c>
      <c r="R514" s="85">
        <v>6.3339244996199695E-2</v>
      </c>
      <c r="S514" s="86">
        <v>0</v>
      </c>
      <c r="T514" s="86">
        <v>3.63</v>
      </c>
      <c r="U514" s="88">
        <v>0.74918755323283504</v>
      </c>
      <c r="V514" s="89">
        <v>4.09</v>
      </c>
      <c r="W514" s="85">
        <v>51.881219606406503</v>
      </c>
      <c r="X514" s="88">
        <v>63.933333333299998</v>
      </c>
      <c r="Y514" s="85">
        <v>-69</v>
      </c>
      <c r="Z514" s="88">
        <v>-52.38</v>
      </c>
      <c r="AA514" s="85">
        <v>0.11</v>
      </c>
      <c r="AB514" s="91">
        <v>0.11</v>
      </c>
      <c r="AC514" s="86">
        <v>0</v>
      </c>
      <c r="AD514" s="86">
        <v>0</v>
      </c>
      <c r="AE514" s="86">
        <v>0.45</v>
      </c>
      <c r="AF514" s="88">
        <v>16.128200560300002</v>
      </c>
      <c r="AG514" s="85">
        <v>4.0200000012E-4</v>
      </c>
      <c r="AH514" s="86">
        <v>0.71284599999999998</v>
      </c>
      <c r="AI514" s="88">
        <v>2.5220000007499998E-3</v>
      </c>
      <c r="AJ514" s="149">
        <v>1.45</v>
      </c>
      <c r="AK514" s="150">
        <v>0</v>
      </c>
    </row>
    <row r="515" spans="1:37" x14ac:dyDescent="0.2">
      <c r="A515" s="148" t="s">
        <v>1364</v>
      </c>
      <c r="B515" s="66" t="s">
        <v>1365</v>
      </c>
      <c r="C515" s="67">
        <v>66</v>
      </c>
      <c r="D515" s="84" t="s">
        <v>343</v>
      </c>
      <c r="E515" s="85">
        <v>94.671505753289097</v>
      </c>
      <c r="F515" s="91">
        <v>94.670131012771293</v>
      </c>
      <c r="G515" s="86">
        <v>11.3292366065905</v>
      </c>
      <c r="H515" s="86">
        <v>11.3292366065905</v>
      </c>
      <c r="I515" s="86">
        <v>13</v>
      </c>
      <c r="J515" s="86">
        <v>2.31</v>
      </c>
      <c r="K515" s="87">
        <v>0</v>
      </c>
      <c r="L515" s="85">
        <v>0</v>
      </c>
      <c r="M515" s="86">
        <v>3.0702787018138201E-2</v>
      </c>
      <c r="N515" s="86">
        <v>93.236515095094305</v>
      </c>
      <c r="O515" s="86">
        <v>41.509072812188997</v>
      </c>
      <c r="P515" s="86">
        <v>0.161</v>
      </c>
      <c r="Q515" s="88">
        <v>1.4663999999999999</v>
      </c>
      <c r="R515" s="85">
        <v>3.2862306933946803E-2</v>
      </c>
      <c r="S515" s="86">
        <v>0</v>
      </c>
      <c r="T515" s="86">
        <v>3.71</v>
      </c>
      <c r="U515" s="88">
        <v>1.37474051772728E-3</v>
      </c>
      <c r="V515" s="89">
        <v>4.62</v>
      </c>
      <c r="W515" s="85">
        <v>66.806983136823305</v>
      </c>
      <c r="X515" s="88">
        <v>74.099999999999994</v>
      </c>
      <c r="Y515" s="85">
        <v>-40.58</v>
      </c>
      <c r="Z515" s="88">
        <v>100</v>
      </c>
      <c r="AA515" s="85">
        <v>0</v>
      </c>
      <c r="AB515" s="91">
        <v>0</v>
      </c>
      <c r="AC515" s="86">
        <v>0</v>
      </c>
      <c r="AD515" s="86">
        <v>0</v>
      </c>
      <c r="AE515" s="86">
        <v>0</v>
      </c>
      <c r="AF515" s="88">
        <v>52.260398950599999</v>
      </c>
      <c r="AG515" s="85">
        <v>0</v>
      </c>
      <c r="AH515" s="86">
        <v>1.1627999999999999E-2</v>
      </c>
      <c r="AI515" s="88">
        <v>3.8800000058499998E-4</v>
      </c>
      <c r="AJ515" s="149">
        <v>1.1000000000000001</v>
      </c>
      <c r="AK515" s="150">
        <v>0</v>
      </c>
    </row>
    <row r="516" spans="1:37" x14ac:dyDescent="0.2">
      <c r="A516" s="148" t="s">
        <v>1366</v>
      </c>
      <c r="B516" s="66" t="s">
        <v>1367</v>
      </c>
      <c r="C516" s="67">
        <v>66</v>
      </c>
      <c r="D516" s="84" t="s">
        <v>343</v>
      </c>
      <c r="E516" s="85">
        <v>80.076017197333201</v>
      </c>
      <c r="F516" s="91">
        <v>80.061062994579103</v>
      </c>
      <c r="G516" s="86">
        <v>13.769082185806001</v>
      </c>
      <c r="H516" s="86">
        <v>13.769082185806001</v>
      </c>
      <c r="I516" s="86">
        <v>27.11</v>
      </c>
      <c r="J516" s="86">
        <v>10.74</v>
      </c>
      <c r="K516" s="87">
        <v>0</v>
      </c>
      <c r="L516" s="85">
        <v>6.9999999952399999E-2</v>
      </c>
      <c r="M516" s="86">
        <v>0</v>
      </c>
      <c r="N516" s="86">
        <v>79.207128841563204</v>
      </c>
      <c r="O516" s="86">
        <v>28.9099802876542</v>
      </c>
      <c r="P516" s="86">
        <v>0.38600000000000001</v>
      </c>
      <c r="Q516" s="88">
        <v>2.077</v>
      </c>
      <c r="R516" s="85">
        <v>0</v>
      </c>
      <c r="S516" s="86">
        <v>0</v>
      </c>
      <c r="T516" s="86">
        <v>3.51</v>
      </c>
      <c r="U516" s="88">
        <v>2.3677487693937301E-2</v>
      </c>
      <c r="V516" s="89">
        <v>4.46</v>
      </c>
      <c r="W516" s="85">
        <v>67.162408543174195</v>
      </c>
      <c r="X516" s="88">
        <v>71</v>
      </c>
      <c r="Y516" s="85">
        <v>100</v>
      </c>
      <c r="Z516" s="88"/>
      <c r="AA516" s="85">
        <v>0</v>
      </c>
      <c r="AB516" s="91">
        <v>0</v>
      </c>
      <c r="AC516" s="86">
        <v>0</v>
      </c>
      <c r="AD516" s="86">
        <v>0</v>
      </c>
      <c r="AE516" s="86">
        <v>0</v>
      </c>
      <c r="AF516" s="88">
        <v>33.469200111500001</v>
      </c>
      <c r="AG516" s="85">
        <v>0</v>
      </c>
      <c r="AH516" s="86">
        <v>5.6175999999999997E-2</v>
      </c>
      <c r="AI516" s="88">
        <v>5.8200000041299998E-4</v>
      </c>
      <c r="AJ516" s="149">
        <v>1.23</v>
      </c>
      <c r="AK516" s="150">
        <v>0</v>
      </c>
    </row>
    <row r="517" spans="1:37" x14ac:dyDescent="0.2">
      <c r="A517" s="148" t="s">
        <v>1368</v>
      </c>
      <c r="B517" s="66" t="s">
        <v>1369</v>
      </c>
      <c r="C517" s="67">
        <v>64</v>
      </c>
      <c r="D517" s="84" t="s">
        <v>343</v>
      </c>
      <c r="E517" s="85">
        <v>70.415387055380094</v>
      </c>
      <c r="F517" s="91">
        <v>70.415387055380094</v>
      </c>
      <c r="G517" s="86">
        <v>15.2645010597344</v>
      </c>
      <c r="H517" s="86">
        <v>15.2645010597344</v>
      </c>
      <c r="I517" s="86">
        <v>9.49</v>
      </c>
      <c r="J517" s="86">
        <v>10.18</v>
      </c>
      <c r="K517" s="87">
        <v>0</v>
      </c>
      <c r="L517" s="85">
        <v>0.16999999992500001</v>
      </c>
      <c r="M517" s="86">
        <v>0</v>
      </c>
      <c r="N517" s="86">
        <v>68.5094725246054</v>
      </c>
      <c r="O517" s="86">
        <v>27.9839555465602</v>
      </c>
      <c r="P517" s="86">
        <v>0.55700000000000005</v>
      </c>
      <c r="Q517" s="88">
        <v>1.4578</v>
      </c>
      <c r="R517" s="85">
        <v>0</v>
      </c>
      <c r="S517" s="86">
        <v>0</v>
      </c>
      <c r="T517" s="86">
        <v>3.01</v>
      </c>
      <c r="U517" s="88">
        <v>0.13264702913909199</v>
      </c>
      <c r="V517" s="89">
        <v>4.45</v>
      </c>
      <c r="W517" s="85">
        <v>67.961160312459199</v>
      </c>
      <c r="X517" s="88">
        <v>65.2</v>
      </c>
      <c r="Y517" s="85">
        <v>100</v>
      </c>
      <c r="Z517" s="88"/>
      <c r="AA517" s="85">
        <v>0</v>
      </c>
      <c r="AB517" s="91">
        <v>0</v>
      </c>
      <c r="AC517" s="86">
        <v>0</v>
      </c>
      <c r="AD517" s="86">
        <v>0</v>
      </c>
      <c r="AE517" s="86">
        <v>0.03</v>
      </c>
      <c r="AF517" s="88">
        <v>33.807598099099998</v>
      </c>
      <c r="AG517" s="85">
        <v>0</v>
      </c>
      <c r="AH517" s="86">
        <v>4.7077000000000001E-2</v>
      </c>
      <c r="AI517" s="88">
        <v>1.9399999979999999E-4</v>
      </c>
      <c r="AJ517" s="149">
        <v>1.41</v>
      </c>
      <c r="AK517" s="150">
        <v>0</v>
      </c>
    </row>
    <row r="518" spans="1:37" x14ac:dyDescent="0.2">
      <c r="A518" s="148" t="s">
        <v>1370</v>
      </c>
      <c r="B518" s="66" t="s">
        <v>1371</v>
      </c>
      <c r="C518" s="67">
        <v>64</v>
      </c>
      <c r="D518" s="84" t="s">
        <v>343</v>
      </c>
      <c r="E518" s="85">
        <v>70.056415588416499</v>
      </c>
      <c r="F518" s="91">
        <v>70.043900184842897</v>
      </c>
      <c r="G518" s="86">
        <v>12.5596888478127</v>
      </c>
      <c r="H518" s="86">
        <v>12.5596888478127</v>
      </c>
      <c r="I518" s="86">
        <v>22.1</v>
      </c>
      <c r="J518" s="86">
        <v>18.43</v>
      </c>
      <c r="K518" s="87">
        <v>0</v>
      </c>
      <c r="L518" s="85">
        <v>0.36000000021099998</v>
      </c>
      <c r="M518" s="86">
        <v>0</v>
      </c>
      <c r="N518" s="86">
        <v>68.746377091625803</v>
      </c>
      <c r="O518" s="86">
        <v>25.1461988304094</v>
      </c>
      <c r="P518" s="86">
        <v>0.45</v>
      </c>
      <c r="Q518" s="88">
        <v>1.5831</v>
      </c>
      <c r="R518" s="85">
        <v>0</v>
      </c>
      <c r="S518" s="86">
        <v>0</v>
      </c>
      <c r="T518" s="86">
        <v>2.87</v>
      </c>
      <c r="U518" s="88">
        <v>5.5837954405422101E-2</v>
      </c>
      <c r="V518" s="89">
        <v>4.25</v>
      </c>
      <c r="W518" s="85">
        <v>69.104709087269896</v>
      </c>
      <c r="X518" s="88">
        <v>71.966666666699993</v>
      </c>
      <c r="Y518" s="85">
        <v>-100</v>
      </c>
      <c r="Z518" s="88">
        <v>-100</v>
      </c>
      <c r="AA518" s="85">
        <v>0</v>
      </c>
      <c r="AB518" s="91">
        <v>0</v>
      </c>
      <c r="AC518" s="86">
        <v>0</v>
      </c>
      <c r="AD518" s="86">
        <v>0</v>
      </c>
      <c r="AE518" s="86">
        <v>0.02</v>
      </c>
      <c r="AF518" s="88">
        <v>20.2423992276</v>
      </c>
      <c r="AG518" s="85">
        <v>0</v>
      </c>
      <c r="AH518" s="86">
        <v>0.126836</v>
      </c>
      <c r="AI518" s="88">
        <v>7.7600000072599999E-4</v>
      </c>
      <c r="AJ518" s="149">
        <v>1.37</v>
      </c>
      <c r="AK518" s="150">
        <v>1</v>
      </c>
    </row>
    <row r="519" spans="1:37" x14ac:dyDescent="0.2">
      <c r="A519" s="148" t="s">
        <v>1372</v>
      </c>
      <c r="B519" s="66" t="s">
        <v>1373</v>
      </c>
      <c r="C519" s="67">
        <v>64</v>
      </c>
      <c r="D519" s="84" t="s">
        <v>343</v>
      </c>
      <c r="E519" s="85">
        <v>49.3951494853208</v>
      </c>
      <c r="F519" s="91">
        <v>49.3951494853208</v>
      </c>
      <c r="G519" s="86">
        <v>11.547784947243899</v>
      </c>
      <c r="H519" s="86">
        <v>11.547784947243899</v>
      </c>
      <c r="I519" s="86">
        <v>25.52</v>
      </c>
      <c r="J519" s="86">
        <v>89.71</v>
      </c>
      <c r="K519" s="87">
        <v>0</v>
      </c>
      <c r="L519" s="85">
        <v>6.9999999906400004E-2</v>
      </c>
      <c r="M519" s="86">
        <v>2.6659055291758599E-3</v>
      </c>
      <c r="N519" s="86">
        <v>48.771759926305599</v>
      </c>
      <c r="O519" s="86">
        <v>11.6543937162494</v>
      </c>
      <c r="P519" s="86">
        <v>2.4910000000000001</v>
      </c>
      <c r="Q519" s="88">
        <v>2.1989999999999998</v>
      </c>
      <c r="R519" s="85">
        <v>2.3435669088352502E-2</v>
      </c>
      <c r="S519" s="86">
        <v>0</v>
      </c>
      <c r="T519" s="86">
        <v>4.13</v>
      </c>
      <c r="U519" s="88">
        <v>0.209619055426089</v>
      </c>
      <c r="V519" s="89">
        <v>3.81</v>
      </c>
      <c r="W519" s="85">
        <v>44.657395203069903</v>
      </c>
      <c r="X519" s="88"/>
      <c r="Y519" s="85">
        <v>-100</v>
      </c>
      <c r="Z519" s="88">
        <v>100</v>
      </c>
      <c r="AA519" s="85">
        <v>0.02</v>
      </c>
      <c r="AB519" s="91">
        <v>0.02</v>
      </c>
      <c r="AC519" s="86">
        <v>0</v>
      </c>
      <c r="AD519" s="86">
        <v>0</v>
      </c>
      <c r="AE519" s="86">
        <v>0.6</v>
      </c>
      <c r="AF519" s="88">
        <v>8.0507001769199995</v>
      </c>
      <c r="AG519" s="85">
        <v>0</v>
      </c>
      <c r="AH519" s="86">
        <v>0.50371500000000002</v>
      </c>
      <c r="AI519" s="88">
        <v>2.52199999758E-3</v>
      </c>
      <c r="AJ519" s="149">
        <v>1.59</v>
      </c>
      <c r="AK519" s="150">
        <v>1</v>
      </c>
    </row>
    <row r="520" spans="1:37" x14ac:dyDescent="0.2">
      <c r="A520" s="148" t="s">
        <v>1374</v>
      </c>
      <c r="B520" s="66" t="s">
        <v>1375</v>
      </c>
      <c r="C520" s="67">
        <v>64</v>
      </c>
      <c r="D520" s="84" t="s">
        <v>343</v>
      </c>
      <c r="E520" s="85">
        <v>50.274112234496798</v>
      </c>
      <c r="F520" s="91">
        <v>50.133612496212002</v>
      </c>
      <c r="G520" s="86">
        <v>13.496239565828301</v>
      </c>
      <c r="H520" s="86">
        <v>13.4879748753409</v>
      </c>
      <c r="I520" s="86">
        <v>71.510000000000005</v>
      </c>
      <c r="J520" s="86">
        <v>217.68</v>
      </c>
      <c r="K520" s="87">
        <v>0</v>
      </c>
      <c r="L520" s="85">
        <v>0.219999999749</v>
      </c>
      <c r="M520" s="86">
        <v>0.133478878276833</v>
      </c>
      <c r="N520" s="86">
        <v>51.035228009509403</v>
      </c>
      <c r="O520" s="86">
        <v>6.1962300628322904</v>
      </c>
      <c r="P520" s="86">
        <v>5.9690000000000003</v>
      </c>
      <c r="Q520" s="88">
        <v>0.91830000000000001</v>
      </c>
      <c r="R520" s="85">
        <v>0.22066936373666801</v>
      </c>
      <c r="S520" s="86">
        <v>0</v>
      </c>
      <c r="T520" s="86">
        <v>2.7</v>
      </c>
      <c r="U520" s="88">
        <v>0.38017576241769702</v>
      </c>
      <c r="V520" s="89">
        <v>3.78</v>
      </c>
      <c r="W520" s="85">
        <v>41.359734642308297</v>
      </c>
      <c r="X520" s="88">
        <v>39.766666666699997</v>
      </c>
      <c r="Y520" s="85">
        <v>-59.28</v>
      </c>
      <c r="Z520" s="88">
        <v>100</v>
      </c>
      <c r="AA520" s="85">
        <v>1.73</v>
      </c>
      <c r="AB520" s="91">
        <v>1.87</v>
      </c>
      <c r="AC520" s="86">
        <v>0.04</v>
      </c>
      <c r="AD520" s="86">
        <v>0.04</v>
      </c>
      <c r="AE520" s="86">
        <v>0.46</v>
      </c>
      <c r="AF520" s="88">
        <v>8.0894002822199997</v>
      </c>
      <c r="AG520" s="85">
        <v>0</v>
      </c>
      <c r="AH520" s="86">
        <v>1.0062679999999999</v>
      </c>
      <c r="AI520" s="88">
        <v>8.5359999946199999E-3</v>
      </c>
      <c r="AJ520" s="149">
        <v>1.5</v>
      </c>
      <c r="AK520" s="150">
        <v>0</v>
      </c>
    </row>
    <row r="521" spans="1:37" x14ac:dyDescent="0.2">
      <c r="A521" s="148" t="s">
        <v>1376</v>
      </c>
      <c r="B521" s="66" t="s">
        <v>1377</v>
      </c>
      <c r="C521" s="67">
        <v>64</v>
      </c>
      <c r="D521" s="84" t="s">
        <v>343</v>
      </c>
      <c r="E521" s="85">
        <v>74.998211475175296</v>
      </c>
      <c r="F521" s="91">
        <v>74.988672676110099</v>
      </c>
      <c r="G521" s="86">
        <v>11.4870987742643</v>
      </c>
      <c r="H521" s="86">
        <v>11.4870987742643</v>
      </c>
      <c r="I521" s="86">
        <v>28.11</v>
      </c>
      <c r="J521" s="86">
        <v>20.5</v>
      </c>
      <c r="K521" s="87">
        <v>0</v>
      </c>
      <c r="L521" s="85">
        <v>0.78999999941200005</v>
      </c>
      <c r="M521" s="86">
        <v>2.1508928786517899E-3</v>
      </c>
      <c r="N521" s="86">
        <v>73.679456348779098</v>
      </c>
      <c r="O521" s="86">
        <v>27.038780105180201</v>
      </c>
      <c r="P521" s="86">
        <v>0.48799999999999999</v>
      </c>
      <c r="Q521" s="88">
        <v>1.9674</v>
      </c>
      <c r="R521" s="85">
        <v>1.17041198501873E-2</v>
      </c>
      <c r="S521" s="86">
        <v>0</v>
      </c>
      <c r="T521" s="86">
        <v>3.72</v>
      </c>
      <c r="U521" s="88">
        <v>8.58491915867792E-2</v>
      </c>
      <c r="V521" s="89">
        <v>4.28</v>
      </c>
      <c r="W521" s="85">
        <v>67.361464346743603</v>
      </c>
      <c r="X521" s="88">
        <v>73.900000000000006</v>
      </c>
      <c r="Y521" s="85">
        <v>100</v>
      </c>
      <c r="Z521" s="88"/>
      <c r="AA521" s="85">
        <v>0.03</v>
      </c>
      <c r="AB521" s="91">
        <v>0.03</v>
      </c>
      <c r="AC521" s="86">
        <v>0</v>
      </c>
      <c r="AD521" s="86">
        <v>0</v>
      </c>
      <c r="AE521" s="86">
        <v>0.09</v>
      </c>
      <c r="AF521" s="88">
        <v>16.086299884300001</v>
      </c>
      <c r="AG521" s="85">
        <v>0</v>
      </c>
      <c r="AH521" s="86">
        <v>0.22575400000000001</v>
      </c>
      <c r="AI521" s="88">
        <v>2.6420000008900001E-3</v>
      </c>
      <c r="AJ521" s="149">
        <v>1.33</v>
      </c>
      <c r="AK521" s="150">
        <v>0</v>
      </c>
    </row>
    <row r="522" spans="1:37" x14ac:dyDescent="0.2">
      <c r="A522" s="148" t="s">
        <v>1378</v>
      </c>
      <c r="B522" s="66" t="s">
        <v>1379</v>
      </c>
      <c r="C522" s="67">
        <v>64</v>
      </c>
      <c r="D522" s="84" t="s">
        <v>343</v>
      </c>
      <c r="E522" s="85">
        <v>61.7054276221807</v>
      </c>
      <c r="F522" s="91">
        <v>61.7054276221807</v>
      </c>
      <c r="G522" s="86">
        <v>11.436454617437899</v>
      </c>
      <c r="H522" s="86">
        <v>11.436454617437899</v>
      </c>
      <c r="I522" s="86">
        <v>69.64</v>
      </c>
      <c r="J522" s="86">
        <v>61.52</v>
      </c>
      <c r="K522" s="87">
        <v>0</v>
      </c>
      <c r="L522" s="85">
        <v>3.1500000029600002</v>
      </c>
      <c r="M522" s="86">
        <v>1.7010863849744599E-2</v>
      </c>
      <c r="N522" s="86">
        <v>60.882935773781597</v>
      </c>
      <c r="O522" s="86">
        <v>21.6345179950033</v>
      </c>
      <c r="P522" s="86">
        <v>1.429</v>
      </c>
      <c r="Q522" s="88">
        <v>2.2130999999999998</v>
      </c>
      <c r="R522" s="85">
        <v>6.3742988271290199E-2</v>
      </c>
      <c r="S522" s="86">
        <v>0</v>
      </c>
      <c r="T522" s="86">
        <v>3.31</v>
      </c>
      <c r="U522" s="88">
        <v>0.37060316890198602</v>
      </c>
      <c r="V522" s="89">
        <v>4.1100000000000003</v>
      </c>
      <c r="W522" s="85">
        <v>57.667911383851099</v>
      </c>
      <c r="X522" s="88">
        <v>60.133333333300001</v>
      </c>
      <c r="Y522" s="85">
        <v>87.580000000000013</v>
      </c>
      <c r="Z522" s="88"/>
      <c r="AA522" s="85">
        <v>0.04</v>
      </c>
      <c r="AB522" s="91">
        <v>0.04</v>
      </c>
      <c r="AC522" s="86">
        <v>0</v>
      </c>
      <c r="AD522" s="86">
        <v>0</v>
      </c>
      <c r="AE522" s="86">
        <v>0.52</v>
      </c>
      <c r="AF522" s="88">
        <v>17.896099107400001</v>
      </c>
      <c r="AG522" s="85">
        <v>0</v>
      </c>
      <c r="AH522" s="86">
        <v>0.49312600000000001</v>
      </c>
      <c r="AI522" s="88">
        <v>4.0800000059500003E-3</v>
      </c>
      <c r="AJ522" s="149">
        <v>1.43</v>
      </c>
      <c r="AK522" s="150">
        <v>1</v>
      </c>
    </row>
    <row r="523" spans="1:37" x14ac:dyDescent="0.2">
      <c r="A523" s="148" t="s">
        <v>1380</v>
      </c>
      <c r="B523" s="66" t="s">
        <v>1381</v>
      </c>
      <c r="C523" s="67">
        <v>64</v>
      </c>
      <c r="D523" s="84" t="s">
        <v>343</v>
      </c>
      <c r="E523" s="85">
        <v>59.645199003710701</v>
      </c>
      <c r="F523" s="91">
        <v>59.629949677222598</v>
      </c>
      <c r="G523" s="86">
        <v>14.2225385045494</v>
      </c>
      <c r="H523" s="86">
        <v>14.2072891780613</v>
      </c>
      <c r="I523" s="86">
        <v>32.35</v>
      </c>
      <c r="J523" s="86">
        <v>100.67</v>
      </c>
      <c r="K523" s="87">
        <v>0</v>
      </c>
      <c r="L523" s="85">
        <v>0.43000000028099999</v>
      </c>
      <c r="M523" s="86">
        <v>0.55359537483690202</v>
      </c>
      <c r="N523" s="86">
        <v>58.449205204792797</v>
      </c>
      <c r="O523" s="86">
        <v>10.2502047806985</v>
      </c>
      <c r="P523" s="86">
        <v>3.0489999999999999</v>
      </c>
      <c r="Q523" s="88">
        <v>0.73419999999999996</v>
      </c>
      <c r="R523" s="85">
        <v>0.13831258644536701</v>
      </c>
      <c r="S523" s="86">
        <v>0</v>
      </c>
      <c r="T523" s="86">
        <v>2.5099999999999998</v>
      </c>
      <c r="U523" s="88">
        <v>0.19654687473525501</v>
      </c>
      <c r="V523" s="89">
        <v>4.1100000000000003</v>
      </c>
      <c r="W523" s="85">
        <v>48.116291543925001</v>
      </c>
      <c r="X523" s="88">
        <v>58.5333333333</v>
      </c>
      <c r="Y523" s="85">
        <v>-29.019999999999996</v>
      </c>
      <c r="Z523" s="88">
        <v>100</v>
      </c>
      <c r="AA523" s="85">
        <v>0.38</v>
      </c>
      <c r="AB523" s="91">
        <v>0.38</v>
      </c>
      <c r="AC523" s="86">
        <v>0.05</v>
      </c>
      <c r="AD523" s="86">
        <v>0.05</v>
      </c>
      <c r="AE523" s="86">
        <v>0.66</v>
      </c>
      <c r="AF523" s="88">
        <v>7.1142001198599996</v>
      </c>
      <c r="AG523" s="85">
        <v>0</v>
      </c>
      <c r="AH523" s="86">
        <v>0.38709100000000002</v>
      </c>
      <c r="AI523" s="88">
        <v>3.5519999965899999E-3</v>
      </c>
      <c r="AJ523" s="149">
        <v>1.46</v>
      </c>
      <c r="AK523" s="150">
        <v>0</v>
      </c>
    </row>
    <row r="524" spans="1:37" x14ac:dyDescent="0.2">
      <c r="A524" s="148" t="s">
        <v>1382</v>
      </c>
      <c r="B524" s="66" t="s">
        <v>1383</v>
      </c>
      <c r="C524" s="67">
        <v>64</v>
      </c>
      <c r="D524" s="84" t="s">
        <v>343</v>
      </c>
      <c r="E524" s="85">
        <v>66.3463227801399</v>
      </c>
      <c r="F524" s="91">
        <v>66.3463227801399</v>
      </c>
      <c r="G524" s="86">
        <v>15.702413999086399</v>
      </c>
      <c r="H524" s="86">
        <v>15.702413999086399</v>
      </c>
      <c r="I524" s="86">
        <v>21.79</v>
      </c>
      <c r="J524" s="86">
        <v>74.19</v>
      </c>
      <c r="K524" s="87">
        <v>0</v>
      </c>
      <c r="L524" s="85">
        <v>0.979999998574</v>
      </c>
      <c r="M524" s="86">
        <v>2.3200341469431202E-2</v>
      </c>
      <c r="N524" s="86">
        <v>64.6792966815255</v>
      </c>
      <c r="O524" s="86">
        <v>14.952090766948601</v>
      </c>
      <c r="P524" s="86">
        <v>1.8109999999999999</v>
      </c>
      <c r="Q524" s="88">
        <v>0.72230000000000005</v>
      </c>
      <c r="R524" s="85">
        <v>3.3145508783559798E-2</v>
      </c>
      <c r="S524" s="86">
        <v>0</v>
      </c>
      <c r="T524" s="86">
        <v>1.93</v>
      </c>
      <c r="U524" s="88">
        <v>0.10717172072103701</v>
      </c>
      <c r="V524" s="89">
        <v>4.1399999999999997</v>
      </c>
      <c r="W524" s="85">
        <v>45.272830166742203</v>
      </c>
      <c r="X524" s="88">
        <v>54.7</v>
      </c>
      <c r="Y524" s="85">
        <v>-100</v>
      </c>
      <c r="Z524" s="88">
        <v>-100</v>
      </c>
      <c r="AA524" s="85">
        <v>0.19</v>
      </c>
      <c r="AB524" s="91">
        <v>0.19</v>
      </c>
      <c r="AC524" s="86">
        <v>0.04</v>
      </c>
      <c r="AD524" s="86">
        <v>0.04</v>
      </c>
      <c r="AE524" s="86">
        <v>0.57999999999999996</v>
      </c>
      <c r="AF524" s="88">
        <v>2.22429990445</v>
      </c>
      <c r="AG524" s="85">
        <v>0</v>
      </c>
      <c r="AH524" s="86">
        <v>0.55497600000000002</v>
      </c>
      <c r="AI524" s="88">
        <v>5.87359999361E-2</v>
      </c>
      <c r="AJ524" s="149">
        <v>1.42</v>
      </c>
      <c r="AK524" s="150">
        <v>0</v>
      </c>
    </row>
    <row r="525" spans="1:37" x14ac:dyDescent="0.2">
      <c r="A525" s="148" t="s">
        <v>1384</v>
      </c>
      <c r="B525" s="66" t="s">
        <v>1385</v>
      </c>
      <c r="C525" s="67">
        <v>64</v>
      </c>
      <c r="D525" s="84" t="s">
        <v>343</v>
      </c>
      <c r="E525" s="85">
        <v>66.175001086153699</v>
      </c>
      <c r="F525" s="91">
        <v>66.175001086153699</v>
      </c>
      <c r="G525" s="86">
        <v>13.3596906634227</v>
      </c>
      <c r="H525" s="86">
        <v>13.3596906634227</v>
      </c>
      <c r="I525" s="86">
        <v>23.23</v>
      </c>
      <c r="J525" s="86">
        <v>27.9</v>
      </c>
      <c r="K525" s="87">
        <v>0</v>
      </c>
      <c r="L525" s="85">
        <v>0.36000000084900002</v>
      </c>
      <c r="M525" s="86">
        <v>0</v>
      </c>
      <c r="N525" s="86">
        <v>65.495515204550401</v>
      </c>
      <c r="O525" s="86">
        <v>15.963842578774599</v>
      </c>
      <c r="P525" s="86">
        <v>0.61699999999999999</v>
      </c>
      <c r="Q525" s="88">
        <v>1.6654</v>
      </c>
      <c r="R525" s="85">
        <v>0</v>
      </c>
      <c r="S525" s="86">
        <v>0</v>
      </c>
      <c r="T525" s="86">
        <v>3.36</v>
      </c>
      <c r="U525" s="88">
        <v>0.380153799365686</v>
      </c>
      <c r="V525" s="89">
        <v>4.43</v>
      </c>
      <c r="W525" s="85">
        <v>59.617618363940799</v>
      </c>
      <c r="X525" s="88">
        <v>60.733333333300003</v>
      </c>
      <c r="Y525" s="85">
        <v>-100</v>
      </c>
      <c r="Z525" s="88"/>
      <c r="AA525" s="85">
        <v>0</v>
      </c>
      <c r="AB525" s="91">
        <v>0</v>
      </c>
      <c r="AC525" s="86">
        <v>0</v>
      </c>
      <c r="AD525" s="86">
        <v>0</v>
      </c>
      <c r="AE525" s="86">
        <v>0.22</v>
      </c>
      <c r="AF525" s="88">
        <v>12.9983997651</v>
      </c>
      <c r="AG525" s="85">
        <v>0</v>
      </c>
      <c r="AH525" s="86">
        <v>8.5208999999999993E-2</v>
      </c>
      <c r="AI525" s="88">
        <v>5.8200000073700003E-4</v>
      </c>
      <c r="AJ525" s="149">
        <v>1.46</v>
      </c>
      <c r="AK525" s="150">
        <v>0</v>
      </c>
    </row>
    <row r="526" spans="1:37" x14ac:dyDescent="0.2">
      <c r="A526" s="148" t="s">
        <v>1386</v>
      </c>
      <c r="B526" s="66" t="s">
        <v>1387</v>
      </c>
      <c r="C526" s="67">
        <v>64</v>
      </c>
      <c r="D526" s="84" t="s">
        <v>343</v>
      </c>
      <c r="E526" s="85">
        <v>41.507183991623499</v>
      </c>
      <c r="F526" s="91">
        <v>41.507183991623499</v>
      </c>
      <c r="G526" s="86">
        <v>7.9998254900820198</v>
      </c>
      <c r="H526" s="86">
        <v>7.9998254900820198</v>
      </c>
      <c r="I526" s="86">
        <v>258.33</v>
      </c>
      <c r="J526" s="86">
        <v>746.19</v>
      </c>
      <c r="K526" s="87">
        <v>0</v>
      </c>
      <c r="L526" s="85">
        <v>8.0000000289800005E-2</v>
      </c>
      <c r="M526" s="86">
        <v>5.6666391888388401E-5</v>
      </c>
      <c r="N526" s="86">
        <v>40.879901022181599</v>
      </c>
      <c r="O526" s="86">
        <v>13.520304010552399</v>
      </c>
      <c r="P526" s="86">
        <v>17.47</v>
      </c>
      <c r="Q526" s="88">
        <v>2.0844</v>
      </c>
      <c r="R526" s="85">
        <v>2.9403116730373401E-2</v>
      </c>
      <c r="S526" s="86">
        <v>0</v>
      </c>
      <c r="T526" s="86">
        <v>6.03</v>
      </c>
      <c r="U526" s="88">
        <v>1.07178174626258</v>
      </c>
      <c r="V526" s="89">
        <v>3.12</v>
      </c>
      <c r="W526" s="85">
        <v>32.202054942807798</v>
      </c>
      <c r="X526" s="88">
        <v>25.266666666700001</v>
      </c>
      <c r="Y526" s="85">
        <v>-100</v>
      </c>
      <c r="Z526" s="88"/>
      <c r="AA526" s="85">
        <v>1.52</v>
      </c>
      <c r="AB526" s="91">
        <v>1.52</v>
      </c>
      <c r="AC526" s="86">
        <v>0.03</v>
      </c>
      <c r="AD526" s="86">
        <v>0.03</v>
      </c>
      <c r="AE526" s="86">
        <v>1.22</v>
      </c>
      <c r="AF526" s="88">
        <v>17.494199816199998</v>
      </c>
      <c r="AG526" s="85">
        <v>4.6099999978300001E-4</v>
      </c>
      <c r="AH526" s="86">
        <v>3.3597839999999999</v>
      </c>
      <c r="AI526" s="88">
        <v>0.57981499972799999</v>
      </c>
      <c r="AJ526" s="149">
        <v>1.47</v>
      </c>
      <c r="AK526" s="150">
        <v>0</v>
      </c>
    </row>
    <row r="527" spans="1:37" x14ac:dyDescent="0.2">
      <c r="A527" s="148" t="s">
        <v>1388</v>
      </c>
      <c r="B527" s="66" t="s">
        <v>1389</v>
      </c>
      <c r="C527" s="67">
        <v>64</v>
      </c>
      <c r="D527" s="84" t="s">
        <v>343</v>
      </c>
      <c r="E527" s="85">
        <v>63.237405086473998</v>
      </c>
      <c r="F527" s="91">
        <v>63.237405086473998</v>
      </c>
      <c r="G527" s="86">
        <v>12.581548909546299</v>
      </c>
      <c r="H527" s="86">
        <v>12.581548909546299</v>
      </c>
      <c r="I527" s="86">
        <v>323.06</v>
      </c>
      <c r="J527" s="86">
        <v>412.35</v>
      </c>
      <c r="K527" s="87">
        <v>0</v>
      </c>
      <c r="L527" s="85">
        <v>7.9999999974300004E-2</v>
      </c>
      <c r="M527" s="86">
        <v>4.3973180287839898E-2</v>
      </c>
      <c r="N527" s="86">
        <v>62.298850574712603</v>
      </c>
      <c r="O527" s="86">
        <v>21.949666691633599</v>
      </c>
      <c r="P527" s="86">
        <v>8.0589999999999993</v>
      </c>
      <c r="Q527" s="88">
        <v>3.1678999999999999</v>
      </c>
      <c r="R527" s="85">
        <v>8.2754054948692493E-2</v>
      </c>
      <c r="S527" s="86">
        <v>0</v>
      </c>
      <c r="T527" s="86">
        <v>6</v>
      </c>
      <c r="U527" s="88">
        <v>0.73356894657123295</v>
      </c>
      <c r="V527" s="89">
        <v>3.57</v>
      </c>
      <c r="W527" s="85">
        <v>36.482271838631497</v>
      </c>
      <c r="X527" s="88">
        <v>23.9666666667</v>
      </c>
      <c r="Y527" s="85">
        <v>-100</v>
      </c>
      <c r="Z527" s="88">
        <v>-100</v>
      </c>
      <c r="AA527" s="85">
        <v>1.52</v>
      </c>
      <c r="AB527" s="91">
        <v>1.52</v>
      </c>
      <c r="AC527" s="86">
        <v>0.32</v>
      </c>
      <c r="AD527" s="86">
        <v>0.32</v>
      </c>
      <c r="AE527" s="86">
        <v>0.72</v>
      </c>
      <c r="AF527" s="88">
        <v>7.1554999328599997</v>
      </c>
      <c r="AG527" s="85">
        <v>6.4999999915699996E-5</v>
      </c>
      <c r="AH527" s="86">
        <v>2.7206000000000001</v>
      </c>
      <c r="AI527" s="88">
        <v>0.12852799983300001</v>
      </c>
      <c r="AJ527" s="149">
        <v>1.35</v>
      </c>
      <c r="AK527" s="150">
        <v>0</v>
      </c>
    </row>
    <row r="528" spans="1:37" x14ac:dyDescent="0.2">
      <c r="A528" s="148" t="s">
        <v>1390</v>
      </c>
      <c r="B528" s="66" t="s">
        <v>1391</v>
      </c>
      <c r="C528" s="67">
        <v>45</v>
      </c>
      <c r="D528" s="84" t="s">
        <v>343</v>
      </c>
      <c r="E528" s="85">
        <v>77.384893315756102</v>
      </c>
      <c r="F528" s="91">
        <v>77.384893315756102</v>
      </c>
      <c r="G528" s="86">
        <v>20.7792588252527</v>
      </c>
      <c r="H528" s="86">
        <v>20.7792588252527</v>
      </c>
      <c r="I528" s="86">
        <v>9.76</v>
      </c>
      <c r="J528" s="86">
        <v>19.03</v>
      </c>
      <c r="K528" s="87">
        <v>0</v>
      </c>
      <c r="L528" s="85">
        <v>0.33000000029499998</v>
      </c>
      <c r="M528" s="86">
        <v>2.4444562647485202E-3</v>
      </c>
      <c r="N528" s="86">
        <v>75.238450366997697</v>
      </c>
      <c r="O528" s="86">
        <v>11.3198458574181</v>
      </c>
      <c r="P528" s="86">
        <v>0.60199999999999998</v>
      </c>
      <c r="Q528" s="88">
        <v>1.6274999999999999</v>
      </c>
      <c r="R528" s="85">
        <v>1.19617224880383E-2</v>
      </c>
      <c r="S528" s="86">
        <v>0</v>
      </c>
      <c r="T528" s="86">
        <v>2.13</v>
      </c>
      <c r="U528" s="88">
        <v>0.52145891313900705</v>
      </c>
      <c r="V528" s="89">
        <v>4.25</v>
      </c>
      <c r="W528" s="85">
        <v>49.208112775034998</v>
      </c>
      <c r="X528" s="88">
        <v>63.4666666667</v>
      </c>
      <c r="Y528" s="85">
        <v>-54.32</v>
      </c>
      <c r="Z528" s="88"/>
      <c r="AA528" s="85">
        <v>0</v>
      </c>
      <c r="AB528" s="91">
        <v>0</v>
      </c>
      <c r="AC528" s="86">
        <v>0</v>
      </c>
      <c r="AD528" s="86">
        <v>0</v>
      </c>
      <c r="AE528" s="86">
        <v>0.08</v>
      </c>
      <c r="AF528" s="88">
        <v>6.1985001619400002</v>
      </c>
      <c r="AG528" s="85">
        <v>0</v>
      </c>
      <c r="AH528" s="86">
        <v>0.129304</v>
      </c>
      <c r="AI528" s="88">
        <v>3.8800000027900002E-4</v>
      </c>
      <c r="AJ528" s="149">
        <v>1.65</v>
      </c>
      <c r="AK528" s="150">
        <v>0</v>
      </c>
    </row>
    <row r="529" spans="1:37" x14ac:dyDescent="0.2">
      <c r="A529" s="148" t="s">
        <v>1392</v>
      </c>
      <c r="B529" s="66" t="s">
        <v>1393</v>
      </c>
      <c r="C529" s="67">
        <v>45</v>
      </c>
      <c r="D529" s="84" t="s">
        <v>343</v>
      </c>
      <c r="E529" s="85">
        <v>59.240998203545999</v>
      </c>
      <c r="F529" s="91">
        <v>58.745997031945599</v>
      </c>
      <c r="G529" s="86">
        <v>17.403147699757898</v>
      </c>
      <c r="H529" s="86">
        <v>17.158087948137201</v>
      </c>
      <c r="I529" s="86">
        <v>28.08</v>
      </c>
      <c r="J529" s="86">
        <v>64.319999999999993</v>
      </c>
      <c r="K529" s="87">
        <v>1.0800000000000001E-2</v>
      </c>
      <c r="L529" s="85">
        <v>0.449999999062</v>
      </c>
      <c r="M529" s="86">
        <v>1.87427495310963E-4</v>
      </c>
      <c r="N529" s="86">
        <v>58.188508689478603</v>
      </c>
      <c r="O529" s="86">
        <v>13.2965343767468</v>
      </c>
      <c r="P529" s="86">
        <v>2.254</v>
      </c>
      <c r="Q529" s="88">
        <v>1.8225</v>
      </c>
      <c r="R529" s="85">
        <v>3.3932813030200203E-2</v>
      </c>
      <c r="S529" s="86">
        <v>0</v>
      </c>
      <c r="T529" s="86">
        <v>2.69</v>
      </c>
      <c r="U529" s="88">
        <v>0.17671639459501701</v>
      </c>
      <c r="V529" s="89">
        <v>4.04</v>
      </c>
      <c r="W529" s="85">
        <v>49.497194347780997</v>
      </c>
      <c r="X529" s="88">
        <v>54.333333333299997</v>
      </c>
      <c r="Y529" s="85">
        <v>-99.44</v>
      </c>
      <c r="Z529" s="88"/>
      <c r="AA529" s="85">
        <v>0.14000000000000001</v>
      </c>
      <c r="AB529" s="91">
        <v>0.14000000000000001</v>
      </c>
      <c r="AC529" s="86">
        <v>0</v>
      </c>
      <c r="AD529" s="86">
        <v>0</v>
      </c>
      <c r="AE529" s="86">
        <v>0.39</v>
      </c>
      <c r="AF529" s="88">
        <v>17.877099953599998</v>
      </c>
      <c r="AG529" s="85">
        <v>0</v>
      </c>
      <c r="AH529" s="86">
        <v>0.41975000000000001</v>
      </c>
      <c r="AI529" s="88">
        <v>2.3016000012599999E-2</v>
      </c>
      <c r="AJ529" s="149">
        <v>1.44</v>
      </c>
      <c r="AK529" s="150">
        <v>1</v>
      </c>
    </row>
    <row r="530" spans="1:37" x14ac:dyDescent="0.2">
      <c r="A530" s="148" t="s">
        <v>1394</v>
      </c>
      <c r="B530" s="66" t="s">
        <v>1395</v>
      </c>
      <c r="C530" s="67">
        <v>45</v>
      </c>
      <c r="D530" s="84" t="s">
        <v>343</v>
      </c>
      <c r="E530" s="85">
        <v>67.097013192378697</v>
      </c>
      <c r="F530" s="91">
        <v>66.999148522077604</v>
      </c>
      <c r="G530" s="86">
        <v>18.811580099744599</v>
      </c>
      <c r="H530" s="86">
        <v>18.8077097455519</v>
      </c>
      <c r="I530" s="86">
        <v>10.61</v>
      </c>
      <c r="J530" s="86">
        <v>40.61</v>
      </c>
      <c r="K530" s="87">
        <v>0</v>
      </c>
      <c r="L530" s="85">
        <v>0.91999999890799999</v>
      </c>
      <c r="M530" s="86">
        <v>7.2649336575727596E-3</v>
      </c>
      <c r="N530" s="86">
        <v>66.5206826243611</v>
      </c>
      <c r="O530" s="86">
        <v>18.910163427134702</v>
      </c>
      <c r="P530" s="86">
        <v>0.78900000000000003</v>
      </c>
      <c r="Q530" s="88">
        <v>1.3515999999999999</v>
      </c>
      <c r="R530" s="85">
        <v>3.9035053478023302E-2</v>
      </c>
      <c r="S530" s="86">
        <v>0</v>
      </c>
      <c r="T530" s="86">
        <v>2.57</v>
      </c>
      <c r="U530" s="88">
        <v>4.5891342570578697E-2</v>
      </c>
      <c r="V530" s="89">
        <v>4.2699999999999996</v>
      </c>
      <c r="W530" s="85">
        <v>51.557092613498902</v>
      </c>
      <c r="X530" s="88">
        <v>67.599999999999994</v>
      </c>
      <c r="Y530" s="85">
        <v>100</v>
      </c>
      <c r="Z530" s="88"/>
      <c r="AA530" s="85">
        <v>0.05</v>
      </c>
      <c r="AB530" s="91">
        <v>0</v>
      </c>
      <c r="AC530" s="86">
        <v>0.02</v>
      </c>
      <c r="AD530" s="86">
        <v>0.01</v>
      </c>
      <c r="AE530" s="86">
        <v>0.09</v>
      </c>
      <c r="AF530" s="88">
        <v>16.832099894599999</v>
      </c>
      <c r="AG530" s="85">
        <v>9.3800000002200001E-4</v>
      </c>
      <c r="AH530" s="86">
        <v>0.47561199999999998</v>
      </c>
      <c r="AI530" s="88">
        <v>0.11082300000299999</v>
      </c>
      <c r="AJ530" s="149">
        <v>1.42</v>
      </c>
      <c r="AK530" s="150">
        <v>0</v>
      </c>
    </row>
    <row r="531" spans="1:37" x14ac:dyDescent="0.2">
      <c r="A531" s="148" t="s">
        <v>1396</v>
      </c>
      <c r="B531" s="66" t="s">
        <v>1397</v>
      </c>
      <c r="C531" s="67">
        <v>45</v>
      </c>
      <c r="D531" s="84" t="s">
        <v>343</v>
      </c>
      <c r="E531" s="85">
        <v>71.597164415563498</v>
      </c>
      <c r="F531" s="91">
        <v>71.583738352890606</v>
      </c>
      <c r="G531" s="86">
        <v>25.1792379366827</v>
      </c>
      <c r="H531" s="86">
        <v>25.177895330415399</v>
      </c>
      <c r="I531" s="86">
        <v>58.45</v>
      </c>
      <c r="J531" s="86">
        <v>164.68</v>
      </c>
      <c r="K531" s="87">
        <v>0</v>
      </c>
      <c r="L531" s="85">
        <v>0.42999999975499997</v>
      </c>
      <c r="M531" s="86">
        <v>1.31548754613682E-2</v>
      </c>
      <c r="N531" s="86">
        <v>71.741864160851193</v>
      </c>
      <c r="O531" s="86">
        <v>27.1572777596874</v>
      </c>
      <c r="P531" s="86">
        <v>1.637</v>
      </c>
      <c r="Q531" s="88">
        <v>0.93979999999999997</v>
      </c>
      <c r="R531" s="85">
        <v>5.23925951798812E-2</v>
      </c>
      <c r="S531" s="86">
        <v>0</v>
      </c>
      <c r="T531" s="86">
        <v>2.2400000000000002</v>
      </c>
      <c r="U531" s="88">
        <v>0.16245535834161301</v>
      </c>
      <c r="V531" s="89">
        <v>4.4400000000000004</v>
      </c>
      <c r="W531" s="85">
        <v>47.176819812543002</v>
      </c>
      <c r="X531" s="88">
        <v>63.333333333299997</v>
      </c>
      <c r="Y531" s="85">
        <v>61.06</v>
      </c>
      <c r="Z531" s="88"/>
      <c r="AA531" s="85">
        <v>0.57999999999999996</v>
      </c>
      <c r="AB531" s="91">
        <v>0.57999999999999996</v>
      </c>
      <c r="AC531" s="86">
        <v>0.04</v>
      </c>
      <c r="AD531" s="86">
        <v>0.04</v>
      </c>
      <c r="AE531" s="86">
        <v>1.89</v>
      </c>
      <c r="AF531" s="88">
        <v>12.95129966</v>
      </c>
      <c r="AG531" s="85">
        <v>0</v>
      </c>
      <c r="AH531" s="86">
        <v>0.77136400000000005</v>
      </c>
      <c r="AI531" s="88">
        <v>0.26310200004899997</v>
      </c>
      <c r="AJ531" s="149">
        <v>1.46</v>
      </c>
      <c r="AK531" s="150">
        <v>0</v>
      </c>
    </row>
    <row r="532" spans="1:37" x14ac:dyDescent="0.2">
      <c r="A532" s="148" t="s">
        <v>1398</v>
      </c>
      <c r="B532" s="66" t="s">
        <v>1399</v>
      </c>
      <c r="C532" s="67">
        <v>45</v>
      </c>
      <c r="D532" s="84" t="s">
        <v>343</v>
      </c>
      <c r="E532" s="85">
        <v>79.680553426337596</v>
      </c>
      <c r="F532" s="91">
        <v>79.233098267668296</v>
      </c>
      <c r="G532" s="86">
        <v>24.9396366702438</v>
      </c>
      <c r="H532" s="86">
        <v>24.850528897746401</v>
      </c>
      <c r="I532" s="86">
        <v>13.48</v>
      </c>
      <c r="J532" s="86">
        <v>23.76</v>
      </c>
      <c r="K532" s="87">
        <v>0</v>
      </c>
      <c r="L532" s="85">
        <v>0.51999999979800005</v>
      </c>
      <c r="M532" s="86">
        <v>2.9542116724417401E-2</v>
      </c>
      <c r="N532" s="86">
        <v>77.587008308639795</v>
      </c>
      <c r="O532" s="86">
        <v>24.847775175643999</v>
      </c>
      <c r="P532" s="86">
        <v>0.36699999999999999</v>
      </c>
      <c r="Q532" s="88">
        <v>0.86229999999999996</v>
      </c>
      <c r="R532" s="85">
        <v>1.1652295502213901E-2</v>
      </c>
      <c r="S532" s="86">
        <v>0</v>
      </c>
      <c r="T532" s="86">
        <v>1.05</v>
      </c>
      <c r="U532" s="88">
        <v>0.103479993867852</v>
      </c>
      <c r="V532" s="89">
        <v>4.4800000000000004</v>
      </c>
      <c r="W532" s="85">
        <v>43.102836566057697</v>
      </c>
      <c r="X532" s="88">
        <v>52.5</v>
      </c>
      <c r="Y532" s="85">
        <v>-28.439999999999998</v>
      </c>
      <c r="Z532" s="88">
        <v>-100</v>
      </c>
      <c r="AA532" s="85">
        <v>0</v>
      </c>
      <c r="AB532" s="91">
        <v>0</v>
      </c>
      <c r="AC532" s="86">
        <v>0.01</v>
      </c>
      <c r="AD532" s="86">
        <v>0.01</v>
      </c>
      <c r="AE532" s="86">
        <v>0.23</v>
      </c>
      <c r="AF532" s="88">
        <v>2.6208999146799998</v>
      </c>
      <c r="AG532" s="85">
        <v>0</v>
      </c>
      <c r="AH532" s="86">
        <v>0.161999</v>
      </c>
      <c r="AI532" s="88">
        <v>8.3636999936599996E-2</v>
      </c>
      <c r="AJ532" s="149">
        <v>1.58</v>
      </c>
      <c r="AK532" s="150">
        <v>0</v>
      </c>
    </row>
    <row r="533" spans="1:37" x14ac:dyDescent="0.2">
      <c r="A533" s="148" t="s">
        <v>1400</v>
      </c>
      <c r="B533" s="66" t="s">
        <v>1401</v>
      </c>
      <c r="C533" s="67">
        <v>45</v>
      </c>
      <c r="D533" s="84" t="s">
        <v>343</v>
      </c>
      <c r="E533" s="85">
        <v>76.591383219954693</v>
      </c>
      <c r="F533" s="91">
        <v>76.536961451247194</v>
      </c>
      <c r="G533" s="86">
        <v>25.906575963718801</v>
      </c>
      <c r="H533" s="86">
        <v>25.904761904761902</v>
      </c>
      <c r="I533" s="86">
        <v>10.67</v>
      </c>
      <c r="J533" s="86">
        <v>34.24</v>
      </c>
      <c r="K533" s="87">
        <v>0</v>
      </c>
      <c r="L533" s="85">
        <v>0.81999999951000002</v>
      </c>
      <c r="M533" s="86">
        <v>0</v>
      </c>
      <c r="N533" s="86">
        <v>72.889890745150794</v>
      </c>
      <c r="O533" s="86">
        <v>36.891637536972297</v>
      </c>
      <c r="P533" s="86">
        <v>1.002</v>
      </c>
      <c r="Q533" s="88">
        <v>0.92720000000000002</v>
      </c>
      <c r="R533" s="85">
        <v>0</v>
      </c>
      <c r="S533" s="86">
        <v>0</v>
      </c>
      <c r="T533" s="86">
        <v>1.73</v>
      </c>
      <c r="U533" s="88">
        <v>0.19229024943310699</v>
      </c>
      <c r="V533" s="89">
        <v>4.4400000000000004</v>
      </c>
      <c r="W533" s="85">
        <v>40.856545270588498</v>
      </c>
      <c r="X533" s="88">
        <v>55.866666666699999</v>
      </c>
      <c r="Y533" s="85">
        <v>100</v>
      </c>
      <c r="Z533" s="88"/>
      <c r="AA533" s="85">
        <v>0.14000000000000001</v>
      </c>
      <c r="AB533" s="91">
        <v>0.17</v>
      </c>
      <c r="AC533" s="86">
        <v>0.05</v>
      </c>
      <c r="AD533" s="86">
        <v>0.05</v>
      </c>
      <c r="AE533" s="86">
        <v>0.19</v>
      </c>
      <c r="AF533" s="88">
        <v>1.11570000582</v>
      </c>
      <c r="AG533" s="85">
        <v>0</v>
      </c>
      <c r="AH533" s="86">
        <v>0.12069199999999999</v>
      </c>
      <c r="AI533" s="88">
        <v>0.31697099982999999</v>
      </c>
      <c r="AJ533" s="149">
        <v>1.43</v>
      </c>
      <c r="AK533" s="150">
        <v>0</v>
      </c>
    </row>
    <row r="534" spans="1:37" x14ac:dyDescent="0.2">
      <c r="A534" s="148" t="s">
        <v>1402</v>
      </c>
      <c r="B534" s="66" t="s">
        <v>1403</v>
      </c>
      <c r="C534" s="67">
        <v>45</v>
      </c>
      <c r="D534" s="84" t="s">
        <v>343</v>
      </c>
      <c r="E534" s="85">
        <v>79.603554917565603</v>
      </c>
      <c r="F534" s="91">
        <v>79.572593640272203</v>
      </c>
      <c r="G534" s="86">
        <v>25.172222104944701</v>
      </c>
      <c r="H534" s="86">
        <v>25.171518439551601</v>
      </c>
      <c r="I534" s="86">
        <v>6.06</v>
      </c>
      <c r="J534" s="86">
        <v>16.399999999999999</v>
      </c>
      <c r="K534" s="87">
        <v>0</v>
      </c>
      <c r="L534" s="85">
        <v>1.36000000112</v>
      </c>
      <c r="M534" s="86">
        <v>0</v>
      </c>
      <c r="N534" s="86">
        <v>77.671425327808393</v>
      </c>
      <c r="O534" s="86">
        <v>31.945154147504699</v>
      </c>
      <c r="P534" s="86">
        <v>0.378</v>
      </c>
      <c r="Q534" s="88">
        <v>0.81310000000000004</v>
      </c>
      <c r="R534" s="85">
        <v>0</v>
      </c>
      <c r="S534" s="86">
        <v>0</v>
      </c>
      <c r="T534" s="86">
        <v>1.25</v>
      </c>
      <c r="U534" s="88">
        <v>0.439087205252158</v>
      </c>
      <c r="V534" s="89">
        <v>4.58</v>
      </c>
      <c r="W534" s="85">
        <v>48.491537255241099</v>
      </c>
      <c r="X534" s="88">
        <v>63.233333333300003</v>
      </c>
      <c r="Y534" s="85">
        <v>71.94</v>
      </c>
      <c r="Z534" s="88"/>
      <c r="AA534" s="85">
        <v>0</v>
      </c>
      <c r="AB534" s="91">
        <v>0</v>
      </c>
      <c r="AC534" s="86">
        <v>0</v>
      </c>
      <c r="AD534" s="86">
        <v>0</v>
      </c>
      <c r="AE534" s="86">
        <v>0.03</v>
      </c>
      <c r="AF534" s="88">
        <v>6.9689998684200001</v>
      </c>
      <c r="AG534" s="85">
        <v>0</v>
      </c>
      <c r="AH534" s="86">
        <v>0.15673000000000001</v>
      </c>
      <c r="AI534" s="88">
        <v>5.2766999994800001E-2</v>
      </c>
      <c r="AJ534" s="149">
        <v>1.48</v>
      </c>
      <c r="AK534" s="150">
        <v>0</v>
      </c>
    </row>
    <row r="535" spans="1:37" x14ac:dyDescent="0.2">
      <c r="A535" s="148" t="s">
        <v>1404</v>
      </c>
      <c r="B535" s="66" t="s">
        <v>1405</v>
      </c>
      <c r="C535" s="67">
        <v>45</v>
      </c>
      <c r="D535" s="84" t="s">
        <v>343</v>
      </c>
      <c r="E535" s="85">
        <v>79.316785709587904</v>
      </c>
      <c r="F535" s="91">
        <v>79.285216316114898</v>
      </c>
      <c r="G535" s="86">
        <v>26.6281256988017</v>
      </c>
      <c r="H535" s="86">
        <v>26.624837220314902</v>
      </c>
      <c r="I535" s="86">
        <v>11.08</v>
      </c>
      <c r="J535" s="86">
        <v>17.690000000000001</v>
      </c>
      <c r="K535" s="87">
        <v>0</v>
      </c>
      <c r="L535" s="85">
        <v>1.5200000006200001</v>
      </c>
      <c r="M535" s="86">
        <v>8.0380080495172194E-3</v>
      </c>
      <c r="N535" s="86">
        <v>77.155604836580594</v>
      </c>
      <c r="O535" s="86">
        <v>38.3921434281147</v>
      </c>
      <c r="P535" s="86">
        <v>0.191</v>
      </c>
      <c r="Q535" s="88">
        <v>0.67959999999999998</v>
      </c>
      <c r="R535" s="85">
        <v>2.5410808063696399E-2</v>
      </c>
      <c r="S535" s="86">
        <v>0.1</v>
      </c>
      <c r="T535" s="86">
        <v>1.07</v>
      </c>
      <c r="U535" s="88">
        <v>0.140089183536561</v>
      </c>
      <c r="V535" s="89">
        <v>4.6100000000000003</v>
      </c>
      <c r="W535" s="85">
        <v>39.092104289895602</v>
      </c>
      <c r="X535" s="88">
        <v>51.6</v>
      </c>
      <c r="Y535" s="85">
        <v>20.739999999999995</v>
      </c>
      <c r="Z535" s="88"/>
      <c r="AA535" s="85">
        <v>0</v>
      </c>
      <c r="AB535" s="91">
        <v>0</v>
      </c>
      <c r="AC535" s="86">
        <v>0</v>
      </c>
      <c r="AD535" s="86">
        <v>0</v>
      </c>
      <c r="AE535" s="86">
        <v>0.02</v>
      </c>
      <c r="AF535" s="88">
        <v>0.88520002401499998</v>
      </c>
      <c r="AG535" s="85">
        <v>0</v>
      </c>
      <c r="AH535" s="86">
        <v>0.168124</v>
      </c>
      <c r="AI535" s="88">
        <v>6.0549999994099997E-2</v>
      </c>
      <c r="AJ535" s="149">
        <v>1.49</v>
      </c>
      <c r="AK535" s="150">
        <v>0</v>
      </c>
    </row>
    <row r="536" spans="1:37" x14ac:dyDescent="0.2">
      <c r="A536" s="148" t="s">
        <v>1406</v>
      </c>
      <c r="B536" s="66" t="s">
        <v>1407</v>
      </c>
      <c r="C536" s="67">
        <v>45</v>
      </c>
      <c r="D536" s="84" t="s">
        <v>343</v>
      </c>
      <c r="E536" s="85">
        <v>91.726529160739702</v>
      </c>
      <c r="F536" s="91">
        <v>91.687411095305805</v>
      </c>
      <c r="G536" s="86">
        <v>29.768847795163602</v>
      </c>
      <c r="H536" s="86">
        <v>29.768847795163602</v>
      </c>
      <c r="I536" s="86">
        <v>6.82</v>
      </c>
      <c r="J536" s="86">
        <v>9.8000000000000007</v>
      </c>
      <c r="K536" s="87">
        <v>0</v>
      </c>
      <c r="L536" s="85">
        <v>0.16999999964099999</v>
      </c>
      <c r="M536" s="86">
        <v>0</v>
      </c>
      <c r="N536" s="86">
        <v>86.610278833058601</v>
      </c>
      <c r="O536" s="86">
        <v>53.006770211071299</v>
      </c>
      <c r="P536" s="86">
        <v>7.4999999999999997E-2</v>
      </c>
      <c r="Q536" s="88">
        <v>0.71120000000000005</v>
      </c>
      <c r="R536" s="85">
        <v>0</v>
      </c>
      <c r="S536" s="86">
        <v>0.4</v>
      </c>
      <c r="T536" s="86">
        <v>1.3</v>
      </c>
      <c r="U536" s="88">
        <v>0.23470839260312901</v>
      </c>
      <c r="V536" s="89">
        <v>4.9000000000000004</v>
      </c>
      <c r="W536" s="85">
        <v>39.561806131609501</v>
      </c>
      <c r="X536" s="88">
        <v>52.4</v>
      </c>
      <c r="Y536" s="85">
        <v>-99.58</v>
      </c>
      <c r="Z536" s="88"/>
      <c r="AA536" s="85">
        <v>0</v>
      </c>
      <c r="AB536" s="91">
        <v>0</v>
      </c>
      <c r="AC536" s="86">
        <v>0</v>
      </c>
      <c r="AD536" s="86">
        <v>0</v>
      </c>
      <c r="AE536" s="86">
        <v>0</v>
      </c>
      <c r="AF536" s="88">
        <v>3.0699999938199999E-2</v>
      </c>
      <c r="AG536" s="85">
        <v>0</v>
      </c>
      <c r="AH536" s="86">
        <v>3.2718999999999998E-2</v>
      </c>
      <c r="AI536" s="88">
        <v>0</v>
      </c>
      <c r="AJ536" s="149">
        <v>1.49</v>
      </c>
      <c r="AK536" s="150">
        <v>0</v>
      </c>
    </row>
    <row r="537" spans="1:37" x14ac:dyDescent="0.2">
      <c r="A537" s="148" t="s">
        <v>1408</v>
      </c>
      <c r="B537" s="66" t="s">
        <v>1409</v>
      </c>
      <c r="C537" s="67">
        <v>45</v>
      </c>
      <c r="D537" s="84" t="s">
        <v>343</v>
      </c>
      <c r="E537" s="85">
        <v>82.433679851615395</v>
      </c>
      <c r="F537" s="91">
        <v>82.326704913082907</v>
      </c>
      <c r="G537" s="86">
        <v>27.711685286632399</v>
      </c>
      <c r="H537" s="86">
        <v>27.6944312642885</v>
      </c>
      <c r="I537" s="86">
        <v>8.75</v>
      </c>
      <c r="J537" s="86">
        <v>15.55</v>
      </c>
      <c r="K537" s="87">
        <v>0</v>
      </c>
      <c r="L537" s="85">
        <v>0.17000000018399999</v>
      </c>
      <c r="M537" s="86">
        <v>2.11166080882264E-3</v>
      </c>
      <c r="N537" s="86">
        <v>78.041880364131799</v>
      </c>
      <c r="O537" s="86">
        <v>70.917258368352407</v>
      </c>
      <c r="P537" s="86">
        <v>0.20899999999999999</v>
      </c>
      <c r="Q537" s="88">
        <v>0.80520000000000003</v>
      </c>
      <c r="R537" s="85">
        <v>2.1841214371519101E-2</v>
      </c>
      <c r="S537" s="86">
        <v>1.2</v>
      </c>
      <c r="T537" s="86">
        <v>0.96</v>
      </c>
      <c r="U537" s="88">
        <v>0.316611310011646</v>
      </c>
      <c r="V537" s="89">
        <v>4.6900000000000004</v>
      </c>
      <c r="W537" s="85">
        <v>40.641388955298702</v>
      </c>
      <c r="X537" s="88">
        <v>48.633333333300001</v>
      </c>
      <c r="Y537" s="85">
        <v>-41.78</v>
      </c>
      <c r="Z537" s="88"/>
      <c r="AA537" s="85">
        <v>0</v>
      </c>
      <c r="AB537" s="91">
        <v>0</v>
      </c>
      <c r="AC537" s="86">
        <v>0</v>
      </c>
      <c r="AD537" s="86">
        <v>0</v>
      </c>
      <c r="AE537" s="86">
        <v>0</v>
      </c>
      <c r="AF537" s="88">
        <v>1.58270001582</v>
      </c>
      <c r="AG537" s="85">
        <v>0</v>
      </c>
      <c r="AH537" s="86">
        <v>0.114104</v>
      </c>
      <c r="AI537" s="88">
        <v>3.5941000034199998E-2</v>
      </c>
      <c r="AJ537" s="149">
        <v>1.28</v>
      </c>
      <c r="AK537" s="150">
        <v>0</v>
      </c>
    </row>
    <row r="538" spans="1:37" x14ac:dyDescent="0.2">
      <c r="A538" s="148" t="s">
        <v>1410</v>
      </c>
      <c r="B538" s="66" t="s">
        <v>1411</v>
      </c>
      <c r="C538" s="67">
        <v>45</v>
      </c>
      <c r="D538" s="84" t="s">
        <v>343</v>
      </c>
      <c r="E538" s="85">
        <v>85.6114978342504</v>
      </c>
      <c r="F538" s="91">
        <v>85.333237277909404</v>
      </c>
      <c r="G538" s="86">
        <v>28.239394130413199</v>
      </c>
      <c r="H538" s="86">
        <v>28.210577503219401</v>
      </c>
      <c r="I538" s="86">
        <v>2.77</v>
      </c>
      <c r="J538" s="86">
        <v>5.88</v>
      </c>
      <c r="K538" s="87">
        <v>0</v>
      </c>
      <c r="L538" s="85">
        <v>0</v>
      </c>
      <c r="M538" s="86">
        <v>2.23313760667153E-2</v>
      </c>
      <c r="N538" s="86">
        <v>81.447186682175101</v>
      </c>
      <c r="O538" s="86">
        <v>54.918032786885199</v>
      </c>
      <c r="P538" s="86">
        <v>0.13300000000000001</v>
      </c>
      <c r="Q538" s="88">
        <v>0.8105</v>
      </c>
      <c r="R538" s="85">
        <v>5.4229934924078099E-2</v>
      </c>
      <c r="S538" s="86">
        <v>0.3</v>
      </c>
      <c r="T538" s="86">
        <v>1.06</v>
      </c>
      <c r="U538" s="88">
        <v>0.107161832377282</v>
      </c>
      <c r="V538" s="89">
        <v>4.71</v>
      </c>
      <c r="W538" s="85">
        <v>36.410463864673098</v>
      </c>
      <c r="X538" s="88">
        <v>44.2</v>
      </c>
      <c r="Y538" s="85">
        <v>76.819999999999993</v>
      </c>
      <c r="Z538" s="88"/>
      <c r="AA538" s="85">
        <v>0</v>
      </c>
      <c r="AB538" s="91">
        <v>0</v>
      </c>
      <c r="AC538" s="86">
        <v>0</v>
      </c>
      <c r="AD538" s="86">
        <v>0</v>
      </c>
      <c r="AE538" s="86">
        <v>0</v>
      </c>
      <c r="AF538" s="88">
        <v>0.133900001563</v>
      </c>
      <c r="AG538" s="85">
        <v>0</v>
      </c>
      <c r="AH538" s="86">
        <v>3.9010999999999997E-2</v>
      </c>
      <c r="AI538" s="88">
        <v>0</v>
      </c>
      <c r="AJ538" s="149">
        <v>1.47</v>
      </c>
      <c r="AK538" s="150">
        <v>0</v>
      </c>
    </row>
    <row r="539" spans="1:37" x14ac:dyDescent="0.2">
      <c r="A539" s="148" t="s">
        <v>1412</v>
      </c>
      <c r="B539" s="66" t="s">
        <v>1413</v>
      </c>
      <c r="C539" s="67">
        <v>45</v>
      </c>
      <c r="D539" s="84" t="s">
        <v>343</v>
      </c>
      <c r="E539" s="85">
        <v>76.051238195745896</v>
      </c>
      <c r="F539" s="91">
        <v>75.962080823886893</v>
      </c>
      <c r="G539" s="86">
        <v>27.011044596881302</v>
      </c>
      <c r="H539" s="86">
        <v>26.999217598573502</v>
      </c>
      <c r="I539" s="86">
        <v>8.89</v>
      </c>
      <c r="J539" s="86">
        <v>15.45</v>
      </c>
      <c r="K539" s="87">
        <v>3.0300000000000001E-2</v>
      </c>
      <c r="L539" s="85">
        <v>4.99999999939E-2</v>
      </c>
      <c r="M539" s="86">
        <v>2.0492008363351098E-2</v>
      </c>
      <c r="N539" s="86">
        <v>72.194207930340895</v>
      </c>
      <c r="O539" s="86">
        <v>55.7575757575758</v>
      </c>
      <c r="P539" s="86">
        <v>0.55200000000000005</v>
      </c>
      <c r="Q539" s="88">
        <v>0.99060000000000004</v>
      </c>
      <c r="R539" s="85">
        <v>5.1824212271973501E-2</v>
      </c>
      <c r="S539" s="86">
        <v>0.6</v>
      </c>
      <c r="T539" s="86">
        <v>1.04</v>
      </c>
      <c r="U539" s="88">
        <v>0.14920213249877201</v>
      </c>
      <c r="V539" s="89">
        <v>4.5599999999999996</v>
      </c>
      <c r="W539" s="85">
        <v>43.395457298456499</v>
      </c>
      <c r="X539" s="88">
        <v>54.066666666700002</v>
      </c>
      <c r="Y539" s="85">
        <v>100</v>
      </c>
      <c r="Z539" s="88"/>
      <c r="AA539" s="85">
        <v>0</v>
      </c>
      <c r="AB539" s="91">
        <v>0</v>
      </c>
      <c r="AC539" s="86">
        <v>0</v>
      </c>
      <c r="AD539" s="86">
        <v>0</v>
      </c>
      <c r="AE539" s="86">
        <v>0</v>
      </c>
      <c r="AF539" s="88">
        <v>0</v>
      </c>
      <c r="AG539" s="85">
        <v>1.1418000005399999E-2</v>
      </c>
      <c r="AH539" s="86">
        <v>0.10716199999999999</v>
      </c>
      <c r="AI539" s="88">
        <v>0.35095500016600001</v>
      </c>
      <c r="AJ539" s="149">
        <v>1.34</v>
      </c>
      <c r="AK539" s="150">
        <v>0</v>
      </c>
    </row>
    <row r="540" spans="1:37" x14ac:dyDescent="0.2">
      <c r="A540" s="148" t="s">
        <v>1414</v>
      </c>
      <c r="B540" s="66" t="s">
        <v>1415</v>
      </c>
      <c r="C540" s="67">
        <v>45</v>
      </c>
      <c r="D540" s="84" t="s">
        <v>343</v>
      </c>
      <c r="E540" s="85">
        <v>73.356744424935201</v>
      </c>
      <c r="F540" s="91">
        <v>73.320911121462998</v>
      </c>
      <c r="G540" s="86">
        <v>28.961670309719199</v>
      </c>
      <c r="H540" s="86">
        <v>28.952114762126602</v>
      </c>
      <c r="I540" s="86">
        <v>6.72</v>
      </c>
      <c r="J540" s="86">
        <v>14.21</v>
      </c>
      <c r="K540" s="87">
        <v>0</v>
      </c>
      <c r="L540" s="85">
        <v>6.0000000041700002E-2</v>
      </c>
      <c r="M540" s="86">
        <v>1.25637571276769E-2</v>
      </c>
      <c r="N540" s="86">
        <v>70.368588201328095</v>
      </c>
      <c r="O540" s="86">
        <v>43.823646233284798</v>
      </c>
      <c r="P540" s="86">
        <v>0.246</v>
      </c>
      <c r="Q540" s="88">
        <v>0.88919999999999999</v>
      </c>
      <c r="R540" s="85">
        <v>3.86747453912595E-2</v>
      </c>
      <c r="S540" s="86">
        <v>0.6</v>
      </c>
      <c r="T540" s="86">
        <v>1</v>
      </c>
      <c r="U540" s="88">
        <v>0.41686076372714098</v>
      </c>
      <c r="V540" s="89">
        <v>4.4400000000000004</v>
      </c>
      <c r="W540" s="85">
        <v>33.670695118574002</v>
      </c>
      <c r="X540" s="88">
        <v>40.733333333300003</v>
      </c>
      <c r="Y540" s="85">
        <v>100</v>
      </c>
      <c r="Z540" s="88">
        <v>100</v>
      </c>
      <c r="AA540" s="85">
        <v>0.24</v>
      </c>
      <c r="AB540" s="91">
        <v>0.21</v>
      </c>
      <c r="AC540" s="86">
        <v>0</v>
      </c>
      <c r="AD540" s="86">
        <v>0</v>
      </c>
      <c r="AE540" s="86">
        <v>0</v>
      </c>
      <c r="AF540" s="88">
        <v>0</v>
      </c>
      <c r="AG540" s="85">
        <v>1.1880000002200001E-3</v>
      </c>
      <c r="AH540" s="86">
        <v>7.4536000000000005E-2</v>
      </c>
      <c r="AI540" s="88">
        <v>3.2888000006E-2</v>
      </c>
      <c r="AJ540" s="149">
        <v>1.71</v>
      </c>
      <c r="AK540" s="150">
        <v>0</v>
      </c>
    </row>
    <row r="541" spans="1:37" x14ac:dyDescent="0.2">
      <c r="A541" s="148" t="s">
        <v>1416</v>
      </c>
      <c r="B541" s="66" t="s">
        <v>1417</v>
      </c>
      <c r="C541" s="67">
        <v>45</v>
      </c>
      <c r="D541" s="84" t="s">
        <v>343</v>
      </c>
      <c r="E541" s="85">
        <v>83.738208983502702</v>
      </c>
      <c r="F541" s="91">
        <v>83.654301606420304</v>
      </c>
      <c r="G541" s="86">
        <v>31.147907052279699</v>
      </c>
      <c r="H541" s="86">
        <v>31.1140734324884</v>
      </c>
      <c r="I541" s="86">
        <v>7.16</v>
      </c>
      <c r="J541" s="86">
        <v>12.85</v>
      </c>
      <c r="K541" s="87">
        <v>7.4999999999999997E-3</v>
      </c>
      <c r="L541" s="85">
        <v>0.149999999927</v>
      </c>
      <c r="M541" s="86">
        <v>4.7216977017484202E-3</v>
      </c>
      <c r="N541" s="86">
        <v>80.063899935420295</v>
      </c>
      <c r="O541" s="86">
        <v>67.063551123679105</v>
      </c>
      <c r="P541" s="86">
        <v>0.30099999999999999</v>
      </c>
      <c r="Q541" s="88">
        <v>0.99250000000000005</v>
      </c>
      <c r="R541" s="85">
        <v>3.7260600640882303E-2</v>
      </c>
      <c r="S541" s="86">
        <v>0.4</v>
      </c>
      <c r="T541" s="86">
        <v>1.1000000000000001</v>
      </c>
      <c r="U541" s="88">
        <v>0.12586106562368901</v>
      </c>
      <c r="V541" s="89">
        <v>4.55</v>
      </c>
      <c r="W541" s="85">
        <v>40.344082920712502</v>
      </c>
      <c r="X541" s="88">
        <v>58.333333333299997</v>
      </c>
      <c r="Y541" s="85">
        <v>29.300000000000011</v>
      </c>
      <c r="Z541" s="88">
        <v>100</v>
      </c>
      <c r="AA541" s="85">
        <v>0</v>
      </c>
      <c r="AB541" s="91">
        <v>0</v>
      </c>
      <c r="AC541" s="86">
        <v>0</v>
      </c>
      <c r="AD541" s="86">
        <v>0</v>
      </c>
      <c r="AE541" s="86">
        <v>0</v>
      </c>
      <c r="AF541" s="88">
        <v>6.19000009891E-2</v>
      </c>
      <c r="AG541" s="85">
        <v>0</v>
      </c>
      <c r="AH541" s="86">
        <v>0.11823400000000001</v>
      </c>
      <c r="AI541" s="88">
        <v>0.373234999771</v>
      </c>
      <c r="AJ541" s="149">
        <v>1.37</v>
      </c>
      <c r="AK541" s="150">
        <v>0</v>
      </c>
    </row>
    <row r="542" spans="1:37" x14ac:dyDescent="0.2">
      <c r="A542" s="148" t="s">
        <v>1418</v>
      </c>
      <c r="B542" s="66" t="s">
        <v>1419</v>
      </c>
      <c r="C542" s="67">
        <v>45</v>
      </c>
      <c r="D542" s="84" t="s">
        <v>343</v>
      </c>
      <c r="E542" s="85">
        <v>70.809779017693302</v>
      </c>
      <c r="F542" s="91">
        <v>70.031568900961702</v>
      </c>
      <c r="G542" s="86">
        <v>23.9886939284928</v>
      </c>
      <c r="H542" s="86">
        <v>23.836355627340101</v>
      </c>
      <c r="I542" s="86">
        <v>9.82</v>
      </c>
      <c r="J542" s="86">
        <v>12.96</v>
      </c>
      <c r="K542" s="87">
        <v>0</v>
      </c>
      <c r="L542" s="85">
        <v>0</v>
      </c>
      <c r="M542" s="86">
        <v>7.5324023403610099E-3</v>
      </c>
      <c r="N542" s="86">
        <v>68.648900484532206</v>
      </c>
      <c r="O542" s="86">
        <v>36.262471220260899</v>
      </c>
      <c r="P542" s="86">
        <v>0.26</v>
      </c>
      <c r="Q542" s="88">
        <v>0.65259999999999996</v>
      </c>
      <c r="R542" s="85">
        <v>2.2163120567375901E-2</v>
      </c>
      <c r="S542" s="86">
        <v>0.7</v>
      </c>
      <c r="T542" s="86">
        <v>0.69</v>
      </c>
      <c r="U542" s="88">
        <v>1.1012407312238501E-2</v>
      </c>
      <c r="V542" s="89">
        <v>4.5</v>
      </c>
      <c r="W542" s="85">
        <v>39.752681535840203</v>
      </c>
      <c r="X542" s="88">
        <v>45.866666666699999</v>
      </c>
      <c r="Y542" s="85">
        <v>100</v>
      </c>
      <c r="Z542" s="88">
        <v>100</v>
      </c>
      <c r="AA542" s="85">
        <v>0.01</v>
      </c>
      <c r="AB542" s="91">
        <v>0</v>
      </c>
      <c r="AC542" s="86">
        <v>0</v>
      </c>
      <c r="AD542" s="86">
        <v>0</v>
      </c>
      <c r="AE542" s="86">
        <v>0</v>
      </c>
      <c r="AF542" s="88">
        <v>0</v>
      </c>
      <c r="AG542" s="85">
        <v>0</v>
      </c>
      <c r="AH542" s="86">
        <v>4.4270999999999998E-2</v>
      </c>
      <c r="AI542" s="88">
        <v>2.39999999555E-2</v>
      </c>
      <c r="AJ542" s="149">
        <v>1.41</v>
      </c>
      <c r="AK542" s="150">
        <v>0</v>
      </c>
    </row>
    <row r="543" spans="1:37" x14ac:dyDescent="0.2">
      <c r="A543" s="148" t="s">
        <v>1420</v>
      </c>
      <c r="B543" s="66" t="s">
        <v>1421</v>
      </c>
      <c r="C543" s="67">
        <v>45</v>
      </c>
      <c r="D543" s="84" t="s">
        <v>343</v>
      </c>
      <c r="E543" s="85">
        <v>79.625244642037401</v>
      </c>
      <c r="F543" s="91">
        <v>79.5926257037234</v>
      </c>
      <c r="G543" s="86">
        <v>26.562688767004101</v>
      </c>
      <c r="H543" s="86">
        <v>26.549399569913302</v>
      </c>
      <c r="I543" s="86">
        <v>6.55</v>
      </c>
      <c r="J543" s="86">
        <v>11.75</v>
      </c>
      <c r="K543" s="87">
        <v>0</v>
      </c>
      <c r="L543" s="85">
        <v>0.120000000016</v>
      </c>
      <c r="M543" s="86">
        <v>5.5041024271746796E-4</v>
      </c>
      <c r="N543" s="86">
        <v>76.496343282677003</v>
      </c>
      <c r="O543" s="86">
        <v>57.129186602870803</v>
      </c>
      <c r="P543" s="86">
        <v>0.23699999999999999</v>
      </c>
      <c r="Q543" s="88">
        <v>1.2215</v>
      </c>
      <c r="R543" s="85">
        <v>3.1264655307175197E-2</v>
      </c>
      <c r="S543" s="86">
        <v>0.6</v>
      </c>
      <c r="T543" s="86">
        <v>1.46</v>
      </c>
      <c r="U543" s="88">
        <v>3.86594824461787E-2</v>
      </c>
      <c r="V543" s="89">
        <v>4.66</v>
      </c>
      <c r="W543" s="85">
        <v>46.494715624906902</v>
      </c>
      <c r="X543" s="88">
        <v>56.4666666667</v>
      </c>
      <c r="Y543" s="85">
        <v>-44.36</v>
      </c>
      <c r="Z543" s="88"/>
      <c r="AA543" s="85">
        <v>0</v>
      </c>
      <c r="AB543" s="91">
        <v>0</v>
      </c>
      <c r="AC543" s="86">
        <v>0</v>
      </c>
      <c r="AD543" s="86">
        <v>0</v>
      </c>
      <c r="AE543" s="86">
        <v>0</v>
      </c>
      <c r="AF543" s="88">
        <v>0.24439999464500001</v>
      </c>
      <c r="AG543" s="85">
        <v>0</v>
      </c>
      <c r="AH543" s="86">
        <v>5.8552E-2</v>
      </c>
      <c r="AI543" s="88">
        <v>2.4225000038499998E-2</v>
      </c>
      <c r="AJ543" s="149">
        <v>1.26</v>
      </c>
      <c r="AK543" s="150">
        <v>0</v>
      </c>
    </row>
    <row r="544" spans="1:37" x14ac:dyDescent="0.2">
      <c r="A544" s="148" t="s">
        <v>1422</v>
      </c>
      <c r="B544" s="66" t="s">
        <v>1423</v>
      </c>
      <c r="C544" s="67">
        <v>45</v>
      </c>
      <c r="D544" s="84" t="s">
        <v>343</v>
      </c>
      <c r="E544" s="85">
        <v>84.137589023735103</v>
      </c>
      <c r="F544" s="91">
        <v>84.060446599534401</v>
      </c>
      <c r="G544" s="86">
        <v>26.716074552642802</v>
      </c>
      <c r="H544" s="86">
        <v>26.705054206328398</v>
      </c>
      <c r="I544" s="86">
        <v>3.29</v>
      </c>
      <c r="J544" s="86">
        <v>9.09</v>
      </c>
      <c r="K544" s="87">
        <v>0</v>
      </c>
      <c r="L544" s="85">
        <v>0</v>
      </c>
      <c r="M544" s="86">
        <v>1.2682063970505499E-2</v>
      </c>
      <c r="N544" s="86">
        <v>78.4959800388134</v>
      </c>
      <c r="O544" s="86">
        <v>68.815628815628799</v>
      </c>
      <c r="P544" s="86">
        <v>0.26900000000000002</v>
      </c>
      <c r="Q544" s="88">
        <v>0.48980000000000001</v>
      </c>
      <c r="R544" s="85">
        <v>1.7841213202497801E-2</v>
      </c>
      <c r="S544" s="86">
        <v>0.4</v>
      </c>
      <c r="T544" s="86">
        <v>0.76</v>
      </c>
      <c r="U544" s="88">
        <v>1.7908062760872302E-2</v>
      </c>
      <c r="V544" s="89">
        <v>4.6500000000000004</v>
      </c>
      <c r="W544" s="85">
        <v>40.108157491882501</v>
      </c>
      <c r="X544" s="88">
        <v>51.9</v>
      </c>
      <c r="Y544" s="85">
        <v>97.5</v>
      </c>
      <c r="Z544" s="88"/>
      <c r="AA544" s="85">
        <v>0</v>
      </c>
      <c r="AB544" s="91">
        <v>0</v>
      </c>
      <c r="AC544" s="86">
        <v>0</v>
      </c>
      <c r="AD544" s="86">
        <v>0</v>
      </c>
      <c r="AE544" s="86">
        <v>0</v>
      </c>
      <c r="AF544" s="88">
        <v>0</v>
      </c>
      <c r="AG544" s="85">
        <v>3.6599999958300002E-4</v>
      </c>
      <c r="AH544" s="86">
        <v>4.5377000000000001E-2</v>
      </c>
      <c r="AI544" s="88">
        <v>9.5693999890899994E-2</v>
      </c>
      <c r="AJ544" s="149">
        <v>1.38</v>
      </c>
      <c r="AK544" s="150">
        <v>0</v>
      </c>
    </row>
    <row r="545" spans="1:37" x14ac:dyDescent="0.2">
      <c r="A545" s="148" t="s">
        <v>1424</v>
      </c>
      <c r="B545" s="66" t="s">
        <v>1425</v>
      </c>
      <c r="C545" s="67">
        <v>45</v>
      </c>
      <c r="D545" s="84" t="s">
        <v>343</v>
      </c>
      <c r="E545" s="85">
        <v>80.615437733324697</v>
      </c>
      <c r="F545" s="91">
        <v>80.581630377707299</v>
      </c>
      <c r="G545" s="86">
        <v>31.1106795278479</v>
      </c>
      <c r="H545" s="86">
        <v>31.106363695215901</v>
      </c>
      <c r="I545" s="86">
        <v>4.78</v>
      </c>
      <c r="J545" s="86">
        <v>8.65</v>
      </c>
      <c r="K545" s="87">
        <v>0</v>
      </c>
      <c r="L545" s="85">
        <v>0.40000000003800001</v>
      </c>
      <c r="M545" s="86">
        <v>1.9848229679853301E-3</v>
      </c>
      <c r="N545" s="86">
        <v>78.578092792825402</v>
      </c>
      <c r="O545" s="86">
        <v>59.235617323852601</v>
      </c>
      <c r="P545" s="86">
        <v>0.26100000000000001</v>
      </c>
      <c r="Q545" s="88">
        <v>0.63939999999999997</v>
      </c>
      <c r="R545" s="85">
        <v>1.9470404984423699E-2</v>
      </c>
      <c r="S545" s="86">
        <v>0.5</v>
      </c>
      <c r="T545" s="86">
        <v>1.78</v>
      </c>
      <c r="U545" s="88">
        <v>0.21003718809117899</v>
      </c>
      <c r="V545" s="89">
        <v>4.67</v>
      </c>
      <c r="W545" s="85">
        <v>50.761198681205101</v>
      </c>
      <c r="X545" s="88">
        <v>59.666666666700003</v>
      </c>
      <c r="Y545" s="85">
        <v>100</v>
      </c>
      <c r="Z545" s="88"/>
      <c r="AA545" s="85">
        <v>0</v>
      </c>
      <c r="AB545" s="91">
        <v>0</v>
      </c>
      <c r="AC545" s="86">
        <v>0</v>
      </c>
      <c r="AD545" s="86">
        <v>0</v>
      </c>
      <c r="AE545" s="86">
        <v>0</v>
      </c>
      <c r="AF545" s="88">
        <v>0.16470000149399999</v>
      </c>
      <c r="AG545" s="85">
        <v>1.07360000033E-2</v>
      </c>
      <c r="AH545" s="86">
        <v>7.7025999999999997E-2</v>
      </c>
      <c r="AI545" s="88">
        <v>7.62400000232E-2</v>
      </c>
      <c r="AJ545" s="149">
        <v>1.26</v>
      </c>
      <c r="AK545" s="150">
        <v>0</v>
      </c>
    </row>
    <row r="546" spans="1:37" x14ac:dyDescent="0.2">
      <c r="A546" s="148" t="s">
        <v>1426</v>
      </c>
      <c r="B546" s="66" t="s">
        <v>1427</v>
      </c>
      <c r="C546" s="67">
        <v>45</v>
      </c>
      <c r="D546" s="84" t="s">
        <v>343</v>
      </c>
      <c r="E546" s="85">
        <v>70.184135977337107</v>
      </c>
      <c r="F546" s="91">
        <v>70.162674907717403</v>
      </c>
      <c r="G546" s="86">
        <v>21.267919993132502</v>
      </c>
      <c r="H546" s="86">
        <v>21.267919993132502</v>
      </c>
      <c r="I546" s="86">
        <v>5.66</v>
      </c>
      <c r="J546" s="86">
        <v>11.25</v>
      </c>
      <c r="K546" s="87">
        <v>0</v>
      </c>
      <c r="L546" s="85">
        <v>4.0000000075700003E-2</v>
      </c>
      <c r="M546" s="86">
        <v>2.1886506733716701E-5</v>
      </c>
      <c r="N546" s="86">
        <v>68.953125706278499</v>
      </c>
      <c r="O546" s="86">
        <v>40.067443286327403</v>
      </c>
      <c r="P546" s="86">
        <v>0.2</v>
      </c>
      <c r="Q546" s="88">
        <v>4.2683999999999997</v>
      </c>
      <c r="R546" s="85">
        <v>2.4090580582992099E-2</v>
      </c>
      <c r="S546" s="86">
        <v>2.2999999999999998</v>
      </c>
      <c r="T546" s="86">
        <v>1.61</v>
      </c>
      <c r="U546" s="88">
        <v>4.1033565112885197</v>
      </c>
      <c r="V546" s="89">
        <v>4.58</v>
      </c>
      <c r="W546" s="85">
        <v>50.466032739005797</v>
      </c>
      <c r="X546" s="88">
        <v>54.3</v>
      </c>
      <c r="Y546" s="85">
        <v>-97.68</v>
      </c>
      <c r="Z546" s="88"/>
      <c r="AA546" s="85">
        <v>0</v>
      </c>
      <c r="AB546" s="91">
        <v>0</v>
      </c>
      <c r="AC546" s="86">
        <v>0.2</v>
      </c>
      <c r="AD546" s="86">
        <v>0.17</v>
      </c>
      <c r="AE546" s="86">
        <v>0</v>
      </c>
      <c r="AF546" s="88">
        <v>2.3299000307300002</v>
      </c>
      <c r="AG546" s="85">
        <v>0</v>
      </c>
      <c r="AH546" s="86">
        <v>3.3624000000000001E-2</v>
      </c>
      <c r="AI546" s="88">
        <v>0</v>
      </c>
      <c r="AJ546" s="149">
        <v>1.19</v>
      </c>
      <c r="AK546" s="150">
        <v>0</v>
      </c>
    </row>
    <row r="547" spans="1:37" x14ac:dyDescent="0.2">
      <c r="A547" s="148" t="s">
        <v>446</v>
      </c>
      <c r="B547" s="66" t="s">
        <v>1428</v>
      </c>
      <c r="C547" s="67">
        <v>45</v>
      </c>
      <c r="D547" s="84" t="s">
        <v>343</v>
      </c>
      <c r="E547" s="85">
        <v>83.750074392742704</v>
      </c>
      <c r="F547" s="91">
        <v>83.464406260893199</v>
      </c>
      <c r="G547" s="86">
        <v>30.501874697115301</v>
      </c>
      <c r="H547" s="86">
        <v>30.483170236101301</v>
      </c>
      <c r="I547" s="86">
        <v>7.86</v>
      </c>
      <c r="J547" s="86">
        <v>18.07</v>
      </c>
      <c r="K547" s="87">
        <v>0</v>
      </c>
      <c r="L547" s="85">
        <v>0.37999999984299998</v>
      </c>
      <c r="M547" s="86">
        <v>1.1403727723502099E-2</v>
      </c>
      <c r="N547" s="86">
        <v>79.624354332194997</v>
      </c>
      <c r="O547" s="86">
        <v>78.475881637616496</v>
      </c>
      <c r="P547" s="86">
        <v>0.20499999999999999</v>
      </c>
      <c r="Q547" s="88">
        <v>0.49120000000000003</v>
      </c>
      <c r="R547" s="85">
        <v>3.57568533969011E-2</v>
      </c>
      <c r="S547" s="86">
        <v>0.3</v>
      </c>
      <c r="T547" s="86">
        <v>1.25</v>
      </c>
      <c r="U547" s="88">
        <v>8.9271291202951894E-2</v>
      </c>
      <c r="V547" s="89">
        <v>4.62</v>
      </c>
      <c r="W547" s="85">
        <v>42.136268017210398</v>
      </c>
      <c r="X547" s="88">
        <v>50.7</v>
      </c>
      <c r="Y547" s="85">
        <v>100</v>
      </c>
      <c r="Z547" s="88"/>
      <c r="AA547" s="85">
        <v>0</v>
      </c>
      <c r="AB547" s="91">
        <v>0</v>
      </c>
      <c r="AC547" s="86">
        <v>0</v>
      </c>
      <c r="AD547" s="86">
        <v>0</v>
      </c>
      <c r="AE547" s="86">
        <v>0</v>
      </c>
      <c r="AF547" s="88">
        <v>0</v>
      </c>
      <c r="AG547" s="85">
        <v>0</v>
      </c>
      <c r="AH547" s="86">
        <v>0.12683700000000001</v>
      </c>
      <c r="AI547" s="88">
        <v>9.6692000088600003E-2</v>
      </c>
      <c r="AJ547" s="149">
        <v>1.28</v>
      </c>
      <c r="AK547" s="150">
        <v>0</v>
      </c>
    </row>
    <row r="548" spans="1:37" x14ac:dyDescent="0.2">
      <c r="A548" s="148" t="s">
        <v>1429</v>
      </c>
      <c r="B548" s="66" t="s">
        <v>1430</v>
      </c>
      <c r="C548" s="67">
        <v>45</v>
      </c>
      <c r="D548" s="84" t="s">
        <v>343</v>
      </c>
      <c r="E548" s="85">
        <v>73.538662393923204</v>
      </c>
      <c r="F548" s="91">
        <v>73.452614088184703</v>
      </c>
      <c r="G548" s="86">
        <v>22.520918639843298</v>
      </c>
      <c r="H548" s="86">
        <v>22.5164678654086</v>
      </c>
      <c r="I548" s="86">
        <v>4.74</v>
      </c>
      <c r="J548" s="86">
        <v>13.19</v>
      </c>
      <c r="K548" s="87">
        <v>0</v>
      </c>
      <c r="L548" s="85">
        <v>0.28999999936300003</v>
      </c>
      <c r="M548" s="86">
        <v>1.57549231224916E-4</v>
      </c>
      <c r="N548" s="86">
        <v>75.025851533857704</v>
      </c>
      <c r="O548" s="86">
        <v>53.5852068644406</v>
      </c>
      <c r="P548" s="86">
        <v>0.157</v>
      </c>
      <c r="Q548" s="88">
        <v>0.59340000000000004</v>
      </c>
      <c r="R548" s="85">
        <v>6.07410406964973E-2</v>
      </c>
      <c r="S548" s="86">
        <v>1.1000000000000001</v>
      </c>
      <c r="T548" s="86">
        <v>1</v>
      </c>
      <c r="U548" s="88">
        <v>1.2150614206871999</v>
      </c>
      <c r="V548" s="89">
        <v>4.72</v>
      </c>
      <c r="W548" s="85">
        <v>49.942536507358398</v>
      </c>
      <c r="X548" s="88">
        <v>50.5</v>
      </c>
      <c r="Y548" s="85">
        <v>-97.24</v>
      </c>
      <c r="Z548" s="88"/>
      <c r="AA548" s="85">
        <v>0</v>
      </c>
      <c r="AB548" s="91">
        <v>0</v>
      </c>
      <c r="AC548" s="86">
        <v>0</v>
      </c>
      <c r="AD548" s="86">
        <v>0</v>
      </c>
      <c r="AE548" s="86">
        <v>0.01</v>
      </c>
      <c r="AF548" s="88">
        <v>3.41020011152</v>
      </c>
      <c r="AG548" s="85">
        <v>0</v>
      </c>
      <c r="AH548" s="86">
        <v>5.6598999999999997E-2</v>
      </c>
      <c r="AI548" s="88">
        <v>0</v>
      </c>
      <c r="AJ548" s="149">
        <v>1.17</v>
      </c>
      <c r="AK548" s="150">
        <v>0</v>
      </c>
    </row>
    <row r="549" spans="1:37" x14ac:dyDescent="0.2">
      <c r="A549" s="148" t="s">
        <v>1431</v>
      </c>
      <c r="B549" s="66" t="s">
        <v>1432</v>
      </c>
      <c r="C549" s="67">
        <v>45</v>
      </c>
      <c r="D549" s="84" t="s">
        <v>343</v>
      </c>
      <c r="E549" s="85">
        <v>84.179242662716405</v>
      </c>
      <c r="F549" s="91">
        <v>83.978026725920401</v>
      </c>
      <c r="G549" s="86">
        <v>29.0084251458198</v>
      </c>
      <c r="H549" s="86">
        <v>28.9300373422214</v>
      </c>
      <c r="I549" s="86">
        <v>7.16</v>
      </c>
      <c r="J549" s="86">
        <v>15.2</v>
      </c>
      <c r="K549" s="87">
        <v>0</v>
      </c>
      <c r="L549" s="85">
        <v>0.29000000012100002</v>
      </c>
      <c r="M549" s="86">
        <v>1.0418578128467301E-2</v>
      </c>
      <c r="N549" s="86">
        <v>80.392756790508898</v>
      </c>
      <c r="O549" s="86">
        <v>67.353951890034395</v>
      </c>
      <c r="P549" s="86">
        <v>0.20399999999999999</v>
      </c>
      <c r="Q549" s="88">
        <v>0.85729999999999995</v>
      </c>
      <c r="R549" s="85">
        <v>4.0167095115681201E-2</v>
      </c>
      <c r="S549" s="86">
        <v>0.1</v>
      </c>
      <c r="T549" s="86">
        <v>1</v>
      </c>
      <c r="U549" s="88">
        <v>9.9373514798012499E-2</v>
      </c>
      <c r="V549" s="89">
        <v>4.66</v>
      </c>
      <c r="W549" s="85">
        <v>38.670423958686797</v>
      </c>
      <c r="X549" s="88">
        <v>48.266666666699997</v>
      </c>
      <c r="Y549" s="85">
        <v>100</v>
      </c>
      <c r="Z549" s="88"/>
      <c r="AA549" s="85">
        <v>0</v>
      </c>
      <c r="AB549" s="91">
        <v>0</v>
      </c>
      <c r="AC549" s="86">
        <v>0.01</v>
      </c>
      <c r="AD549" s="86">
        <v>0.03</v>
      </c>
      <c r="AE549" s="86">
        <v>0.01</v>
      </c>
      <c r="AF549" s="88">
        <v>0</v>
      </c>
      <c r="AG549" s="85">
        <v>0</v>
      </c>
      <c r="AH549" s="86">
        <v>0.16290399999999999</v>
      </c>
      <c r="AI549" s="88">
        <v>0.135974999964</v>
      </c>
      <c r="AJ549" s="149">
        <v>1.35</v>
      </c>
      <c r="AK549" s="150">
        <v>0</v>
      </c>
    </row>
    <row r="550" spans="1:37" x14ac:dyDescent="0.2">
      <c r="A550" s="148" t="s">
        <v>1433</v>
      </c>
      <c r="B550" s="66" t="s">
        <v>1434</v>
      </c>
      <c r="C550" s="67">
        <v>45</v>
      </c>
      <c r="D550" s="84" t="s">
        <v>343</v>
      </c>
      <c r="E550" s="85">
        <v>85.642186621292296</v>
      </c>
      <c r="F550" s="91">
        <v>85.577297437598205</v>
      </c>
      <c r="G550" s="86">
        <v>29.5764899277567</v>
      </c>
      <c r="H550" s="86">
        <v>29.5764899277567</v>
      </c>
      <c r="I550" s="86">
        <v>10.09</v>
      </c>
      <c r="J550" s="86">
        <v>30.37</v>
      </c>
      <c r="K550" s="87">
        <v>0</v>
      </c>
      <c r="L550" s="85">
        <v>0.21000000009799999</v>
      </c>
      <c r="M550" s="86">
        <v>6.40636302940247E-3</v>
      </c>
      <c r="N550" s="86">
        <v>82.469580892293806</v>
      </c>
      <c r="O550" s="86">
        <v>72.940908053844396</v>
      </c>
      <c r="P550" s="86">
        <v>0.26600000000000001</v>
      </c>
      <c r="Q550" s="88">
        <v>0.86519999999999997</v>
      </c>
      <c r="R550" s="85">
        <v>4.1271151465125902E-2</v>
      </c>
      <c r="S550" s="86">
        <v>0</v>
      </c>
      <c r="T550" s="86">
        <v>1.51</v>
      </c>
      <c r="U550" s="88">
        <v>0.27830249895456299</v>
      </c>
      <c r="V550" s="89">
        <v>4.54</v>
      </c>
      <c r="W550" s="85">
        <v>39.885809804395002</v>
      </c>
      <c r="X550" s="88">
        <v>46.566666666700002</v>
      </c>
      <c r="Y550" s="85">
        <v>94</v>
      </c>
      <c r="Z550" s="88">
        <v>100</v>
      </c>
      <c r="AA550" s="85">
        <v>0</v>
      </c>
      <c r="AB550" s="91">
        <v>0</v>
      </c>
      <c r="AC550" s="86">
        <v>0.11</v>
      </c>
      <c r="AD550" s="86">
        <v>0.1</v>
      </c>
      <c r="AE550" s="86">
        <v>0.06</v>
      </c>
      <c r="AF550" s="88">
        <v>4.0878000278500002</v>
      </c>
      <c r="AG550" s="85">
        <v>0</v>
      </c>
      <c r="AH550" s="86">
        <v>0.13004399999999999</v>
      </c>
      <c r="AI550" s="88">
        <v>1.53699999946E-2</v>
      </c>
      <c r="AJ550" s="149">
        <v>1.19</v>
      </c>
      <c r="AK550" s="150">
        <v>0</v>
      </c>
    </row>
    <row r="551" spans="1:37" x14ac:dyDescent="0.2">
      <c r="A551" s="148" t="s">
        <v>1435</v>
      </c>
      <c r="B551" s="66" t="s">
        <v>1436</v>
      </c>
      <c r="C551" s="67">
        <v>45</v>
      </c>
      <c r="D551" s="84" t="s">
        <v>343</v>
      </c>
      <c r="E551" s="85">
        <v>76.287865315074995</v>
      </c>
      <c r="F551" s="91">
        <v>76.131760428399204</v>
      </c>
      <c r="G551" s="86">
        <v>25.668385796431298</v>
      </c>
      <c r="H551" s="86">
        <v>25.668385796431298</v>
      </c>
      <c r="I551" s="86">
        <v>6.38</v>
      </c>
      <c r="J551" s="86">
        <v>16.72</v>
      </c>
      <c r="K551" s="87">
        <v>0</v>
      </c>
      <c r="L551" s="85">
        <v>0.30999999981100002</v>
      </c>
      <c r="M551" s="86">
        <v>3.8751142609990801E-5</v>
      </c>
      <c r="N551" s="86">
        <v>77.761036923902495</v>
      </c>
      <c r="O551" s="86">
        <v>70.8162622124173</v>
      </c>
      <c r="P551" s="86">
        <v>0.10199999999999999</v>
      </c>
      <c r="Q551" s="88">
        <v>0.59279999999999999</v>
      </c>
      <c r="R551" s="85">
        <v>2.4378352023403198E-2</v>
      </c>
      <c r="S551" s="86">
        <v>1.3</v>
      </c>
      <c r="T551" s="86">
        <v>0.84</v>
      </c>
      <c r="U551" s="88">
        <v>1.61440116979864</v>
      </c>
      <c r="V551" s="89">
        <v>4.5599999999999996</v>
      </c>
      <c r="W551" s="85">
        <v>46.470895427606699</v>
      </c>
      <c r="X551" s="88">
        <v>45.0333333333</v>
      </c>
      <c r="Y551" s="85">
        <v>-100</v>
      </c>
      <c r="Z551" s="88"/>
      <c r="AA551" s="85">
        <v>0</v>
      </c>
      <c r="AB551" s="91">
        <v>0</v>
      </c>
      <c r="AC551" s="86">
        <v>0.18</v>
      </c>
      <c r="AD551" s="86">
        <v>0.18</v>
      </c>
      <c r="AE551" s="86">
        <v>0</v>
      </c>
      <c r="AF551" s="88">
        <v>0.69270002799800001</v>
      </c>
      <c r="AG551" s="85">
        <v>0</v>
      </c>
      <c r="AH551" s="86">
        <v>5.4908999999999999E-2</v>
      </c>
      <c r="AI551" s="88">
        <v>1.5369999983299999E-2</v>
      </c>
      <c r="AJ551" s="149">
        <v>1.1299999999999999</v>
      </c>
      <c r="AK551" s="150">
        <v>0</v>
      </c>
    </row>
    <row r="552" spans="1:37" x14ac:dyDescent="0.2">
      <c r="A552" s="148" t="s">
        <v>1437</v>
      </c>
      <c r="B552" s="66" t="s">
        <v>1438</v>
      </c>
      <c r="C552" s="67">
        <v>45</v>
      </c>
      <c r="D552" s="84" t="s">
        <v>343</v>
      </c>
      <c r="E552" s="85">
        <v>89.703764547752897</v>
      </c>
      <c r="F552" s="91">
        <v>89.665361680338805</v>
      </c>
      <c r="G552" s="86">
        <v>29.265118462178499</v>
      </c>
      <c r="H552" s="86">
        <v>29.254450999007901</v>
      </c>
      <c r="I552" s="86">
        <v>9.35</v>
      </c>
      <c r="J552" s="86">
        <v>17.87</v>
      </c>
      <c r="K552" s="87">
        <v>0</v>
      </c>
      <c r="L552" s="85">
        <v>3.0000000008099999E-2</v>
      </c>
      <c r="M552" s="86">
        <v>9.4456509502677498E-3</v>
      </c>
      <c r="N552" s="86">
        <v>86.776894950729698</v>
      </c>
      <c r="O552" s="86">
        <v>97.114870881567199</v>
      </c>
      <c r="P552" s="86">
        <v>0.126</v>
      </c>
      <c r="Q552" s="88">
        <v>0.60450000000000004</v>
      </c>
      <c r="R552" s="85">
        <v>1.44906535284741E-2</v>
      </c>
      <c r="S552" s="86">
        <v>0.6</v>
      </c>
      <c r="T552" s="86">
        <v>0.88</v>
      </c>
      <c r="U552" s="88">
        <v>0.146144245436993</v>
      </c>
      <c r="V552" s="89">
        <v>4.63</v>
      </c>
      <c r="W552" s="85">
        <v>36.006083394292503</v>
      </c>
      <c r="X552" s="88">
        <v>38.9666666667</v>
      </c>
      <c r="Y552" s="85">
        <v>-54.84</v>
      </c>
      <c r="Z552" s="88"/>
      <c r="AA552" s="85">
        <v>0</v>
      </c>
      <c r="AB552" s="91">
        <v>0</v>
      </c>
      <c r="AC552" s="86">
        <v>0</v>
      </c>
      <c r="AD552" s="86">
        <v>0</v>
      </c>
      <c r="AE552" s="86">
        <v>0</v>
      </c>
      <c r="AF552" s="88">
        <v>1.0785000327200001</v>
      </c>
      <c r="AG552" s="85">
        <v>0</v>
      </c>
      <c r="AH552" s="86">
        <v>0.106018</v>
      </c>
      <c r="AI552" s="88">
        <v>6.4741999949200005E-2</v>
      </c>
      <c r="AJ552" s="149">
        <v>1.27</v>
      </c>
      <c r="AK552" s="150">
        <v>0</v>
      </c>
    </row>
    <row r="553" spans="1:37" x14ac:dyDescent="0.2">
      <c r="A553" s="148" t="s">
        <v>1439</v>
      </c>
      <c r="B553" s="66" t="s">
        <v>1440</v>
      </c>
      <c r="C553" s="67">
        <v>45</v>
      </c>
      <c r="D553" s="84" t="s">
        <v>343</v>
      </c>
      <c r="E553" s="85">
        <v>75.717164050994299</v>
      </c>
      <c r="F553" s="91">
        <v>75.624102133196004</v>
      </c>
      <c r="G553" s="86">
        <v>28.4742363049901</v>
      </c>
      <c r="H553" s="86">
        <v>28.4597800847496</v>
      </c>
      <c r="I553" s="86">
        <v>17.649999999999999</v>
      </c>
      <c r="J553" s="86">
        <v>27.48</v>
      </c>
      <c r="K553" s="87">
        <v>0</v>
      </c>
      <c r="L553" s="85">
        <v>7.0000000024000003E-2</v>
      </c>
      <c r="M553" s="86">
        <v>8.95456777869621E-3</v>
      </c>
      <c r="N553" s="86">
        <v>72.627600624423707</v>
      </c>
      <c r="O553" s="86">
        <v>64.238853116267805</v>
      </c>
      <c r="P553" s="86">
        <v>0.46800000000000003</v>
      </c>
      <c r="Q553" s="88">
        <v>1.3452</v>
      </c>
      <c r="R553" s="85">
        <v>5.19426553085394E-2</v>
      </c>
      <c r="S553" s="86">
        <v>1.4</v>
      </c>
      <c r="T553" s="86">
        <v>1.41</v>
      </c>
      <c r="U553" s="88">
        <v>0.55114339666964796</v>
      </c>
      <c r="V553" s="89">
        <v>4.3899999999999997</v>
      </c>
      <c r="W553" s="85">
        <v>41.270281092811899</v>
      </c>
      <c r="X553" s="88">
        <v>55.233333333300003</v>
      </c>
      <c r="Y553" s="85">
        <v>-100</v>
      </c>
      <c r="Z553" s="88"/>
      <c r="AA553" s="85">
        <v>0.62</v>
      </c>
      <c r="AB553" s="91">
        <v>0.66</v>
      </c>
      <c r="AC553" s="86">
        <v>0.08</v>
      </c>
      <c r="AD553" s="86">
        <v>0.08</v>
      </c>
      <c r="AE553" s="86">
        <v>0</v>
      </c>
      <c r="AF553" s="88">
        <v>1.53810000472</v>
      </c>
      <c r="AG553" s="85">
        <v>4.6900000012999998E-4</v>
      </c>
      <c r="AH553" s="86">
        <v>0.193136</v>
      </c>
      <c r="AI553" s="88">
        <v>0</v>
      </c>
      <c r="AJ553" s="149">
        <v>1.2</v>
      </c>
      <c r="AK553" s="150">
        <v>0</v>
      </c>
    </row>
    <row r="554" spans="1:37" x14ac:dyDescent="0.2">
      <c r="A554" s="148" t="s">
        <v>1441</v>
      </c>
      <c r="B554" s="66" t="s">
        <v>1442</v>
      </c>
      <c r="C554" s="67">
        <v>45</v>
      </c>
      <c r="D554" s="84" t="s">
        <v>343</v>
      </c>
      <c r="E554" s="85">
        <v>66.948855608929094</v>
      </c>
      <c r="F554" s="91">
        <v>66.908166148629604</v>
      </c>
      <c r="G554" s="86">
        <v>22.373551850805299</v>
      </c>
      <c r="H554" s="86">
        <v>22.370161062447</v>
      </c>
      <c r="I554" s="86">
        <v>12.17</v>
      </c>
      <c r="J554" s="86">
        <v>55.7</v>
      </c>
      <c r="K554" s="87">
        <v>0</v>
      </c>
      <c r="L554" s="85">
        <v>1.08000000201</v>
      </c>
      <c r="M554" s="86">
        <v>9.7157604865645301E-5</v>
      </c>
      <c r="N554" s="86">
        <v>67.317510287337996</v>
      </c>
      <c r="O554" s="86">
        <v>43.804956035171898</v>
      </c>
      <c r="P554" s="86">
        <v>0.876</v>
      </c>
      <c r="Q554" s="88">
        <v>1.4441999999999999</v>
      </c>
      <c r="R554" s="85">
        <v>0.11564513464397801</v>
      </c>
      <c r="S554" s="86">
        <v>0.7</v>
      </c>
      <c r="T554" s="86">
        <v>1.65</v>
      </c>
      <c r="U554" s="88">
        <v>1.54506922859565</v>
      </c>
      <c r="V554" s="89">
        <v>4.46</v>
      </c>
      <c r="W554" s="85">
        <v>43.171858834648802</v>
      </c>
      <c r="X554" s="88">
        <v>42.666666666700003</v>
      </c>
      <c r="Y554" s="85">
        <v>-74.960000000000008</v>
      </c>
      <c r="Z554" s="88"/>
      <c r="AA554" s="85">
        <v>0.2</v>
      </c>
      <c r="AB554" s="91">
        <v>0.21</v>
      </c>
      <c r="AC554" s="86">
        <v>0</v>
      </c>
      <c r="AD554" s="86">
        <v>0</v>
      </c>
      <c r="AE554" s="86">
        <v>0.01</v>
      </c>
      <c r="AF554" s="88">
        <v>0.48679998607399999</v>
      </c>
      <c r="AG554" s="85">
        <v>6.75100000014E-3</v>
      </c>
      <c r="AH554" s="86">
        <v>0.30688100000000001</v>
      </c>
      <c r="AI554" s="88">
        <v>0.196890000004</v>
      </c>
      <c r="AJ554" s="149">
        <v>1.1299999999999999</v>
      </c>
      <c r="AK554" s="150">
        <v>0</v>
      </c>
    </row>
    <row r="555" spans="1:37" x14ac:dyDescent="0.2">
      <c r="A555" s="148" t="s">
        <v>598</v>
      </c>
      <c r="B555" s="66" t="s">
        <v>1443</v>
      </c>
      <c r="C555" s="67">
        <v>45</v>
      </c>
      <c r="D555" s="84" t="s">
        <v>343</v>
      </c>
      <c r="E555" s="85">
        <v>70.778645900483895</v>
      </c>
      <c r="F555" s="91">
        <v>70.714181343097593</v>
      </c>
      <c r="G555" s="86">
        <v>27.098321342925701</v>
      </c>
      <c r="H555" s="86">
        <v>27.089726068607501</v>
      </c>
      <c r="I555" s="86">
        <v>15.79</v>
      </c>
      <c r="J555" s="86">
        <v>50.04</v>
      </c>
      <c r="K555" s="87">
        <v>9.4999999999999998E-3</v>
      </c>
      <c r="L555" s="85">
        <v>6.9999999924600001E-2</v>
      </c>
      <c r="M555" s="86">
        <v>1.05008425703631E-2</v>
      </c>
      <c r="N555" s="86">
        <v>68.471345894434506</v>
      </c>
      <c r="O555" s="86">
        <v>46.153846153846203</v>
      </c>
      <c r="P555" s="86">
        <v>0.81100000000000005</v>
      </c>
      <c r="Q555" s="88">
        <v>1.1556</v>
      </c>
      <c r="R555" s="85">
        <v>3.22858372793801E-2</v>
      </c>
      <c r="S555" s="86">
        <v>2.9</v>
      </c>
      <c r="T555" s="86">
        <v>1.77</v>
      </c>
      <c r="U555" s="88">
        <v>0.73489595420437803</v>
      </c>
      <c r="V555" s="89">
        <v>4.2300000000000004</v>
      </c>
      <c r="W555" s="85">
        <v>41.147013280445201</v>
      </c>
      <c r="X555" s="88">
        <v>49.066666666700002</v>
      </c>
      <c r="Y555" s="85">
        <v>4.0999999999999943</v>
      </c>
      <c r="Z555" s="88">
        <v>100</v>
      </c>
      <c r="AA555" s="85">
        <v>0</v>
      </c>
      <c r="AB555" s="91">
        <v>0</v>
      </c>
      <c r="AC555" s="86">
        <v>0</v>
      </c>
      <c r="AD555" s="86">
        <v>0</v>
      </c>
      <c r="AE555" s="86">
        <v>0</v>
      </c>
      <c r="AF555" s="88">
        <v>4.0952000573899996</v>
      </c>
      <c r="AG555" s="85">
        <v>1.7486999999E-2</v>
      </c>
      <c r="AH555" s="86">
        <v>0.36655900000000002</v>
      </c>
      <c r="AI555" s="88">
        <v>0.37580299998</v>
      </c>
      <c r="AJ555" s="149">
        <v>1.1299999999999999</v>
      </c>
      <c r="AK555" s="150">
        <v>0</v>
      </c>
    </row>
    <row r="556" spans="1:37" x14ac:dyDescent="0.2">
      <c r="A556" s="148" t="s">
        <v>1444</v>
      </c>
      <c r="B556" s="66" t="s">
        <v>1445</v>
      </c>
      <c r="C556" s="67">
        <v>45</v>
      </c>
      <c r="D556" s="84" t="s">
        <v>343</v>
      </c>
      <c r="E556" s="85">
        <v>74.068587844510304</v>
      </c>
      <c r="F556" s="91">
        <v>74.021456145075902</v>
      </c>
      <c r="G556" s="86">
        <v>28.562932040578101</v>
      </c>
      <c r="H556" s="86">
        <v>28.5494658407397</v>
      </c>
      <c r="I556" s="86">
        <v>23.36</v>
      </c>
      <c r="J556" s="86">
        <v>50.69</v>
      </c>
      <c r="K556" s="87">
        <v>1.2500000000000001E-2</v>
      </c>
      <c r="L556" s="85">
        <v>0.24000000017600001</v>
      </c>
      <c r="M556" s="86">
        <v>1.06285342085354E-4</v>
      </c>
      <c r="N556" s="86">
        <v>73.180759375727902</v>
      </c>
      <c r="O556" s="86">
        <v>81.357153147961398</v>
      </c>
      <c r="P556" s="86">
        <v>0.58399999999999996</v>
      </c>
      <c r="Q556" s="88">
        <v>0.89770000000000005</v>
      </c>
      <c r="R556" s="85">
        <v>7.8864353312302807E-2</v>
      </c>
      <c r="S556" s="86">
        <v>0.7</v>
      </c>
      <c r="T556" s="86">
        <v>1.64</v>
      </c>
      <c r="U556" s="88">
        <v>0.47019481102432897</v>
      </c>
      <c r="V556" s="89">
        <v>4.45</v>
      </c>
      <c r="W556" s="85">
        <v>37.063194034381603</v>
      </c>
      <c r="X556" s="88">
        <v>53.5</v>
      </c>
      <c r="Y556" s="85">
        <v>-100</v>
      </c>
      <c r="Z556" s="88"/>
      <c r="AA556" s="85">
        <v>0</v>
      </c>
      <c r="AB556" s="91">
        <v>0</v>
      </c>
      <c r="AC556" s="86">
        <v>0</v>
      </c>
      <c r="AD556" s="86">
        <v>0</v>
      </c>
      <c r="AE556" s="86">
        <v>0.02</v>
      </c>
      <c r="AF556" s="88">
        <v>1.7115999472800001</v>
      </c>
      <c r="AG556" s="85">
        <v>1.7697999984300002E-2</v>
      </c>
      <c r="AH556" s="86">
        <v>0.28687400000000002</v>
      </c>
      <c r="AI556" s="88">
        <v>6.1479999945499998E-2</v>
      </c>
      <c r="AJ556" s="149">
        <v>1.21</v>
      </c>
      <c r="AK556" s="150">
        <v>0</v>
      </c>
    </row>
    <row r="557" spans="1:37" x14ac:dyDescent="0.2">
      <c r="A557" s="148" t="s">
        <v>1446</v>
      </c>
      <c r="B557" s="66" t="s">
        <v>1447</v>
      </c>
      <c r="C557" s="67">
        <v>45</v>
      </c>
      <c r="D557" s="84" t="s">
        <v>343</v>
      </c>
      <c r="E557" s="85">
        <v>81.260305674750498</v>
      </c>
      <c r="F557" s="91">
        <v>80.649920447423</v>
      </c>
      <c r="G557" s="86">
        <v>28.589749770985001</v>
      </c>
      <c r="H557" s="86">
        <v>28.3833952075599</v>
      </c>
      <c r="I557" s="86">
        <v>36.909999999999997</v>
      </c>
      <c r="J557" s="86">
        <v>74.2</v>
      </c>
      <c r="K557" s="87">
        <v>0</v>
      </c>
      <c r="L557" s="85">
        <v>0.13000000012499999</v>
      </c>
      <c r="M557" s="86">
        <v>6.5722140046358402E-2</v>
      </c>
      <c r="N557" s="86">
        <v>79.425515094137097</v>
      </c>
      <c r="O557" s="86">
        <v>77.3135127896076</v>
      </c>
      <c r="P557" s="86">
        <v>0.41099999999999998</v>
      </c>
      <c r="Q557" s="88">
        <v>0.6643</v>
      </c>
      <c r="R557" s="85">
        <v>0.139082058414465</v>
      </c>
      <c r="S557" s="86">
        <v>0</v>
      </c>
      <c r="T557" s="86">
        <v>1.47</v>
      </c>
      <c r="U557" s="88">
        <v>0.25842534111180798</v>
      </c>
      <c r="V557" s="89">
        <v>4.4000000000000004</v>
      </c>
      <c r="W557" s="85">
        <v>38.743466569964397</v>
      </c>
      <c r="X557" s="88">
        <v>37.233333333300003</v>
      </c>
      <c r="Y557" s="85">
        <v>-36.18</v>
      </c>
      <c r="Z557" s="88"/>
      <c r="AA557" s="85">
        <v>0</v>
      </c>
      <c r="AB557" s="91">
        <v>0.42</v>
      </c>
      <c r="AC557" s="86">
        <v>0</v>
      </c>
      <c r="AD557" s="86">
        <v>0.13</v>
      </c>
      <c r="AE557" s="86">
        <v>0.19</v>
      </c>
      <c r="AF557" s="88">
        <v>0.345899999475</v>
      </c>
      <c r="AG557" s="85">
        <v>0</v>
      </c>
      <c r="AH557" s="86">
        <v>0.47250500000000001</v>
      </c>
      <c r="AI557" s="88">
        <v>0.16907000031800001</v>
      </c>
      <c r="AJ557" s="149">
        <v>1.1599999999999999</v>
      </c>
      <c r="AK557" s="150">
        <v>0</v>
      </c>
    </row>
    <row r="558" spans="1:37" x14ac:dyDescent="0.2">
      <c r="A558" s="148" t="s">
        <v>1448</v>
      </c>
      <c r="B558" s="66" t="s">
        <v>1449</v>
      </c>
      <c r="C558" s="67">
        <v>45</v>
      </c>
      <c r="D558" s="84" t="s">
        <v>343</v>
      </c>
      <c r="E558" s="85">
        <v>56.490378939912603</v>
      </c>
      <c r="F558" s="91">
        <v>56.002833195608503</v>
      </c>
      <c r="G558" s="86">
        <v>21.533467123126002</v>
      </c>
      <c r="H558" s="86">
        <v>21.460276236571801</v>
      </c>
      <c r="I558" s="86">
        <v>24.49</v>
      </c>
      <c r="J558" s="86">
        <v>41.02</v>
      </c>
      <c r="K558" s="87">
        <v>0</v>
      </c>
      <c r="L558" s="85">
        <v>0.32000000005099999</v>
      </c>
      <c r="M558" s="86">
        <v>1.14397008864362E-4</v>
      </c>
      <c r="N558" s="86">
        <v>55.539459748986602</v>
      </c>
      <c r="O558" s="86">
        <v>29.815573770491799</v>
      </c>
      <c r="P558" s="86">
        <v>0.77800000000000002</v>
      </c>
      <c r="Q558" s="88">
        <v>1.2461</v>
      </c>
      <c r="R558" s="85">
        <v>5.1975051975051999E-2</v>
      </c>
      <c r="S558" s="86">
        <v>5.6</v>
      </c>
      <c r="T558" s="86">
        <v>1.43</v>
      </c>
      <c r="U558" s="88">
        <v>1.52048164325345</v>
      </c>
      <c r="V558" s="89">
        <v>4.13</v>
      </c>
      <c r="W558" s="85">
        <v>39.979938767891298</v>
      </c>
      <c r="X558" s="88">
        <v>46.233333333300003</v>
      </c>
      <c r="Y558" s="85">
        <v>-84.88</v>
      </c>
      <c r="Z558" s="88"/>
      <c r="AA558" s="85">
        <v>0</v>
      </c>
      <c r="AB558" s="91">
        <v>0</v>
      </c>
      <c r="AC558" s="86">
        <v>0</v>
      </c>
      <c r="AD558" s="86">
        <v>0</v>
      </c>
      <c r="AE558" s="86">
        <v>0.02</v>
      </c>
      <c r="AF558" s="88">
        <v>2.6728000645100001</v>
      </c>
      <c r="AG558" s="85">
        <v>9.7149999971800002E-3</v>
      </c>
      <c r="AH558" s="86">
        <v>0.21821099999999999</v>
      </c>
      <c r="AI558" s="88">
        <v>0.52596499984699996</v>
      </c>
      <c r="AJ558" s="149">
        <v>1.1200000000000001</v>
      </c>
      <c r="AK558" s="150">
        <v>0</v>
      </c>
    </row>
    <row r="559" spans="1:37" x14ac:dyDescent="0.2">
      <c r="A559" s="148" t="s">
        <v>1450</v>
      </c>
      <c r="B559" s="66" t="s">
        <v>1451</v>
      </c>
      <c r="C559" s="67">
        <v>45</v>
      </c>
      <c r="D559" s="84" t="s">
        <v>343</v>
      </c>
      <c r="E559" s="85">
        <v>57.6045655053939</v>
      </c>
      <c r="F559" s="91">
        <v>57.115404213192797</v>
      </c>
      <c r="G559" s="86">
        <v>25.9284601610156</v>
      </c>
      <c r="H559" s="86">
        <v>25.817816535398698</v>
      </c>
      <c r="I559" s="86">
        <v>88.68</v>
      </c>
      <c r="J559" s="86">
        <v>160.68</v>
      </c>
      <c r="K559" s="87">
        <v>0</v>
      </c>
      <c r="L559" s="85">
        <v>1.4300000025699999</v>
      </c>
      <c r="M559" s="86">
        <v>2.3156407522384399E-5</v>
      </c>
      <c r="N559" s="86">
        <v>55.522490216792903</v>
      </c>
      <c r="O559" s="86">
        <v>53.706140350877199</v>
      </c>
      <c r="P559" s="86">
        <v>4.4290000000000003</v>
      </c>
      <c r="Q559" s="88">
        <v>2.0705</v>
      </c>
      <c r="R559" s="85">
        <v>1.7064846416382298E-2</v>
      </c>
      <c r="S559" s="86">
        <v>0.5</v>
      </c>
      <c r="T559" s="86">
        <v>3.19</v>
      </c>
      <c r="U559" s="88">
        <v>1.98139440085021</v>
      </c>
      <c r="V559" s="89">
        <v>3.72</v>
      </c>
      <c r="W559" s="85">
        <v>30.743325945017698</v>
      </c>
      <c r="X559" s="88">
        <v>45.266666666699997</v>
      </c>
      <c r="Y559" s="85">
        <v>-49.7</v>
      </c>
      <c r="Z559" s="88"/>
      <c r="AA559" s="85">
        <v>3.75</v>
      </c>
      <c r="AB559" s="91">
        <v>4.32</v>
      </c>
      <c r="AC559" s="86">
        <v>0.64</v>
      </c>
      <c r="AD559" s="86">
        <v>0.67</v>
      </c>
      <c r="AE559" s="86">
        <v>1.59</v>
      </c>
      <c r="AF559" s="88">
        <v>0.90719998045700001</v>
      </c>
      <c r="AG559" s="85">
        <v>3.4440000064399998E-2</v>
      </c>
      <c r="AH559" s="86">
        <v>0.67652999999999996</v>
      </c>
      <c r="AI559" s="88">
        <v>1.90491000356</v>
      </c>
      <c r="AJ559" s="149">
        <v>1.22</v>
      </c>
      <c r="AK559" s="150">
        <v>0</v>
      </c>
    </row>
    <row r="560" spans="1:37" x14ac:dyDescent="0.2">
      <c r="A560" s="148" t="s">
        <v>1452</v>
      </c>
      <c r="B560" s="66" t="s">
        <v>1453</v>
      </c>
      <c r="C560" s="67">
        <v>45</v>
      </c>
      <c r="D560" s="84" t="s">
        <v>343</v>
      </c>
      <c r="E560" s="85">
        <v>42.602263800219099</v>
      </c>
      <c r="F560" s="91">
        <v>41.283926575863902</v>
      </c>
      <c r="G560" s="86">
        <v>19.3590325186161</v>
      </c>
      <c r="H560" s="86">
        <v>18.822956660286099</v>
      </c>
      <c r="I560" s="86">
        <v>446.12</v>
      </c>
      <c r="J560" s="86">
        <v>552.67999999999995</v>
      </c>
      <c r="K560" s="87">
        <v>1.84E-2</v>
      </c>
      <c r="L560" s="85">
        <v>0.37999999951500002</v>
      </c>
      <c r="M560" s="86">
        <v>2.9641293453545301E-2</v>
      </c>
      <c r="N560" s="86">
        <v>37.9085226596547</v>
      </c>
      <c r="O560" s="86">
        <v>15.635524510415401</v>
      </c>
      <c r="P560" s="86">
        <v>11.282999999999999</v>
      </c>
      <c r="Q560" s="88">
        <v>2.0531000000000001</v>
      </c>
      <c r="R560" s="85">
        <v>5.3240036507453598E-2</v>
      </c>
      <c r="S560" s="86">
        <v>2</v>
      </c>
      <c r="T560" s="86">
        <v>4.46</v>
      </c>
      <c r="U560" s="88">
        <v>1.66520983856869</v>
      </c>
      <c r="V560" s="89">
        <v>3.17</v>
      </c>
      <c r="W560" s="85">
        <v>23.498480486867599</v>
      </c>
      <c r="X560" s="88">
        <v>28.4</v>
      </c>
      <c r="Y560" s="85">
        <v>-4.8199999999999932</v>
      </c>
      <c r="Z560" s="88">
        <v>8.3400000000000034</v>
      </c>
      <c r="AA560" s="85">
        <v>2.95</v>
      </c>
      <c r="AB560" s="91">
        <v>3.19</v>
      </c>
      <c r="AC560" s="86">
        <v>0.56999999999999995</v>
      </c>
      <c r="AD560" s="86">
        <v>0.62</v>
      </c>
      <c r="AE560" s="86">
        <v>3.1</v>
      </c>
      <c r="AF560" s="88">
        <v>1.26849996882</v>
      </c>
      <c r="AG560" s="85">
        <v>2.8308999994800001E-2</v>
      </c>
      <c r="AH560" s="86">
        <v>6.2400080000000004</v>
      </c>
      <c r="AI560" s="88">
        <v>1.28043699976</v>
      </c>
      <c r="AJ560" s="149">
        <v>1.1599999999999999</v>
      </c>
      <c r="AK560" s="150">
        <v>0</v>
      </c>
    </row>
    <row r="561" spans="1:37" x14ac:dyDescent="0.2">
      <c r="A561" s="148" t="s">
        <v>1454</v>
      </c>
      <c r="B561" s="66" t="s">
        <v>1455</v>
      </c>
      <c r="C561" s="67">
        <v>45</v>
      </c>
      <c r="D561" s="84" t="s">
        <v>343</v>
      </c>
      <c r="E561" s="85">
        <v>48.7217396661122</v>
      </c>
      <c r="F561" s="91">
        <v>48.7217396661122</v>
      </c>
      <c r="G561" s="86">
        <v>26.125793137436101</v>
      </c>
      <c r="H561" s="86">
        <v>26.125793137436101</v>
      </c>
      <c r="I561" s="86">
        <v>213.65</v>
      </c>
      <c r="J561" s="86">
        <v>377.77</v>
      </c>
      <c r="K561" s="87">
        <v>0</v>
      </c>
      <c r="L561" s="85">
        <v>2.23999999792</v>
      </c>
      <c r="M561" s="86">
        <v>3.6389863268687401E-4</v>
      </c>
      <c r="N561" s="86">
        <v>46.633044622300197</v>
      </c>
      <c r="O561" s="86">
        <v>21.646285818580001</v>
      </c>
      <c r="P561" s="86">
        <v>6.02</v>
      </c>
      <c r="Q561" s="88">
        <v>2.3271999999999999</v>
      </c>
      <c r="R561" s="85">
        <v>6.5502183406113496E-2</v>
      </c>
      <c r="S561" s="86">
        <v>0.1</v>
      </c>
      <c r="T561" s="86">
        <v>3.6</v>
      </c>
      <c r="U561" s="88">
        <v>1.6016755990882801</v>
      </c>
      <c r="V561" s="89">
        <v>3.42</v>
      </c>
      <c r="W561" s="85">
        <v>22.397297549687998</v>
      </c>
      <c r="X561" s="88">
        <v>25.566666666700002</v>
      </c>
      <c r="Y561" s="85">
        <v>-37.340000000000003</v>
      </c>
      <c r="Z561" s="88">
        <v>100</v>
      </c>
      <c r="AA561" s="85">
        <v>5.38</v>
      </c>
      <c r="AB561" s="91">
        <v>5.38</v>
      </c>
      <c r="AC561" s="86">
        <v>0.98</v>
      </c>
      <c r="AD561" s="86">
        <v>0.98</v>
      </c>
      <c r="AE561" s="86">
        <v>4.78</v>
      </c>
      <c r="AF561" s="88">
        <v>0.687699972943</v>
      </c>
      <c r="AG561" s="85">
        <v>4.69999999763E-4</v>
      </c>
      <c r="AH561" s="86">
        <v>1.038257</v>
      </c>
      <c r="AI561" s="88">
        <v>2.9072749985300002</v>
      </c>
      <c r="AJ561" s="149">
        <v>1.19</v>
      </c>
      <c r="AK561" s="150">
        <v>0</v>
      </c>
    </row>
    <row r="562" spans="1:37" x14ac:dyDescent="0.2">
      <c r="A562" s="148" t="s">
        <v>1456</v>
      </c>
      <c r="B562" s="66" t="s">
        <v>1457</v>
      </c>
      <c r="C562" s="67">
        <v>65</v>
      </c>
      <c r="D562" s="84" t="s">
        <v>343</v>
      </c>
      <c r="E562" s="85">
        <v>25.007099508819199</v>
      </c>
      <c r="F562" s="91">
        <v>24.9797532526268</v>
      </c>
      <c r="G562" s="86">
        <v>11.7420616973611</v>
      </c>
      <c r="H562" s="86">
        <v>11.7147154411687</v>
      </c>
      <c r="I562" s="86">
        <v>610.91</v>
      </c>
      <c r="J562" s="86">
        <v>1125.95</v>
      </c>
      <c r="K562" s="87">
        <v>0</v>
      </c>
      <c r="L562" s="85">
        <v>0.26000000048100003</v>
      </c>
      <c r="M562" s="86">
        <v>4.5963061559608798E-4</v>
      </c>
      <c r="N562" s="86">
        <v>24.523073765351199</v>
      </c>
      <c r="O562" s="86">
        <v>13.2791899588651</v>
      </c>
      <c r="P562" s="86">
        <v>19.613</v>
      </c>
      <c r="Q562" s="88">
        <v>3.0617999999999999</v>
      </c>
      <c r="R562" s="85">
        <v>0.15926102882624599</v>
      </c>
      <c r="S562" s="86">
        <v>0</v>
      </c>
      <c r="T562" s="86">
        <v>6.13</v>
      </c>
      <c r="U562" s="88">
        <v>2.5190109069491</v>
      </c>
      <c r="V562" s="89">
        <v>2.92</v>
      </c>
      <c r="W562" s="85">
        <v>48.267142510055102</v>
      </c>
      <c r="X562" s="88">
        <v>51.4666666667</v>
      </c>
      <c r="Y562" s="85">
        <v>-100</v>
      </c>
      <c r="Z562" s="88">
        <v>-100</v>
      </c>
      <c r="AA562" s="85">
        <v>0.63</v>
      </c>
      <c r="AB562" s="91">
        <v>0.63</v>
      </c>
      <c r="AC562" s="86">
        <v>0.11</v>
      </c>
      <c r="AD562" s="86">
        <v>0.11</v>
      </c>
      <c r="AE562" s="86">
        <v>3.1</v>
      </c>
      <c r="AF562" s="88">
        <v>4.77059985089</v>
      </c>
      <c r="AG562" s="85">
        <v>4.5500000003200001E-4</v>
      </c>
      <c r="AH562" s="86">
        <v>6.5235909999999997</v>
      </c>
      <c r="AI562" s="88">
        <v>21.753847001499999</v>
      </c>
      <c r="AJ562" s="149">
        <v>1.29</v>
      </c>
      <c r="AK562" s="150">
        <v>0</v>
      </c>
    </row>
    <row r="563" spans="1:37" x14ac:dyDescent="0.2">
      <c r="A563" s="148" t="s">
        <v>1458</v>
      </c>
      <c r="B563" s="66" t="s">
        <v>1459</v>
      </c>
      <c r="C563" s="67">
        <v>65</v>
      </c>
      <c r="D563" s="84" t="s">
        <v>343</v>
      </c>
      <c r="E563" s="85">
        <v>17.500445585142401</v>
      </c>
      <c r="F563" s="91">
        <v>16.667736071008399</v>
      </c>
      <c r="G563" s="86">
        <v>12.3772858517806</v>
      </c>
      <c r="H563" s="86">
        <v>11.760596014686501</v>
      </c>
      <c r="I563" s="86">
        <v>346.99</v>
      </c>
      <c r="J563" s="86">
        <v>1178.07</v>
      </c>
      <c r="K563" s="87">
        <v>1.5800000000000002E-2</v>
      </c>
      <c r="L563" s="85">
        <v>0.66000000104400003</v>
      </c>
      <c r="M563" s="86">
        <v>4.25135890322E-5</v>
      </c>
      <c r="N563" s="86">
        <v>14.122441159565501</v>
      </c>
      <c r="O563" s="86">
        <v>6.77209539599541</v>
      </c>
      <c r="P563" s="86">
        <v>30.62</v>
      </c>
      <c r="Q563" s="88">
        <v>1.1565000000000001</v>
      </c>
      <c r="R563" s="85">
        <v>3.6231884057971002E-2</v>
      </c>
      <c r="S563" s="86">
        <v>0</v>
      </c>
      <c r="T563" s="86">
        <v>5.03</v>
      </c>
      <c r="U563" s="88">
        <v>3.68801910669091</v>
      </c>
      <c r="V563" s="89">
        <v>3.19</v>
      </c>
      <c r="W563" s="85">
        <v>46.666623001751802</v>
      </c>
      <c r="X563" s="88">
        <v>50.0333333333</v>
      </c>
      <c r="Y563" s="85">
        <v>-27.319999999999993</v>
      </c>
      <c r="Z563" s="88">
        <v>13.040000000000006</v>
      </c>
      <c r="AA563" s="85">
        <v>1.62</v>
      </c>
      <c r="AB563" s="91">
        <v>1.7</v>
      </c>
      <c r="AC563" s="86">
        <v>0.54</v>
      </c>
      <c r="AD563" s="86">
        <v>0.59</v>
      </c>
      <c r="AE563" s="86">
        <v>3.25</v>
      </c>
      <c r="AF563" s="88">
        <v>1.48839998481</v>
      </c>
      <c r="AG563" s="85">
        <v>0.159250000245</v>
      </c>
      <c r="AH563" s="86">
        <v>10.471278999999999</v>
      </c>
      <c r="AI563" s="88">
        <v>23.503503036200001</v>
      </c>
      <c r="AJ563" s="149">
        <v>1.17</v>
      </c>
      <c r="AK563" s="150">
        <v>0</v>
      </c>
    </row>
    <row r="564" spans="1:37" x14ac:dyDescent="0.2">
      <c r="A564" s="148" t="s">
        <v>1460</v>
      </c>
      <c r="B564" s="66" t="s">
        <v>1461</v>
      </c>
      <c r="C564" s="67">
        <v>45</v>
      </c>
      <c r="D564" s="84" t="s">
        <v>343</v>
      </c>
      <c r="E564" s="85">
        <v>28.903873744619801</v>
      </c>
      <c r="F564" s="91">
        <v>28.749497847919699</v>
      </c>
      <c r="G564" s="86">
        <v>15.459971305595399</v>
      </c>
      <c r="H564" s="86">
        <v>15.4054519368723</v>
      </c>
      <c r="I564" s="86">
        <v>703.67</v>
      </c>
      <c r="J564" s="86">
        <v>819.39</v>
      </c>
      <c r="K564" s="87">
        <v>0</v>
      </c>
      <c r="L564" s="85">
        <v>0.53999999996900006</v>
      </c>
      <c r="M564" s="86">
        <v>4.8281919912253099E-2</v>
      </c>
      <c r="N564" s="86">
        <v>27.6173327003022</v>
      </c>
      <c r="O564" s="86">
        <v>15.4602986255315</v>
      </c>
      <c r="P564" s="86">
        <v>16.16</v>
      </c>
      <c r="Q564" s="88">
        <v>3.2201</v>
      </c>
      <c r="R564" s="85">
        <v>7.2592353605420198E-2</v>
      </c>
      <c r="S564" s="86">
        <v>0</v>
      </c>
      <c r="T564" s="86">
        <v>6.76</v>
      </c>
      <c r="U564" s="88">
        <v>1.55179340028694</v>
      </c>
      <c r="V564" s="89">
        <v>2.4</v>
      </c>
      <c r="W564" s="85">
        <v>47.0031672267787</v>
      </c>
      <c r="X564" s="88">
        <v>51.333333333299997</v>
      </c>
      <c r="Y564" s="85">
        <v>3.8400000000000034</v>
      </c>
      <c r="Z564" s="88">
        <v>27.72</v>
      </c>
      <c r="AA564" s="85">
        <v>3.27</v>
      </c>
      <c r="AB564" s="91">
        <v>3.44</v>
      </c>
      <c r="AC564" s="86">
        <v>0.76</v>
      </c>
      <c r="AD564" s="86">
        <v>0.79</v>
      </c>
      <c r="AE564" s="86">
        <v>6.93</v>
      </c>
      <c r="AF564" s="88">
        <v>1.4179999827500001</v>
      </c>
      <c r="AG564" s="85">
        <v>2.4000000004599999E-3</v>
      </c>
      <c r="AH564" s="86">
        <v>9.1206820000000004</v>
      </c>
      <c r="AI564" s="88">
        <v>23.8323830046</v>
      </c>
      <c r="AJ564" s="149">
        <v>1.28</v>
      </c>
      <c r="AK564" s="150">
        <v>0</v>
      </c>
    </row>
    <row r="565" spans="1:37" x14ac:dyDescent="0.2">
      <c r="A565" s="148" t="s">
        <v>1462</v>
      </c>
      <c r="B565" s="66" t="s">
        <v>1463</v>
      </c>
      <c r="C565" s="67">
        <v>65</v>
      </c>
      <c r="D565" s="84" t="s">
        <v>343</v>
      </c>
      <c r="E565" s="85">
        <v>39.696400329823298</v>
      </c>
      <c r="F565" s="91">
        <v>39.496343556955402</v>
      </c>
      <c r="G565" s="86">
        <v>27.615269198015699</v>
      </c>
      <c r="H565" s="86">
        <v>27.458467943605601</v>
      </c>
      <c r="I565" s="86">
        <v>282.23</v>
      </c>
      <c r="J565" s="86">
        <v>427.66</v>
      </c>
      <c r="K565" s="87">
        <v>7.4999999999999997E-3</v>
      </c>
      <c r="L565" s="85">
        <v>1.01999999954</v>
      </c>
      <c r="M565" s="86">
        <v>1.28268466831334E-5</v>
      </c>
      <c r="N565" s="86">
        <v>36.831137590556899</v>
      </c>
      <c r="O565" s="86">
        <v>32.780781393451001</v>
      </c>
      <c r="P565" s="86">
        <v>12.961</v>
      </c>
      <c r="Q565" s="88">
        <v>3.3041999999999998</v>
      </c>
      <c r="R565" s="85">
        <v>2.8087257747401902E-2</v>
      </c>
      <c r="S565" s="86">
        <v>0</v>
      </c>
      <c r="T565" s="86">
        <v>4.71</v>
      </c>
      <c r="U565" s="88">
        <v>3.0758728828451298</v>
      </c>
      <c r="V565" s="89">
        <v>3.8</v>
      </c>
      <c r="W565" s="85">
        <v>44.852500686041097</v>
      </c>
      <c r="X565" s="88">
        <v>52.5</v>
      </c>
      <c r="Y565" s="85">
        <v>-0.90000000000000568</v>
      </c>
      <c r="Z565" s="88">
        <v>23.08</v>
      </c>
      <c r="AA565" s="85">
        <v>3.57</v>
      </c>
      <c r="AB565" s="91">
        <v>3.66</v>
      </c>
      <c r="AC565" s="86">
        <v>1.34</v>
      </c>
      <c r="AD565" s="86">
        <v>1.38</v>
      </c>
      <c r="AE565" s="86">
        <v>5.0599999999999996</v>
      </c>
      <c r="AF565" s="88">
        <v>3.1152000413000001</v>
      </c>
      <c r="AG565" s="85">
        <v>0.28776800010499998</v>
      </c>
      <c r="AH565" s="86">
        <v>3.7942200000000001</v>
      </c>
      <c r="AI565" s="88">
        <v>9.4056520034200002</v>
      </c>
      <c r="AJ565" s="149">
        <v>1.31</v>
      </c>
      <c r="AK565" s="150">
        <v>0</v>
      </c>
    </row>
    <row r="566" spans="1:37" x14ac:dyDescent="0.2">
      <c r="A566" s="148" t="s">
        <v>1464</v>
      </c>
      <c r="B566" s="66" t="s">
        <v>1465</v>
      </c>
      <c r="C566" s="67">
        <v>65</v>
      </c>
      <c r="D566" s="84" t="s">
        <v>343</v>
      </c>
      <c r="E566" s="85">
        <v>68.734132581100098</v>
      </c>
      <c r="F566" s="91">
        <v>68.083568406205899</v>
      </c>
      <c r="G566" s="86">
        <v>50.135754583920999</v>
      </c>
      <c r="H566" s="86">
        <v>49.7002820874471</v>
      </c>
      <c r="I566" s="86">
        <v>55.11</v>
      </c>
      <c r="J566" s="86">
        <v>122.26</v>
      </c>
      <c r="K566" s="87">
        <v>0</v>
      </c>
      <c r="L566" s="85">
        <v>0.47000000102</v>
      </c>
      <c r="M566" s="86">
        <v>2.4763921682435701E-3</v>
      </c>
      <c r="N566" s="86">
        <v>60.323036251041202</v>
      </c>
      <c r="O566" s="86">
        <v>27.786096256684498</v>
      </c>
      <c r="P566" s="86">
        <v>2.4470000000000001</v>
      </c>
      <c r="Q566" s="88">
        <v>1.9589000000000001</v>
      </c>
      <c r="R566" s="85">
        <v>2.0218358269308501E-2</v>
      </c>
      <c r="S566" s="86">
        <v>0</v>
      </c>
      <c r="T566" s="86">
        <v>2.33</v>
      </c>
      <c r="U566" s="88">
        <v>2.9213681241184801</v>
      </c>
      <c r="V566" s="89">
        <v>4.71</v>
      </c>
      <c r="W566" s="85">
        <v>44.849296127443402</v>
      </c>
      <c r="X566" s="88">
        <v>47.366666666699999</v>
      </c>
      <c r="Y566" s="85">
        <v>-100</v>
      </c>
      <c r="Z566" s="88">
        <v>-100</v>
      </c>
      <c r="AA566" s="85">
        <v>2.09</v>
      </c>
      <c r="AB566" s="91">
        <v>2.15</v>
      </c>
      <c r="AC566" s="86">
        <v>0.51</v>
      </c>
      <c r="AD566" s="86">
        <v>0.63</v>
      </c>
      <c r="AE566" s="86">
        <v>0.4</v>
      </c>
      <c r="AF566" s="88">
        <v>8.1891002832800002</v>
      </c>
      <c r="AG566" s="85">
        <v>4.8100000193199996E-3</v>
      </c>
      <c r="AH566" s="86">
        <v>0.40487600000000001</v>
      </c>
      <c r="AI566" s="88">
        <v>1.9400000077900001E-3</v>
      </c>
      <c r="AJ566" s="149">
        <v>1.23</v>
      </c>
      <c r="AK566" s="150">
        <v>0</v>
      </c>
    </row>
    <row r="567" spans="1:37" x14ac:dyDescent="0.2">
      <c r="A567" s="148" t="s">
        <v>1466</v>
      </c>
      <c r="B567" s="66" t="s">
        <v>1467</v>
      </c>
      <c r="C567" s="67">
        <v>65</v>
      </c>
      <c r="D567" s="84" t="s">
        <v>343</v>
      </c>
      <c r="E567" s="85">
        <v>74.725600711954897</v>
      </c>
      <c r="F567" s="91">
        <v>74.534633639869497</v>
      </c>
      <c r="G567" s="86">
        <v>53.991768021358602</v>
      </c>
      <c r="H567" s="86">
        <v>53.9009196084248</v>
      </c>
      <c r="I567" s="86">
        <v>15.85</v>
      </c>
      <c r="J567" s="86">
        <v>21.54</v>
      </c>
      <c r="K567" s="87">
        <v>2.06E-2</v>
      </c>
      <c r="L567" s="85">
        <v>0.93999999944699997</v>
      </c>
      <c r="M567" s="86">
        <v>0</v>
      </c>
      <c r="N567" s="86">
        <v>69.562818659158395</v>
      </c>
      <c r="O567" s="86">
        <v>41.092000649034603</v>
      </c>
      <c r="P567" s="86">
        <v>0.17399999999999999</v>
      </c>
      <c r="Q567" s="88">
        <v>0.70040000000000002</v>
      </c>
      <c r="R567" s="85">
        <v>0</v>
      </c>
      <c r="S567" s="86">
        <v>0.3</v>
      </c>
      <c r="T567" s="86">
        <v>1.69</v>
      </c>
      <c r="U567" s="88">
        <v>5.8513794126371996</v>
      </c>
      <c r="V567" s="89">
        <v>4.88</v>
      </c>
      <c r="W567" s="85">
        <v>47.811561713738897</v>
      </c>
      <c r="X567" s="88">
        <v>41.4</v>
      </c>
      <c r="Y567" s="85">
        <v>-28.840000000000003</v>
      </c>
      <c r="Z567" s="88">
        <v>-100</v>
      </c>
      <c r="AA567" s="85">
        <v>0</v>
      </c>
      <c r="AB567" s="91">
        <v>0</v>
      </c>
      <c r="AC567" s="86">
        <v>0</v>
      </c>
      <c r="AD567" s="86">
        <v>0</v>
      </c>
      <c r="AE567" s="86">
        <v>0.08</v>
      </c>
      <c r="AF567" s="88">
        <v>4.8934001893800003</v>
      </c>
      <c r="AG567" s="85">
        <v>3.0934000013999999E-2</v>
      </c>
      <c r="AH567" s="86">
        <v>5.9880000000000003E-2</v>
      </c>
      <c r="AI567" s="88">
        <v>7.76000000352E-4</v>
      </c>
      <c r="AJ567" s="149">
        <v>1.29</v>
      </c>
      <c r="AK567" s="150">
        <v>0</v>
      </c>
    </row>
    <row r="568" spans="1:37" x14ac:dyDescent="0.2">
      <c r="A568" s="148" t="s">
        <v>1468</v>
      </c>
      <c r="B568" s="66" t="s">
        <v>1469</v>
      </c>
      <c r="C568" s="67">
        <v>65</v>
      </c>
      <c r="D568" s="84" t="s">
        <v>343</v>
      </c>
      <c r="E568" s="85">
        <v>46.047886984491903</v>
      </c>
      <c r="F568" s="91">
        <v>44.2968511016973</v>
      </c>
      <c r="G568" s="86">
        <v>37.948071450421303</v>
      </c>
      <c r="H568" s="86">
        <v>36.360181314250198</v>
      </c>
      <c r="I568" s="86">
        <v>36.590000000000003</v>
      </c>
      <c r="J568" s="86">
        <v>65.14</v>
      </c>
      <c r="K568" s="87">
        <v>0</v>
      </c>
      <c r="L568" s="85">
        <v>1.44999999825</v>
      </c>
      <c r="M568" s="86">
        <v>0</v>
      </c>
      <c r="N568" s="86">
        <v>45.437050921587002</v>
      </c>
      <c r="O568" s="86">
        <v>47.330901301917699</v>
      </c>
      <c r="P568" s="86">
        <v>2.8959999999999999</v>
      </c>
      <c r="Q568" s="88">
        <v>0.66949999999999998</v>
      </c>
      <c r="R568" s="85">
        <v>0</v>
      </c>
      <c r="S568" s="86">
        <v>0.2</v>
      </c>
      <c r="T568" s="86">
        <v>1.4</v>
      </c>
      <c r="U568" s="88">
        <v>8.2555455649384992</v>
      </c>
      <c r="V568" s="89">
        <v>4.3</v>
      </c>
      <c r="W568" s="85">
        <v>44.486745118459503</v>
      </c>
      <c r="X568" s="88">
        <v>49.3</v>
      </c>
      <c r="Y568" s="85">
        <v>-43.28</v>
      </c>
      <c r="Z568" s="88">
        <v>-84.82</v>
      </c>
      <c r="AA568" s="85">
        <v>0</v>
      </c>
      <c r="AB568" s="91">
        <v>0.28000000000000003</v>
      </c>
      <c r="AC568" s="86">
        <v>0</v>
      </c>
      <c r="AD568" s="86">
        <v>0.1</v>
      </c>
      <c r="AE568" s="86">
        <v>0.79</v>
      </c>
      <c r="AF568" s="88">
        <v>11.257400499099999</v>
      </c>
      <c r="AG568" s="85">
        <v>0.328375000227</v>
      </c>
      <c r="AH568" s="86">
        <v>0.28408800000000001</v>
      </c>
      <c r="AI568" s="88">
        <v>1.8868780013099999</v>
      </c>
      <c r="AJ568" s="149">
        <v>1.34</v>
      </c>
      <c r="AK568" s="150">
        <v>0</v>
      </c>
    </row>
    <row r="569" spans="1:37" x14ac:dyDescent="0.2">
      <c r="A569" s="148" t="s">
        <v>1470</v>
      </c>
      <c r="B569" s="66" t="s">
        <v>1471</v>
      </c>
      <c r="C569" s="67">
        <v>65</v>
      </c>
      <c r="D569" s="84" t="s">
        <v>343</v>
      </c>
      <c r="E569" s="85">
        <v>43.751852694420897</v>
      </c>
      <c r="F569" s="91">
        <v>43.712558338331299</v>
      </c>
      <c r="G569" s="86">
        <v>28.417402574124999</v>
      </c>
      <c r="H569" s="86">
        <v>28.396031959409601</v>
      </c>
      <c r="I569" s="86">
        <v>159.34</v>
      </c>
      <c r="J569" s="86">
        <v>281.48</v>
      </c>
      <c r="K569" s="87">
        <v>0</v>
      </c>
      <c r="L569" s="85">
        <v>0.93999999948900004</v>
      </c>
      <c r="M569" s="86">
        <v>4.77439095553432E-5</v>
      </c>
      <c r="N569" s="86">
        <v>48.7873440395853</v>
      </c>
      <c r="O569" s="86">
        <v>35.391897842360201</v>
      </c>
      <c r="P569" s="86">
        <v>7.1479999999999997</v>
      </c>
      <c r="Q569" s="88">
        <v>1.2562</v>
      </c>
      <c r="R569" s="85">
        <v>1.14051094890511E-2</v>
      </c>
      <c r="S569" s="86">
        <v>0.5</v>
      </c>
      <c r="T569" s="86">
        <v>2.2999999999999998</v>
      </c>
      <c r="U569" s="88">
        <v>4.3658097739540498</v>
      </c>
      <c r="V569" s="89">
        <v>4.22</v>
      </c>
      <c r="W569" s="85">
        <v>44.503594638966902</v>
      </c>
      <c r="X569" s="88">
        <v>54</v>
      </c>
      <c r="Y569" s="85">
        <v>-3.3799999999999955</v>
      </c>
      <c r="Z569" s="88">
        <v>-93.04</v>
      </c>
      <c r="AA569" s="85">
        <v>1.01</v>
      </c>
      <c r="AB569" s="91">
        <v>1.04</v>
      </c>
      <c r="AC569" s="86">
        <v>0.22</v>
      </c>
      <c r="AD569" s="86">
        <v>0.24</v>
      </c>
      <c r="AE569" s="86">
        <v>7.0000000000000007E-2</v>
      </c>
      <c r="AF569" s="88">
        <v>10.548800462699999</v>
      </c>
      <c r="AG569" s="85">
        <v>0.19426299976899999</v>
      </c>
      <c r="AH569" s="86">
        <v>1.897416</v>
      </c>
      <c r="AI569" s="88">
        <v>131.03744484399999</v>
      </c>
      <c r="AJ569" s="149">
        <v>1.35</v>
      </c>
      <c r="AK569" s="150">
        <v>0</v>
      </c>
    </row>
    <row r="570" spans="1:37" x14ac:dyDescent="0.2">
      <c r="A570" s="148" t="s">
        <v>1472</v>
      </c>
      <c r="B570" s="66" t="s">
        <v>1473</v>
      </c>
      <c r="C570" s="67">
        <v>65</v>
      </c>
      <c r="D570" s="84" t="s">
        <v>343</v>
      </c>
      <c r="E570" s="85">
        <v>78.341855763721497</v>
      </c>
      <c r="F570" s="91">
        <v>78.238073101912406</v>
      </c>
      <c r="G570" s="86">
        <v>45.914098225965098</v>
      </c>
      <c r="H570" s="86">
        <v>45.880585074755899</v>
      </c>
      <c r="I570" s="86">
        <v>22.73</v>
      </c>
      <c r="J570" s="86">
        <v>29.6</v>
      </c>
      <c r="K570" s="87">
        <v>0</v>
      </c>
      <c r="L570" s="85">
        <v>0.189999999966</v>
      </c>
      <c r="M570" s="86">
        <v>2.14279173826009E-3</v>
      </c>
      <c r="N570" s="86">
        <v>69.950156954961201</v>
      </c>
      <c r="O570" s="86">
        <v>39.169432236074996</v>
      </c>
      <c r="P570" s="86">
        <v>0.22600000000000001</v>
      </c>
      <c r="Q570" s="88">
        <v>0.8649</v>
      </c>
      <c r="R570" s="85">
        <v>1.45496871817256E-2</v>
      </c>
      <c r="S570" s="86">
        <v>0</v>
      </c>
      <c r="T570" s="86">
        <v>1.9</v>
      </c>
      <c r="U570" s="88">
        <v>1.6789007686403401</v>
      </c>
      <c r="V570" s="89">
        <v>4.83</v>
      </c>
      <c r="W570" s="85">
        <v>47.322935516264899</v>
      </c>
      <c r="X570" s="88">
        <v>50.566666666700002</v>
      </c>
      <c r="Y570" s="85">
        <v>39.639999999999986</v>
      </c>
      <c r="Z570" s="88">
        <v>100</v>
      </c>
      <c r="AA570" s="85">
        <v>0</v>
      </c>
      <c r="AB570" s="91">
        <v>0.08</v>
      </c>
      <c r="AC570" s="86">
        <v>0</v>
      </c>
      <c r="AD570" s="86">
        <v>0.02</v>
      </c>
      <c r="AE570" s="86">
        <v>0.01</v>
      </c>
      <c r="AF570" s="88">
        <v>13.0338993049</v>
      </c>
      <c r="AG570" s="85">
        <v>2.9120000025400002E-2</v>
      </c>
      <c r="AH570" s="86">
        <v>0.16028300000000001</v>
      </c>
      <c r="AI570" s="88">
        <v>1.3560000011799999E-3</v>
      </c>
      <c r="AJ570" s="149">
        <v>1.37</v>
      </c>
      <c r="AK570" s="150">
        <v>0</v>
      </c>
    </row>
    <row r="571" spans="1:37" x14ac:dyDescent="0.2">
      <c r="A571" s="148" t="s">
        <v>934</v>
      </c>
      <c r="B571" s="66" t="s">
        <v>1474</v>
      </c>
      <c r="C571" s="67">
        <v>65</v>
      </c>
      <c r="D571" s="84" t="s">
        <v>343</v>
      </c>
      <c r="E571" s="85">
        <v>77.438798648711199</v>
      </c>
      <c r="F571" s="91">
        <v>76.539867647739399</v>
      </c>
      <c r="G571" s="86">
        <v>53.4892868712111</v>
      </c>
      <c r="H571" s="86">
        <v>53.0982461011615</v>
      </c>
      <c r="I571" s="86">
        <v>30.18</v>
      </c>
      <c r="J571" s="86">
        <v>38.21</v>
      </c>
      <c r="K571" s="87">
        <v>0</v>
      </c>
      <c r="L571" s="85">
        <v>0.970000000917</v>
      </c>
      <c r="M571" s="86">
        <v>3.1129097056197201E-2</v>
      </c>
      <c r="N571" s="86">
        <v>68.521453023503398</v>
      </c>
      <c r="O571" s="86">
        <v>34.468104344681002</v>
      </c>
      <c r="P571" s="86">
        <v>0.25600000000000001</v>
      </c>
      <c r="Q571" s="88">
        <v>1.0155000000000001</v>
      </c>
      <c r="R571" s="85">
        <v>3.1872509960159397E-2</v>
      </c>
      <c r="S571" s="86">
        <v>1.4</v>
      </c>
      <c r="T571" s="86">
        <v>2.2599999999999998</v>
      </c>
      <c r="U571" s="88">
        <v>3.3805358878245202</v>
      </c>
      <c r="V571" s="89">
        <v>4.8499999999999996</v>
      </c>
      <c r="W571" s="85">
        <v>48.311686785482898</v>
      </c>
      <c r="X571" s="88">
        <v>44.1</v>
      </c>
      <c r="Y571" s="85">
        <v>55.97999999999999</v>
      </c>
      <c r="Z571" s="88">
        <v>-100</v>
      </c>
      <c r="AA571" s="85">
        <v>0.42</v>
      </c>
      <c r="AB571" s="91">
        <v>1.33</v>
      </c>
      <c r="AC571" s="86">
        <v>7.0000000000000007E-2</v>
      </c>
      <c r="AD571" s="86">
        <v>0.36</v>
      </c>
      <c r="AE571" s="86">
        <v>0</v>
      </c>
      <c r="AF571" s="88">
        <v>0.68309998576800002</v>
      </c>
      <c r="AG571" s="85">
        <v>0.12735799974500001</v>
      </c>
      <c r="AH571" s="86">
        <v>0.18503900000000001</v>
      </c>
      <c r="AI571" s="88">
        <v>2.8887999942299999E-2</v>
      </c>
      <c r="AJ571" s="149">
        <v>1.39</v>
      </c>
      <c r="AK571" s="150">
        <v>0</v>
      </c>
    </row>
    <row r="572" spans="1:37" x14ac:dyDescent="0.2">
      <c r="A572" s="148" t="s">
        <v>1475</v>
      </c>
      <c r="B572" s="66" t="s">
        <v>1476</v>
      </c>
      <c r="C572" s="67">
        <v>65</v>
      </c>
      <c r="D572" s="84" t="s">
        <v>343</v>
      </c>
      <c r="E572" s="85">
        <v>72.575606177508504</v>
      </c>
      <c r="F572" s="91">
        <v>72.263189183035905</v>
      </c>
      <c r="G572" s="86">
        <v>52.196405307294398</v>
      </c>
      <c r="H572" s="86">
        <v>51.897901620267902</v>
      </c>
      <c r="I572" s="86">
        <v>20.83</v>
      </c>
      <c r="J572" s="86">
        <v>24.15</v>
      </c>
      <c r="K572" s="87">
        <v>1.41E-2</v>
      </c>
      <c r="L572" s="85">
        <v>2.3999999996199999</v>
      </c>
      <c r="M572" s="86">
        <v>0</v>
      </c>
      <c r="N572" s="86">
        <v>64.445203769171101</v>
      </c>
      <c r="O572" s="86">
        <v>14.787968723246401</v>
      </c>
      <c r="P572" s="86">
        <v>0.28999999999999998</v>
      </c>
      <c r="Q572" s="88">
        <v>0.95569999999999999</v>
      </c>
      <c r="R572" s="85">
        <v>0</v>
      </c>
      <c r="S572" s="86">
        <v>2.2999999999999998</v>
      </c>
      <c r="T572" s="86">
        <v>1.75</v>
      </c>
      <c r="U572" s="88">
        <v>5.4654001340736897</v>
      </c>
      <c r="V572" s="89">
        <v>4.8499999999999996</v>
      </c>
      <c r="W572" s="85">
        <v>43.998187241847802</v>
      </c>
      <c r="X572" s="88"/>
      <c r="Y572" s="85">
        <v>66.22</v>
      </c>
      <c r="Z572" s="88"/>
      <c r="AA572" s="85">
        <v>0</v>
      </c>
      <c r="AB572" s="91">
        <v>0</v>
      </c>
      <c r="AC572" s="86">
        <v>0</v>
      </c>
      <c r="AD572" s="86">
        <v>0</v>
      </c>
      <c r="AE572" s="86">
        <v>0</v>
      </c>
      <c r="AF572" s="88">
        <v>0</v>
      </c>
      <c r="AG572" s="85">
        <v>2.1637000016799999E-2</v>
      </c>
      <c r="AH572" s="86">
        <v>0.108086</v>
      </c>
      <c r="AI572" s="88">
        <v>7.2220000055999998E-3</v>
      </c>
      <c r="AJ572" s="149">
        <v>1.47</v>
      </c>
      <c r="AK572" s="150">
        <v>0</v>
      </c>
    </row>
    <row r="573" spans="1:37" x14ac:dyDescent="0.2">
      <c r="A573" s="148" t="s">
        <v>1477</v>
      </c>
      <c r="B573" s="66" t="s">
        <v>1478</v>
      </c>
      <c r="C573" s="67">
        <v>65</v>
      </c>
      <c r="D573" s="84" t="s">
        <v>343</v>
      </c>
      <c r="E573" s="85">
        <v>51.001665060029801</v>
      </c>
      <c r="F573" s="91">
        <v>51.001665060029801</v>
      </c>
      <c r="G573" s="86">
        <v>38.904565769871198</v>
      </c>
      <c r="H573" s="86">
        <v>38.904565769871198</v>
      </c>
      <c r="I573" s="86">
        <v>3.03</v>
      </c>
      <c r="J573" s="86">
        <v>3.85</v>
      </c>
      <c r="K573" s="87">
        <v>0</v>
      </c>
      <c r="L573" s="85">
        <v>2.1900000039199998</v>
      </c>
      <c r="M573" s="86">
        <v>0</v>
      </c>
      <c r="N573" s="86">
        <v>70.371246779197605</v>
      </c>
      <c r="O573" s="86">
        <v>26.3469898564089</v>
      </c>
      <c r="P573" s="86">
        <v>7.1999999999999995E-2</v>
      </c>
      <c r="Q573" s="88">
        <v>0.72060000000000002</v>
      </c>
      <c r="R573" s="85">
        <v>0</v>
      </c>
      <c r="S573" s="86">
        <v>0.6</v>
      </c>
      <c r="T573" s="86">
        <v>1.31</v>
      </c>
      <c r="U573" s="88">
        <v>4.2765752344229302</v>
      </c>
      <c r="V573" s="89">
        <v>4.8</v>
      </c>
      <c r="W573" s="85">
        <v>49.432608885834703</v>
      </c>
      <c r="X573" s="88">
        <v>54.166666666700003</v>
      </c>
      <c r="Y573" s="85">
        <v>-2.9200000000000017</v>
      </c>
      <c r="Z573" s="88"/>
      <c r="AA573" s="85">
        <v>0</v>
      </c>
      <c r="AB573" s="91">
        <v>0</v>
      </c>
      <c r="AC573" s="86">
        <v>0</v>
      </c>
      <c r="AD573" s="86">
        <v>0</v>
      </c>
      <c r="AE573" s="86">
        <v>0</v>
      </c>
      <c r="AF573" s="88">
        <v>17.334899933399999</v>
      </c>
      <c r="AG573" s="85">
        <v>0.224471000675</v>
      </c>
      <c r="AH573" s="86">
        <v>7.0340000000000003E-3</v>
      </c>
      <c r="AI573" s="88">
        <v>0</v>
      </c>
      <c r="AJ573" s="149">
        <v>1.51</v>
      </c>
      <c r="AK573" s="150">
        <v>0</v>
      </c>
    </row>
    <row r="574" spans="1:37" x14ac:dyDescent="0.2">
      <c r="A574" s="148" t="s">
        <v>1479</v>
      </c>
      <c r="B574" s="66" t="s">
        <v>1480</v>
      </c>
      <c r="C574" s="67">
        <v>65</v>
      </c>
      <c r="D574" s="84" t="s">
        <v>343</v>
      </c>
      <c r="E574" s="85">
        <v>82.226461123222293</v>
      </c>
      <c r="F574" s="91">
        <v>82.187532440568901</v>
      </c>
      <c r="G574" s="86">
        <v>51.67004048583</v>
      </c>
      <c r="H574" s="86">
        <v>51.636302294197002</v>
      </c>
      <c r="I574" s="86">
        <v>13.24</v>
      </c>
      <c r="J574" s="86">
        <v>18.7</v>
      </c>
      <c r="K574" s="87">
        <v>0</v>
      </c>
      <c r="L574" s="85">
        <v>0.77000000104999999</v>
      </c>
      <c r="M574" s="86">
        <v>2.4660570990344701E-3</v>
      </c>
      <c r="N574" s="86">
        <v>74.089520191592996</v>
      </c>
      <c r="O574" s="86">
        <v>17.894024039275401</v>
      </c>
      <c r="P574" s="86">
        <v>0.24</v>
      </c>
      <c r="Q574" s="88">
        <v>1.4274</v>
      </c>
      <c r="R574" s="85">
        <v>1.59083678014636E-2</v>
      </c>
      <c r="S574" s="86">
        <v>0</v>
      </c>
      <c r="T574" s="86">
        <v>2.2000000000000002</v>
      </c>
      <c r="U574" s="88">
        <v>1.94643413266895</v>
      </c>
      <c r="V574" s="89">
        <v>4.9400000000000004</v>
      </c>
      <c r="W574" s="85">
        <v>41.545412865701998</v>
      </c>
      <c r="X574" s="88">
        <v>44.1</v>
      </c>
      <c r="Y574" s="85">
        <v>42.72</v>
      </c>
      <c r="Z574" s="88">
        <v>-100</v>
      </c>
      <c r="AA574" s="85">
        <v>0</v>
      </c>
      <c r="AB574" s="91">
        <v>0.02</v>
      </c>
      <c r="AC574" s="86">
        <v>0</v>
      </c>
      <c r="AD574" s="86">
        <v>0</v>
      </c>
      <c r="AE574" s="86">
        <v>0</v>
      </c>
      <c r="AF574" s="88">
        <v>0.259900004026</v>
      </c>
      <c r="AG574" s="85">
        <v>1.0465000013100001E-2</v>
      </c>
      <c r="AH574" s="86">
        <v>8.2007999999999998E-2</v>
      </c>
      <c r="AI574" s="88">
        <v>2.0340000025499999E-3</v>
      </c>
      <c r="AJ574" s="149">
        <v>1.48</v>
      </c>
      <c r="AK574" s="150">
        <v>0</v>
      </c>
    </row>
    <row r="575" spans="1:37" x14ac:dyDescent="0.2">
      <c r="A575" s="148" t="s">
        <v>1481</v>
      </c>
      <c r="B575" s="66" t="s">
        <v>1482</v>
      </c>
      <c r="C575" s="67">
        <v>65</v>
      </c>
      <c r="D575" s="84" t="s">
        <v>343</v>
      </c>
      <c r="E575" s="85">
        <v>53.177337110481602</v>
      </c>
      <c r="F575" s="91">
        <v>53.102549575070803</v>
      </c>
      <c r="G575" s="86">
        <v>44.267422096317297</v>
      </c>
      <c r="H575" s="86">
        <v>44.211898016997203</v>
      </c>
      <c r="I575" s="86">
        <v>3.54</v>
      </c>
      <c r="J575" s="86">
        <v>9.44</v>
      </c>
      <c r="K575" s="87">
        <v>0</v>
      </c>
      <c r="L575" s="85">
        <v>3.4199999919400002</v>
      </c>
      <c r="M575" s="86">
        <v>0</v>
      </c>
      <c r="N575" s="86">
        <v>64.224453668660701</v>
      </c>
      <c r="O575" s="86">
        <v>37.4569109307239</v>
      </c>
      <c r="P575" s="86">
        <v>0.13</v>
      </c>
      <c r="Q575" s="88">
        <v>0.56659999999999999</v>
      </c>
      <c r="R575" s="85">
        <v>0</v>
      </c>
      <c r="S575" s="86">
        <v>1</v>
      </c>
      <c r="T575" s="86">
        <v>1.44</v>
      </c>
      <c r="U575" s="88">
        <v>7.68725212464589</v>
      </c>
      <c r="V575" s="89">
        <v>4.78</v>
      </c>
      <c r="W575" s="85">
        <v>43.796840844014397</v>
      </c>
      <c r="X575" s="88">
        <v>58.566666666700002</v>
      </c>
      <c r="Y575" s="85">
        <v>-5.7800000000000011</v>
      </c>
      <c r="Z575" s="88"/>
      <c r="AA575" s="85">
        <v>0.3</v>
      </c>
      <c r="AB575" s="91">
        <v>0.38</v>
      </c>
      <c r="AC575" s="86">
        <v>0.16</v>
      </c>
      <c r="AD575" s="86">
        <v>0.21</v>
      </c>
      <c r="AE575" s="86">
        <v>0</v>
      </c>
      <c r="AF575" s="88">
        <v>0.123499996669</v>
      </c>
      <c r="AG575" s="85">
        <v>0.46907799825800001</v>
      </c>
      <c r="AH575" s="86">
        <v>3.0020000000000002E-2</v>
      </c>
      <c r="AI575" s="88">
        <v>6.7799999748199998E-4</v>
      </c>
      <c r="AJ575" s="149">
        <v>1.29</v>
      </c>
      <c r="AK575" s="150">
        <v>0</v>
      </c>
    </row>
    <row r="576" spans="1:37" x14ac:dyDescent="0.2">
      <c r="A576" s="148" t="s">
        <v>1483</v>
      </c>
      <c r="B576" s="66" t="s">
        <v>1484</v>
      </c>
      <c r="C576" s="67">
        <v>65</v>
      </c>
      <c r="D576" s="84" t="s">
        <v>343</v>
      </c>
      <c r="E576" s="85">
        <v>77.144675469053396</v>
      </c>
      <c r="F576" s="91">
        <v>76.907027140244693</v>
      </c>
      <c r="G576" s="86">
        <v>42.721113644236397</v>
      </c>
      <c r="H576" s="86">
        <v>42.6679448655877</v>
      </c>
      <c r="I576" s="86">
        <v>5.43</v>
      </c>
      <c r="J576" s="86">
        <v>8.1199999999999992</v>
      </c>
      <c r="K576" s="87">
        <v>0</v>
      </c>
      <c r="L576" s="85">
        <v>0.79999999916800002</v>
      </c>
      <c r="M576" s="86">
        <v>1.02155548948258E-2</v>
      </c>
      <c r="N576" s="86">
        <v>71.258877240446395</v>
      </c>
      <c r="O576" s="86">
        <v>26.520847573479202</v>
      </c>
      <c r="P576" s="86">
        <v>0.182</v>
      </c>
      <c r="Q576" s="88">
        <v>1.0651999999999999</v>
      </c>
      <c r="R576" s="85">
        <v>3.8933229511388001E-2</v>
      </c>
      <c r="S576" s="86">
        <v>0</v>
      </c>
      <c r="T576" s="86">
        <v>1.67</v>
      </c>
      <c r="U576" s="88">
        <v>3.1675702673745101</v>
      </c>
      <c r="V576" s="89">
        <v>4.88</v>
      </c>
      <c r="W576" s="85">
        <v>46.442709063453201</v>
      </c>
      <c r="X576" s="88">
        <v>44.166666666700003</v>
      </c>
      <c r="Y576" s="85">
        <v>49.259999999999991</v>
      </c>
      <c r="Z576" s="88">
        <v>100</v>
      </c>
      <c r="AA576" s="85">
        <v>0</v>
      </c>
      <c r="AB576" s="91">
        <v>0.18</v>
      </c>
      <c r="AC576" s="86">
        <v>0.11</v>
      </c>
      <c r="AD576" s="86">
        <v>0.15</v>
      </c>
      <c r="AE576" s="86">
        <v>0</v>
      </c>
      <c r="AF576" s="88">
        <v>0</v>
      </c>
      <c r="AG576" s="85">
        <v>0.24227299987600001</v>
      </c>
      <c r="AH576" s="86">
        <v>5.5875000000000001E-2</v>
      </c>
      <c r="AI576" s="88">
        <v>0</v>
      </c>
      <c r="AJ576" s="149">
        <v>1.4</v>
      </c>
      <c r="AK576" s="150">
        <v>0</v>
      </c>
    </row>
    <row r="577" spans="1:37" x14ac:dyDescent="0.2">
      <c r="A577" s="148" t="s">
        <v>1485</v>
      </c>
      <c r="B577" s="66" t="s">
        <v>1486</v>
      </c>
      <c r="C577" s="67">
        <v>65</v>
      </c>
      <c r="D577" s="84" t="s">
        <v>343</v>
      </c>
      <c r="E577" s="85">
        <v>54.085995803787199</v>
      </c>
      <c r="F577" s="91">
        <v>54.070060818527097</v>
      </c>
      <c r="G577" s="86">
        <v>26.101505856107099</v>
      </c>
      <c r="H577" s="86">
        <v>26.085570870846901</v>
      </c>
      <c r="I577" s="86">
        <v>23.29</v>
      </c>
      <c r="J577" s="86">
        <v>21.46</v>
      </c>
      <c r="K577" s="87">
        <v>0</v>
      </c>
      <c r="L577" s="85">
        <v>0.39000000147500002</v>
      </c>
      <c r="M577" s="86">
        <v>4.4067546674396598E-5</v>
      </c>
      <c r="N577" s="86">
        <v>71.506968297208701</v>
      </c>
      <c r="O577" s="86">
        <v>30.810092961487399</v>
      </c>
      <c r="P577" s="86">
        <v>0.32</v>
      </c>
      <c r="Q577" s="88">
        <v>0.2656</v>
      </c>
      <c r="R577" s="85">
        <v>5.6179775280898903E-2</v>
      </c>
      <c r="S577" s="86">
        <v>0.3</v>
      </c>
      <c r="T577" s="86">
        <v>1.0900000000000001</v>
      </c>
      <c r="U577" s="88">
        <v>2.3158845244734798</v>
      </c>
      <c r="V577" s="89">
        <v>4.97</v>
      </c>
      <c r="W577" s="85">
        <v>57.015221982819298</v>
      </c>
      <c r="X577" s="88">
        <v>61.1</v>
      </c>
      <c r="Y577" s="85">
        <v>1.4000000000000057</v>
      </c>
      <c r="Z577" s="88">
        <v>-100</v>
      </c>
      <c r="AA577" s="85">
        <v>0.21</v>
      </c>
      <c r="AB577" s="91">
        <v>0.21</v>
      </c>
      <c r="AC577" s="86">
        <v>0.05</v>
      </c>
      <c r="AD577" s="86">
        <v>0.05</v>
      </c>
      <c r="AE577" s="86">
        <v>0</v>
      </c>
      <c r="AF577" s="88">
        <v>0</v>
      </c>
      <c r="AG577" s="85">
        <v>4.7663000017800002E-2</v>
      </c>
      <c r="AH577" s="86">
        <v>3.4741000000000001E-2</v>
      </c>
      <c r="AI577" s="88">
        <v>1.4280000005300001E-3</v>
      </c>
      <c r="AJ577" s="149">
        <v>1.28</v>
      </c>
      <c r="AK577" s="150">
        <v>0</v>
      </c>
    </row>
    <row r="578" spans="1:37" x14ac:dyDescent="0.2">
      <c r="A578" s="148" t="s">
        <v>1487</v>
      </c>
      <c r="B578" s="66" t="s">
        <v>1488</v>
      </c>
      <c r="C578" s="67">
        <v>45</v>
      </c>
      <c r="D578" s="84" t="s">
        <v>343</v>
      </c>
      <c r="E578" s="85">
        <v>46.991358803825399</v>
      </c>
      <c r="F578" s="91">
        <v>46.192776348366401</v>
      </c>
      <c r="G578" s="86">
        <v>31.192048157677601</v>
      </c>
      <c r="H578" s="86">
        <v>30.880139812612299</v>
      </c>
      <c r="I578" s="86">
        <v>348.45</v>
      </c>
      <c r="J578" s="86">
        <v>594.74</v>
      </c>
      <c r="K578" s="87">
        <v>1.35E-2</v>
      </c>
      <c r="L578" s="85">
        <v>1.4500000015200001</v>
      </c>
      <c r="M578" s="86">
        <v>9.6528813776940899E-3</v>
      </c>
      <c r="N578" s="86">
        <v>40.562840178129598</v>
      </c>
      <c r="O578" s="86">
        <v>2.6189111747850999</v>
      </c>
      <c r="P578" s="86">
        <v>13.803000000000001</v>
      </c>
      <c r="Q578" s="88">
        <v>2.1981000000000002</v>
      </c>
      <c r="R578" s="85">
        <v>4.8915701940322798E-2</v>
      </c>
      <c r="S578" s="86">
        <v>0</v>
      </c>
      <c r="T578" s="86">
        <v>4.75</v>
      </c>
      <c r="U578" s="88">
        <v>2.9006262439924302</v>
      </c>
      <c r="V578" s="89">
        <v>2.94</v>
      </c>
      <c r="W578" s="85"/>
      <c r="X578" s="88">
        <v>21.3</v>
      </c>
      <c r="Y578" s="85">
        <v>53.039999999999992</v>
      </c>
      <c r="Z578" s="88">
        <v>40</v>
      </c>
      <c r="AA578" s="85">
        <v>10.24</v>
      </c>
      <c r="AB578" s="91">
        <v>9.82</v>
      </c>
      <c r="AC578" s="86">
        <v>2.58</v>
      </c>
      <c r="AD578" s="86">
        <v>2.54</v>
      </c>
      <c r="AE578" s="86">
        <v>4.01</v>
      </c>
      <c r="AF578" s="88">
        <v>1.01760006058</v>
      </c>
      <c r="AG578" s="85">
        <v>1.0854999982200001E-2</v>
      </c>
      <c r="AH578" s="86">
        <v>2.9119860000000002</v>
      </c>
      <c r="AI578" s="88">
        <v>2.4372999960099999E-2</v>
      </c>
      <c r="AJ578" s="149">
        <v>1.21</v>
      </c>
      <c r="AK578" s="150">
        <v>0</v>
      </c>
    </row>
    <row r="579" spans="1:37" x14ac:dyDescent="0.2">
      <c r="A579" s="148" t="s">
        <v>1489</v>
      </c>
      <c r="B579" s="66" t="s">
        <v>1490</v>
      </c>
      <c r="C579" s="67">
        <v>65</v>
      </c>
      <c r="D579" s="84" t="s">
        <v>343</v>
      </c>
      <c r="E579" s="85">
        <v>52.6307583664261</v>
      </c>
      <c r="F579" s="91">
        <v>52.557388776286899</v>
      </c>
      <c r="G579" s="86">
        <v>41.164008547557302</v>
      </c>
      <c r="H579" s="86">
        <v>41.123655272980699</v>
      </c>
      <c r="I579" s="86">
        <v>194.02</v>
      </c>
      <c r="J579" s="86">
        <v>288.82</v>
      </c>
      <c r="K579" s="87">
        <v>0</v>
      </c>
      <c r="L579" s="85">
        <v>1.5300000008700001</v>
      </c>
      <c r="M579" s="86">
        <v>9.6823233175361001E-4</v>
      </c>
      <c r="N579" s="86">
        <v>45.520450921496597</v>
      </c>
      <c r="O579" s="86">
        <v>26.519252764010702</v>
      </c>
      <c r="P579" s="86">
        <v>12.077</v>
      </c>
      <c r="Q579" s="88">
        <v>3.3220000000000001</v>
      </c>
      <c r="R579" s="85">
        <v>1.08802089000109E-2</v>
      </c>
      <c r="S579" s="86">
        <v>0</v>
      </c>
      <c r="T579" s="86">
        <v>4.5199999999999996</v>
      </c>
      <c r="U579" s="88">
        <v>4.8579839870869499</v>
      </c>
      <c r="V579" s="89">
        <v>3.79</v>
      </c>
      <c r="W579" s="85">
        <v>46.364583493405497</v>
      </c>
      <c r="X579" s="88">
        <v>47.9</v>
      </c>
      <c r="Y579" s="85">
        <v>99.199999999999989</v>
      </c>
      <c r="Z579" s="88">
        <v>100</v>
      </c>
      <c r="AA579" s="85">
        <v>3.67</v>
      </c>
      <c r="AB579" s="91">
        <v>3.73</v>
      </c>
      <c r="AC579" s="86">
        <v>1.25</v>
      </c>
      <c r="AD579" s="86">
        <v>1.28</v>
      </c>
      <c r="AE579" s="86">
        <v>2.58</v>
      </c>
      <c r="AF579" s="88">
        <v>0.12520000345599999</v>
      </c>
      <c r="AG579" s="85">
        <v>5.7177000125600001E-2</v>
      </c>
      <c r="AH579" s="86">
        <v>1.6762779999999999</v>
      </c>
      <c r="AI579" s="88">
        <v>0.35081400077000002</v>
      </c>
      <c r="AJ579" s="149">
        <v>1.1399999999999999</v>
      </c>
      <c r="AK579" s="150">
        <v>0</v>
      </c>
    </row>
    <row r="580" spans="1:37" x14ac:dyDescent="0.2">
      <c r="A580" s="148" t="s">
        <v>1491</v>
      </c>
      <c r="B580" s="66" t="s">
        <v>1492</v>
      </c>
      <c r="C580" s="67">
        <v>65</v>
      </c>
      <c r="D580" s="84" t="s">
        <v>343</v>
      </c>
      <c r="E580" s="85">
        <v>19.792239055917499</v>
      </c>
      <c r="F580" s="91">
        <v>19.778283660848999</v>
      </c>
      <c r="G580" s="86">
        <v>14.7944631970066</v>
      </c>
      <c r="H580" s="86">
        <v>14.782252226321599</v>
      </c>
      <c r="I580" s="86">
        <v>836.61</v>
      </c>
      <c r="J580" s="86">
        <v>1079.94</v>
      </c>
      <c r="K580" s="87">
        <v>0</v>
      </c>
      <c r="L580" s="85">
        <v>0.40999999958</v>
      </c>
      <c r="M580" s="86">
        <v>2.52551935680721E-3</v>
      </c>
      <c r="N580" s="86">
        <v>18.044987259467501</v>
      </c>
      <c r="O580" s="86">
        <v>9.6589542546538993</v>
      </c>
      <c r="P580" s="86">
        <v>26.091999999999999</v>
      </c>
      <c r="Q580" s="88">
        <v>3.673</v>
      </c>
      <c r="R580" s="85">
        <v>4.0074806305102899E-2</v>
      </c>
      <c r="S580" s="86">
        <v>0</v>
      </c>
      <c r="T580" s="86">
        <v>8.08</v>
      </c>
      <c r="U580" s="88">
        <v>3.2324183827441502</v>
      </c>
      <c r="V580" s="89">
        <v>2.88</v>
      </c>
      <c r="W580" s="85">
        <v>41.4668185077403</v>
      </c>
      <c r="X580" s="88">
        <v>49.1</v>
      </c>
      <c r="Y580" s="85">
        <v>62.680000000000007</v>
      </c>
      <c r="Z580" s="88">
        <v>44.44</v>
      </c>
      <c r="AA580" s="85">
        <v>3.42</v>
      </c>
      <c r="AB580" s="91">
        <v>3.41</v>
      </c>
      <c r="AC580" s="86">
        <v>1.24</v>
      </c>
      <c r="AD580" s="86">
        <v>1.24</v>
      </c>
      <c r="AE580" s="86">
        <v>6.66</v>
      </c>
      <c r="AF580" s="88">
        <v>3.87120008072</v>
      </c>
      <c r="AG580" s="85">
        <v>4.93999999293E-3</v>
      </c>
      <c r="AH580" s="86">
        <v>7.6483280000000002</v>
      </c>
      <c r="AI580" s="88">
        <v>3.68089799474</v>
      </c>
      <c r="AJ580" s="149">
        <v>1.26</v>
      </c>
      <c r="AK580" s="150">
        <v>0</v>
      </c>
    </row>
    <row r="581" spans="1:37" x14ac:dyDescent="0.2">
      <c r="A581" s="148" t="s">
        <v>1493</v>
      </c>
      <c r="B581" s="66" t="s">
        <v>1494</v>
      </c>
      <c r="C581" s="67">
        <v>65</v>
      </c>
      <c r="D581" s="84" t="s">
        <v>343</v>
      </c>
      <c r="E581" s="85">
        <v>47.576102566392102</v>
      </c>
      <c r="F581" s="91">
        <v>47.571637981710097</v>
      </c>
      <c r="G581" s="86">
        <v>37.439263045888502</v>
      </c>
      <c r="H581" s="86">
        <v>37.434798461206498</v>
      </c>
      <c r="I581" s="86">
        <v>295.02</v>
      </c>
      <c r="J581" s="86">
        <v>577.05999999999995</v>
      </c>
      <c r="K581" s="87">
        <v>0</v>
      </c>
      <c r="L581" s="85">
        <v>0.66000000030799999</v>
      </c>
      <c r="M581" s="86">
        <v>2.0465601741616801E-3</v>
      </c>
      <c r="N581" s="86">
        <v>44.060153783404097</v>
      </c>
      <c r="O581" s="86">
        <v>54.3426294820717</v>
      </c>
      <c r="P581" s="86">
        <v>10.398999999999999</v>
      </c>
      <c r="Q581" s="88">
        <v>2.0007999999999999</v>
      </c>
      <c r="R581" s="85">
        <v>2.1534706769076199E-2</v>
      </c>
      <c r="S581" s="86">
        <v>0</v>
      </c>
      <c r="T581" s="86">
        <v>3.48</v>
      </c>
      <c r="U581" s="88">
        <v>2.8052473751962599</v>
      </c>
      <c r="V581" s="89">
        <v>3.98</v>
      </c>
      <c r="W581" s="85">
        <v>45.6535306761699</v>
      </c>
      <c r="X581" s="88">
        <v>49.4666666667</v>
      </c>
      <c r="Y581" s="85">
        <v>57.44</v>
      </c>
      <c r="Z581" s="88"/>
      <c r="AA581" s="85">
        <v>2.09</v>
      </c>
      <c r="AB581" s="91">
        <v>2.09</v>
      </c>
      <c r="AC581" s="86">
        <v>0.86</v>
      </c>
      <c r="AD581" s="86">
        <v>0.86</v>
      </c>
      <c r="AE581" s="86">
        <v>3.88</v>
      </c>
      <c r="AF581" s="88">
        <v>3.7622001188700001</v>
      </c>
      <c r="AG581" s="85">
        <v>6.9907999919399999E-2</v>
      </c>
      <c r="AH581" s="86">
        <v>4.1185340000000004</v>
      </c>
      <c r="AI581" s="88">
        <v>0.25185299971000003</v>
      </c>
      <c r="AJ581" s="149">
        <v>1.1200000000000001</v>
      </c>
      <c r="AK581" s="150">
        <v>0</v>
      </c>
    </row>
    <row r="582" spans="1:37" x14ac:dyDescent="0.2">
      <c r="A582" s="148" t="s">
        <v>1495</v>
      </c>
      <c r="B582" s="66" t="s">
        <v>1496</v>
      </c>
      <c r="C582" s="67">
        <v>65</v>
      </c>
      <c r="D582" s="84" t="s">
        <v>343</v>
      </c>
      <c r="E582" s="85">
        <v>70.277201636863097</v>
      </c>
      <c r="F582" s="91">
        <v>70.036156735242997</v>
      </c>
      <c r="G582" s="86">
        <v>45.804137003195201</v>
      </c>
      <c r="H582" s="86">
        <v>45.630360446213402</v>
      </c>
      <c r="I582" s="86">
        <v>59.5</v>
      </c>
      <c r="J582" s="86">
        <v>101.68</v>
      </c>
      <c r="K582" s="87">
        <v>0</v>
      </c>
      <c r="L582" s="85">
        <v>0.229999999845</v>
      </c>
      <c r="M582" s="86">
        <v>7.4317803274608703E-4</v>
      </c>
      <c r="N582" s="86">
        <v>65.517737434185904</v>
      </c>
      <c r="O582" s="86">
        <v>61.566072852964602</v>
      </c>
      <c r="P582" s="86">
        <v>2.0369999999999999</v>
      </c>
      <c r="Q582" s="88">
        <v>1.3236000000000001</v>
      </c>
      <c r="R582" s="85">
        <v>3.3562678301728502E-2</v>
      </c>
      <c r="S582" s="86">
        <v>0</v>
      </c>
      <c r="T582" s="86">
        <v>2.21</v>
      </c>
      <c r="U582" s="88">
        <v>2.6220640170413101</v>
      </c>
      <c r="V582" s="89">
        <v>4.55</v>
      </c>
      <c r="W582" s="85">
        <v>49.421223557150299</v>
      </c>
      <c r="X582" s="88">
        <v>48.6</v>
      </c>
      <c r="Y582" s="85">
        <v>100</v>
      </c>
      <c r="Z582" s="88">
        <v>100</v>
      </c>
      <c r="AA582" s="85">
        <v>0.9</v>
      </c>
      <c r="AB582" s="91">
        <v>0.84</v>
      </c>
      <c r="AC582" s="86">
        <v>0.24</v>
      </c>
      <c r="AD582" s="86">
        <v>0.33</v>
      </c>
      <c r="AE582" s="86">
        <v>0.38</v>
      </c>
      <c r="AF582" s="88">
        <v>9.2900000450000006E-2</v>
      </c>
      <c r="AG582" s="85">
        <v>3.2016000024999998E-2</v>
      </c>
      <c r="AH582" s="86">
        <v>0.37609300000000001</v>
      </c>
      <c r="AI582" s="88">
        <v>0.17986200014000001</v>
      </c>
      <c r="AJ582" s="149">
        <v>1.1200000000000001</v>
      </c>
      <c r="AK582" s="150">
        <v>0</v>
      </c>
    </row>
    <row r="583" spans="1:37" x14ac:dyDescent="0.2">
      <c r="A583" s="148" t="s">
        <v>1497</v>
      </c>
      <c r="B583" s="66" t="s">
        <v>1498</v>
      </c>
      <c r="C583" s="67">
        <v>65</v>
      </c>
      <c r="D583" s="84" t="s">
        <v>343</v>
      </c>
      <c r="E583" s="85">
        <v>66.548575228935405</v>
      </c>
      <c r="F583" s="91">
        <v>66.253133473167196</v>
      </c>
      <c r="G583" s="86">
        <v>51.584642144574602</v>
      </c>
      <c r="H583" s="86">
        <v>51.296874200644602</v>
      </c>
      <c r="I583" s="86">
        <v>60.28</v>
      </c>
      <c r="J583" s="86">
        <v>108.13</v>
      </c>
      <c r="K583" s="87">
        <v>0</v>
      </c>
      <c r="L583" s="85">
        <v>0.92999999872600003</v>
      </c>
      <c r="M583" s="86">
        <v>7.0651271788456597E-3</v>
      </c>
      <c r="N583" s="86">
        <v>61.9014436351206</v>
      </c>
      <c r="O583" s="86">
        <v>34.755310409576303</v>
      </c>
      <c r="P583" s="86">
        <v>6.9560000000000004</v>
      </c>
      <c r="Q583" s="88">
        <v>0.85260000000000002</v>
      </c>
      <c r="R583" s="85">
        <v>1.6239038648912001E-2</v>
      </c>
      <c r="S583" s="86">
        <v>0.1</v>
      </c>
      <c r="T583" s="86">
        <v>1.68</v>
      </c>
      <c r="U583" s="88">
        <v>2.8214048191538299</v>
      </c>
      <c r="V583" s="89">
        <v>4.2</v>
      </c>
      <c r="W583" s="85">
        <v>46.002624799280703</v>
      </c>
      <c r="X583" s="88">
        <v>48.1</v>
      </c>
      <c r="Y583" s="85">
        <v>100</v>
      </c>
      <c r="Z583" s="88"/>
      <c r="AA583" s="85">
        <v>0.83</v>
      </c>
      <c r="AB583" s="91">
        <v>0.92</v>
      </c>
      <c r="AC583" s="86">
        <v>0.17</v>
      </c>
      <c r="AD583" s="86">
        <v>0.3</v>
      </c>
      <c r="AE583" s="86">
        <v>0.86</v>
      </c>
      <c r="AF583" s="88">
        <v>0.43450000822599999</v>
      </c>
      <c r="AG583" s="85">
        <v>2.21649999715E-2</v>
      </c>
      <c r="AH583" s="86">
        <v>0.45561699999999999</v>
      </c>
      <c r="AI583" s="88">
        <v>8.1479999895200002E-3</v>
      </c>
      <c r="AJ583" s="149">
        <v>1.19</v>
      </c>
      <c r="AK583" s="150">
        <v>0</v>
      </c>
    </row>
    <row r="584" spans="1:37" x14ac:dyDescent="0.2">
      <c r="A584" s="148" t="s">
        <v>1499</v>
      </c>
      <c r="B584" s="66" t="s">
        <v>1500</v>
      </c>
      <c r="C584" s="67">
        <v>65</v>
      </c>
      <c r="D584" s="84" t="s">
        <v>343</v>
      </c>
      <c r="E584" s="85">
        <v>74.709677419354804</v>
      </c>
      <c r="F584" s="91">
        <v>74.389051808406606</v>
      </c>
      <c r="G584" s="86">
        <v>45.820788530465897</v>
      </c>
      <c r="H584" s="86">
        <v>45.664385793417999</v>
      </c>
      <c r="I584" s="86">
        <v>60.79</v>
      </c>
      <c r="J584" s="86">
        <v>77.91</v>
      </c>
      <c r="K584" s="87">
        <v>0</v>
      </c>
      <c r="L584" s="85">
        <v>0.50000000029400005</v>
      </c>
      <c r="M584" s="86">
        <v>4.7126921945184301E-3</v>
      </c>
      <c r="N584" s="86">
        <v>68.587259869401507</v>
      </c>
      <c r="O584" s="86">
        <v>56.180437344506998</v>
      </c>
      <c r="P584" s="86">
        <v>0.97899999999999998</v>
      </c>
      <c r="Q584" s="88">
        <v>1.0716000000000001</v>
      </c>
      <c r="R584" s="85">
        <v>1.8864365214110501E-2</v>
      </c>
      <c r="S584" s="86">
        <v>0.6</v>
      </c>
      <c r="T584" s="86">
        <v>2.92</v>
      </c>
      <c r="U584" s="88">
        <v>2.7956989247311799</v>
      </c>
      <c r="V584" s="89">
        <v>4.71</v>
      </c>
      <c r="W584" s="85">
        <v>54.195959338717998</v>
      </c>
      <c r="X584" s="88">
        <v>51.166666666700003</v>
      </c>
      <c r="Y584" s="85">
        <v>94.419999999999987</v>
      </c>
      <c r="Z584" s="88">
        <v>100</v>
      </c>
      <c r="AA584" s="85">
        <v>0.09</v>
      </c>
      <c r="AB584" s="91">
        <v>0.37</v>
      </c>
      <c r="AC584" s="86">
        <v>0.05</v>
      </c>
      <c r="AD584" s="86">
        <v>0.16</v>
      </c>
      <c r="AE584" s="86">
        <v>7.0000000000000007E-2</v>
      </c>
      <c r="AF584" s="88">
        <v>0</v>
      </c>
      <c r="AG584" s="85">
        <v>0</v>
      </c>
      <c r="AH584" s="86">
        <v>0.31706699999999999</v>
      </c>
      <c r="AI584" s="88">
        <v>0.28070100004800003</v>
      </c>
      <c r="AJ584" s="149">
        <v>1.18</v>
      </c>
      <c r="AK584" s="150">
        <v>0</v>
      </c>
    </row>
    <row r="585" spans="1:37" x14ac:dyDescent="0.2">
      <c r="A585" s="148" t="s">
        <v>1501</v>
      </c>
      <c r="B585" s="66" t="s">
        <v>1502</v>
      </c>
      <c r="C585" s="67">
        <v>65</v>
      </c>
      <c r="D585" s="84" t="s">
        <v>343</v>
      </c>
      <c r="E585" s="85">
        <v>83.565757760100993</v>
      </c>
      <c r="F585" s="91">
        <v>82.602434873674596</v>
      </c>
      <c r="G585" s="86">
        <v>46.616049221102202</v>
      </c>
      <c r="H585" s="86">
        <v>46.344994340189302</v>
      </c>
      <c r="I585" s="86">
        <v>23.45</v>
      </c>
      <c r="J585" s="86">
        <v>26.69</v>
      </c>
      <c r="K585" s="87">
        <v>0</v>
      </c>
      <c r="L585" s="85">
        <v>0.43999999948700003</v>
      </c>
      <c r="M585" s="86">
        <v>2.68004463247114E-3</v>
      </c>
      <c r="N585" s="86">
        <v>78.020311420608394</v>
      </c>
      <c r="O585" s="86">
        <v>63.387821822639999</v>
      </c>
      <c r="P585" s="86">
        <v>0.84399999999999997</v>
      </c>
      <c r="Q585" s="88">
        <v>0.86419999999999997</v>
      </c>
      <c r="R585" s="85">
        <v>9.6061479346781897E-3</v>
      </c>
      <c r="S585" s="86">
        <v>0.3</v>
      </c>
      <c r="T585" s="86">
        <v>1.97</v>
      </c>
      <c r="U585" s="88">
        <v>1.9320360687801801</v>
      </c>
      <c r="V585" s="89">
        <v>4.8</v>
      </c>
      <c r="W585" s="85">
        <v>55.808571938497401</v>
      </c>
      <c r="X585" s="88">
        <v>49.266666666699997</v>
      </c>
      <c r="Y585" s="85">
        <v>70.400000000000006</v>
      </c>
      <c r="Z585" s="88"/>
      <c r="AA585" s="85">
        <v>0</v>
      </c>
      <c r="AB585" s="91">
        <v>0.02</v>
      </c>
      <c r="AC585" s="86">
        <v>0.09</v>
      </c>
      <c r="AD585" s="86">
        <v>0.05</v>
      </c>
      <c r="AE585" s="86">
        <v>0.01</v>
      </c>
      <c r="AF585" s="88">
        <v>0</v>
      </c>
      <c r="AG585" s="85">
        <v>1.6785999986599999E-2</v>
      </c>
      <c r="AH585" s="86">
        <v>0.184448</v>
      </c>
      <c r="AI585" s="88">
        <v>0.30505199975699998</v>
      </c>
      <c r="AJ585" s="149">
        <v>1.29</v>
      </c>
      <c r="AK585" s="150">
        <v>0</v>
      </c>
    </row>
    <row r="586" spans="1:37" x14ac:dyDescent="0.2">
      <c r="A586" s="148" t="s">
        <v>1503</v>
      </c>
      <c r="B586" s="66" t="s">
        <v>1504</v>
      </c>
      <c r="C586" s="67">
        <v>65</v>
      </c>
      <c r="D586" s="84" t="s">
        <v>343</v>
      </c>
      <c r="E586" s="85">
        <v>81.243408632250507</v>
      </c>
      <c r="F586" s="91">
        <v>81.163986719614599</v>
      </c>
      <c r="G586" s="86">
        <v>47.322439945316098</v>
      </c>
      <c r="H586" s="86">
        <v>47.285983985417602</v>
      </c>
      <c r="I586" s="86">
        <v>29.46</v>
      </c>
      <c r="J586" s="86">
        <v>36.78</v>
      </c>
      <c r="K586" s="87">
        <v>0</v>
      </c>
      <c r="L586" s="85">
        <v>0.78000000252699997</v>
      </c>
      <c r="M586" s="86">
        <v>0</v>
      </c>
      <c r="N586" s="86">
        <v>75.744417765380803</v>
      </c>
      <c r="O586" s="86">
        <v>63.708574777003697</v>
      </c>
      <c r="P586" s="86">
        <v>0.42699999999999999</v>
      </c>
      <c r="Q586" s="88">
        <v>0.34720000000000001</v>
      </c>
      <c r="R586" s="85">
        <v>0</v>
      </c>
      <c r="S586" s="86">
        <v>0.5</v>
      </c>
      <c r="T586" s="86">
        <v>1.82</v>
      </c>
      <c r="U586" s="88">
        <v>2.23683353948311</v>
      </c>
      <c r="V586" s="89">
        <v>4.9800000000000004</v>
      </c>
      <c r="W586" s="85">
        <v>54.827683313210102</v>
      </c>
      <c r="X586" s="88">
        <v>49.1</v>
      </c>
      <c r="Y586" s="85">
        <v>13.340000000000003</v>
      </c>
      <c r="Z586" s="88"/>
      <c r="AA586" s="85">
        <v>0.54</v>
      </c>
      <c r="AB586" s="91">
        <v>0.64</v>
      </c>
      <c r="AC586" s="86">
        <v>0.09</v>
      </c>
      <c r="AD586" s="86">
        <v>0.12</v>
      </c>
      <c r="AE586" s="86">
        <v>0.01</v>
      </c>
      <c r="AF586" s="88">
        <v>0</v>
      </c>
      <c r="AG586" s="85">
        <v>0</v>
      </c>
      <c r="AH586" s="86">
        <v>0.14230699999999999</v>
      </c>
      <c r="AI586" s="88">
        <v>9.6571000330099993E-2</v>
      </c>
      <c r="AJ586" s="149">
        <v>1.36</v>
      </c>
      <c r="AK586" s="150">
        <v>0</v>
      </c>
    </row>
    <row r="587" spans="1:37" x14ac:dyDescent="0.2">
      <c r="A587" s="148" t="s">
        <v>1505</v>
      </c>
      <c r="B587" s="66" t="s">
        <v>1506</v>
      </c>
      <c r="C587" s="67">
        <v>65</v>
      </c>
      <c r="D587" s="84" t="s">
        <v>343</v>
      </c>
      <c r="E587" s="85">
        <v>68.891596621300707</v>
      </c>
      <c r="F587" s="91">
        <v>68.666487680964906</v>
      </c>
      <c r="G587" s="86">
        <v>48.383965634745302</v>
      </c>
      <c r="H587" s="86">
        <v>48.208421965676102</v>
      </c>
      <c r="I587" s="86">
        <v>50.31</v>
      </c>
      <c r="J587" s="86">
        <v>35.130000000000003</v>
      </c>
      <c r="K587" s="87">
        <v>0</v>
      </c>
      <c r="L587" s="85">
        <v>1.33000000229</v>
      </c>
      <c r="M587" s="86">
        <v>0</v>
      </c>
      <c r="N587" s="86">
        <v>64.912579335165205</v>
      </c>
      <c r="O587" s="86">
        <v>59.689029657356699</v>
      </c>
      <c r="P587" s="86">
        <v>0.308</v>
      </c>
      <c r="Q587" s="88">
        <v>0.45889999999999997</v>
      </c>
      <c r="R587" s="85">
        <v>0</v>
      </c>
      <c r="S587" s="86">
        <v>1.6</v>
      </c>
      <c r="T587" s="86">
        <v>2.1</v>
      </c>
      <c r="U587" s="88">
        <v>4.15315668821379</v>
      </c>
      <c r="V587" s="89">
        <v>4.8600000000000003</v>
      </c>
      <c r="W587" s="85">
        <v>43.209281183617897</v>
      </c>
      <c r="X587" s="88">
        <v>45.8</v>
      </c>
      <c r="Y587" s="85">
        <v>34.28</v>
      </c>
      <c r="Z587" s="88"/>
      <c r="AA587" s="85">
        <v>0.4</v>
      </c>
      <c r="AB587" s="91">
        <v>0.63</v>
      </c>
      <c r="AC587" s="86">
        <v>0.11</v>
      </c>
      <c r="AD587" s="86">
        <v>0.27</v>
      </c>
      <c r="AE587" s="86">
        <v>0</v>
      </c>
      <c r="AF587" s="88">
        <v>0</v>
      </c>
      <c r="AG587" s="85">
        <v>2.0944000020600002E-2</v>
      </c>
      <c r="AH587" s="86">
        <v>7.8070000000000001E-2</v>
      </c>
      <c r="AI587" s="88">
        <v>2.97830000293E-2</v>
      </c>
      <c r="AJ587" s="149">
        <v>1.29</v>
      </c>
      <c r="AK587" s="150">
        <v>0</v>
      </c>
    </row>
    <row r="588" spans="1:37" x14ac:dyDescent="0.2">
      <c r="A588" s="148" t="s">
        <v>1507</v>
      </c>
      <c r="B588" s="66" t="s">
        <v>1508</v>
      </c>
      <c r="C588" s="67">
        <v>65</v>
      </c>
      <c r="D588" s="84" t="s">
        <v>343</v>
      </c>
      <c r="E588" s="85">
        <v>82.706081830570795</v>
      </c>
      <c r="F588" s="91">
        <v>82.645865686305598</v>
      </c>
      <c r="G588" s="86">
        <v>34.706683992013403</v>
      </c>
      <c r="H588" s="86">
        <v>34.682122143694698</v>
      </c>
      <c r="I588" s="86">
        <v>17.73</v>
      </c>
      <c r="J588" s="86">
        <v>30.83</v>
      </c>
      <c r="K588" s="87">
        <v>0</v>
      </c>
      <c r="L588" s="85">
        <v>2.99999999834E-2</v>
      </c>
      <c r="M588" s="86">
        <v>0.59823002862086705</v>
      </c>
      <c r="N588" s="86">
        <v>81.595727240567001</v>
      </c>
      <c r="O588" s="86">
        <v>33.894379246448402</v>
      </c>
      <c r="P588" s="86">
        <v>1.2150000000000001</v>
      </c>
      <c r="Q588" s="88">
        <v>0.63390000000000002</v>
      </c>
      <c r="R588" s="85">
        <v>1.48389968838107E-2</v>
      </c>
      <c r="S588" s="86">
        <v>0</v>
      </c>
      <c r="T588" s="86">
        <v>1.53</v>
      </c>
      <c r="U588" s="88">
        <v>0.27810350838272102</v>
      </c>
      <c r="V588" s="89">
        <v>4.8899999999999997</v>
      </c>
      <c r="W588" s="85">
        <v>58.098482481455903</v>
      </c>
      <c r="X588" s="88"/>
      <c r="Y588" s="85">
        <v>30.47999999999999</v>
      </c>
      <c r="Z588" s="88">
        <v>-99.08</v>
      </c>
      <c r="AA588" s="85">
        <v>0.42</v>
      </c>
      <c r="AB588" s="91">
        <v>0.46</v>
      </c>
      <c r="AC588" s="86">
        <v>0.13</v>
      </c>
      <c r="AD588" s="86">
        <v>0.15</v>
      </c>
      <c r="AE588" s="86">
        <v>0.05</v>
      </c>
      <c r="AF588" s="88">
        <v>3.5827999095199998</v>
      </c>
      <c r="AG588" s="85">
        <v>0</v>
      </c>
      <c r="AH588" s="86">
        <v>0.22544</v>
      </c>
      <c r="AI588" s="88">
        <v>0.119131999968</v>
      </c>
      <c r="AJ588" s="149">
        <v>1.34</v>
      </c>
      <c r="AK588" s="150">
        <v>0</v>
      </c>
    </row>
    <row r="589" spans="1:37" x14ac:dyDescent="0.2">
      <c r="A589" s="148" t="s">
        <v>1509</v>
      </c>
      <c r="B589" s="66" t="s">
        <v>1510</v>
      </c>
      <c r="C589" s="67">
        <v>65</v>
      </c>
      <c r="D589" s="84" t="s">
        <v>343</v>
      </c>
      <c r="E589" s="85">
        <v>72.099393845197397</v>
      </c>
      <c r="F589" s="91">
        <v>71.755517562946807</v>
      </c>
      <c r="G589" s="86">
        <v>47.7677183711533</v>
      </c>
      <c r="H589" s="86">
        <v>47.476297792974798</v>
      </c>
      <c r="I589" s="86">
        <v>68.319999999999993</v>
      </c>
      <c r="J589" s="86">
        <v>68.84</v>
      </c>
      <c r="K589" s="87">
        <v>0</v>
      </c>
      <c r="L589" s="85">
        <v>0.249999999616</v>
      </c>
      <c r="M589" s="86">
        <v>5.4596697482655896E-3</v>
      </c>
      <c r="N589" s="86">
        <v>66.510983485664497</v>
      </c>
      <c r="O589" s="86">
        <v>58.304099428686001</v>
      </c>
      <c r="P589" s="86">
        <v>1.0129999999999999</v>
      </c>
      <c r="Q589" s="88">
        <v>0.86350000000000005</v>
      </c>
      <c r="R589" s="85">
        <v>7.8064012490242002E-2</v>
      </c>
      <c r="S589" s="86">
        <v>0</v>
      </c>
      <c r="T589" s="86">
        <v>3.63</v>
      </c>
      <c r="U589" s="88">
        <v>2.8054087659309901</v>
      </c>
      <c r="V589" s="89">
        <v>4.6399999999999997</v>
      </c>
      <c r="W589" s="85">
        <v>53.5173144317964</v>
      </c>
      <c r="X589" s="88">
        <v>48.366666666699999</v>
      </c>
      <c r="Y589" s="85">
        <v>10.719999999999999</v>
      </c>
      <c r="Z589" s="88"/>
      <c r="AA589" s="85">
        <v>0</v>
      </c>
      <c r="AB589" s="91">
        <v>0</v>
      </c>
      <c r="AC589" s="86">
        <v>0</v>
      </c>
      <c r="AD589" s="86">
        <v>0</v>
      </c>
      <c r="AE589" s="86">
        <v>0.32</v>
      </c>
      <c r="AF589" s="88">
        <v>1.6320999835700001</v>
      </c>
      <c r="AG589" s="85">
        <v>2.7763999956299999E-2</v>
      </c>
      <c r="AH589" s="86">
        <v>0.190943</v>
      </c>
      <c r="AI589" s="88">
        <v>3.5104999944699997E-2</v>
      </c>
      <c r="AJ589" s="149">
        <v>1.19</v>
      </c>
      <c r="AK589" s="150">
        <v>0</v>
      </c>
    </row>
    <row r="590" spans="1:37" x14ac:dyDescent="0.2">
      <c r="A590" s="148" t="s">
        <v>1511</v>
      </c>
      <c r="B590" s="66" t="s">
        <v>1512</v>
      </c>
      <c r="C590" s="67">
        <v>65</v>
      </c>
      <c r="D590" s="84" t="s">
        <v>343</v>
      </c>
      <c r="E590" s="85">
        <v>69.524272434534296</v>
      </c>
      <c r="F590" s="91">
        <v>69.390606962755896</v>
      </c>
      <c r="G590" s="86">
        <v>51.972780849383298</v>
      </c>
      <c r="H590" s="86">
        <v>51.915669238714401</v>
      </c>
      <c r="I590" s="86">
        <v>55.66</v>
      </c>
      <c r="J590" s="86">
        <v>117.92</v>
      </c>
      <c r="K590" s="87">
        <v>0</v>
      </c>
      <c r="L590" s="85">
        <v>0.15000000041100001</v>
      </c>
      <c r="M590" s="86">
        <v>0.103921761469327</v>
      </c>
      <c r="N590" s="86">
        <v>72.209510954552201</v>
      </c>
      <c r="O590" s="86">
        <v>79.305748403221301</v>
      </c>
      <c r="P590" s="86">
        <v>1.66</v>
      </c>
      <c r="Q590" s="88">
        <v>0.39150000000000001</v>
      </c>
      <c r="R590" s="85">
        <v>4.9883604921848998E-2</v>
      </c>
      <c r="S590" s="86">
        <v>0.1</v>
      </c>
      <c r="T590" s="86">
        <v>1.32</v>
      </c>
      <c r="U590" s="88">
        <v>1.55902545719667</v>
      </c>
      <c r="V590" s="89">
        <v>4.4400000000000004</v>
      </c>
      <c r="W590" s="85">
        <v>49.401307703451302</v>
      </c>
      <c r="X590" s="88">
        <v>47.933333333299998</v>
      </c>
      <c r="Y590" s="85">
        <v>54.44</v>
      </c>
      <c r="Z590" s="88">
        <v>100</v>
      </c>
      <c r="AA590" s="85">
        <v>1.02</v>
      </c>
      <c r="AB590" s="91">
        <v>1.2</v>
      </c>
      <c r="AC590" s="86">
        <v>0.49</v>
      </c>
      <c r="AD590" s="86">
        <v>0.54</v>
      </c>
      <c r="AE590" s="86">
        <v>0.98</v>
      </c>
      <c r="AF590" s="88">
        <v>7.47179987093</v>
      </c>
      <c r="AG590" s="85">
        <v>1.1044000028E-2</v>
      </c>
      <c r="AH590" s="86">
        <v>0.416375</v>
      </c>
      <c r="AI590" s="88">
        <v>7.9830000202300005E-3</v>
      </c>
      <c r="AJ590" s="149">
        <v>1.32</v>
      </c>
      <c r="AK590" s="150">
        <v>0</v>
      </c>
    </row>
    <row r="591" spans="1:37" x14ac:dyDescent="0.2">
      <c r="A591" s="148" t="s">
        <v>1513</v>
      </c>
      <c r="B591" s="66" t="s">
        <v>1514</v>
      </c>
      <c r="C591" s="67">
        <v>65</v>
      </c>
      <c r="D591" s="84" t="s">
        <v>343</v>
      </c>
      <c r="E591" s="85">
        <v>74.441257707551799</v>
      </c>
      <c r="F591" s="91">
        <v>73.889435280122001</v>
      </c>
      <c r="G591" s="86">
        <v>58.449596881054902</v>
      </c>
      <c r="H591" s="86">
        <v>58.043238850183499</v>
      </c>
      <c r="I591" s="86">
        <v>7.06</v>
      </c>
      <c r="J591" s="86">
        <v>13.4</v>
      </c>
      <c r="K591" s="87">
        <v>6.4999999999999997E-3</v>
      </c>
      <c r="L591" s="85">
        <v>1.8999999976199999</v>
      </c>
      <c r="M591" s="86">
        <v>7.5066076375019601E-4</v>
      </c>
      <c r="N591" s="86">
        <v>75.351233906367</v>
      </c>
      <c r="O591" s="86">
        <v>49.9867226087418</v>
      </c>
      <c r="P591" s="86">
        <v>0.254</v>
      </c>
      <c r="Q591" s="88">
        <v>0.66090000000000004</v>
      </c>
      <c r="R591" s="85">
        <v>1.5771626843308899E-2</v>
      </c>
      <c r="S591" s="86">
        <v>0.8</v>
      </c>
      <c r="T591" s="86">
        <v>1.33</v>
      </c>
      <c r="U591" s="88">
        <v>3.8633459166907098</v>
      </c>
      <c r="V591" s="89">
        <v>4.9000000000000004</v>
      </c>
      <c r="W591" s="85">
        <v>43.981739670359701</v>
      </c>
      <c r="X591" s="88"/>
      <c r="Y591" s="85">
        <v>51.919999999999987</v>
      </c>
      <c r="Z591" s="88"/>
      <c r="AA591" s="85">
        <v>0</v>
      </c>
      <c r="AB591" s="91">
        <v>0.1</v>
      </c>
      <c r="AC591" s="86">
        <v>0</v>
      </c>
      <c r="AD591" s="86">
        <v>0</v>
      </c>
      <c r="AE591" s="86">
        <v>0.23</v>
      </c>
      <c r="AF591" s="88">
        <v>2.17289995875</v>
      </c>
      <c r="AG591" s="85">
        <v>0.27989500004200002</v>
      </c>
      <c r="AH591" s="86">
        <v>9.9134E-2</v>
      </c>
      <c r="AI591" s="88">
        <v>8.8700000013199997E-4</v>
      </c>
      <c r="AJ591" s="149">
        <v>1.29</v>
      </c>
      <c r="AK591" s="150">
        <v>0</v>
      </c>
    </row>
    <row r="592" spans="1:37" x14ac:dyDescent="0.2">
      <c r="A592" s="148" t="s">
        <v>1515</v>
      </c>
      <c r="B592" s="66" t="s">
        <v>1516</v>
      </c>
      <c r="C592" s="67">
        <v>65</v>
      </c>
      <c r="D592" s="84" t="s">
        <v>343</v>
      </c>
      <c r="E592" s="85">
        <v>27.944188274746999</v>
      </c>
      <c r="F592" s="91">
        <v>27.875920713815201</v>
      </c>
      <c r="G592" s="86">
        <v>18.535241631235401</v>
      </c>
      <c r="H592" s="86">
        <v>18.4669740703036</v>
      </c>
      <c r="I592" s="86">
        <v>201.86</v>
      </c>
      <c r="J592" s="86">
        <v>181.89</v>
      </c>
      <c r="K592" s="87">
        <v>0</v>
      </c>
      <c r="L592" s="85">
        <v>0.71000000024200005</v>
      </c>
      <c r="M592" s="86">
        <v>0</v>
      </c>
      <c r="N592" s="86">
        <v>59.222612563251403</v>
      </c>
      <c r="O592" s="86">
        <v>66.418798334324805</v>
      </c>
      <c r="P592" s="86">
        <v>1.05</v>
      </c>
      <c r="Q592" s="88">
        <v>7.9799999999999996E-2</v>
      </c>
      <c r="R592" s="85">
        <v>0</v>
      </c>
      <c r="S592" s="86">
        <v>0</v>
      </c>
      <c r="T592" s="86">
        <v>0.95</v>
      </c>
      <c r="U592" s="88">
        <v>0.85394334990119203</v>
      </c>
      <c r="V592" s="89">
        <v>4.6399999999999997</v>
      </c>
      <c r="W592" s="85">
        <v>48.960842706688702</v>
      </c>
      <c r="X592" s="88">
        <v>58.866666666699999</v>
      </c>
      <c r="Y592" s="85">
        <v>-53.36</v>
      </c>
      <c r="Z592" s="88"/>
      <c r="AA592" s="85">
        <v>0.33</v>
      </c>
      <c r="AB592" s="91">
        <v>0.33</v>
      </c>
      <c r="AC592" s="86">
        <v>0.06</v>
      </c>
      <c r="AD592" s="86">
        <v>0.06</v>
      </c>
      <c r="AE592" s="86">
        <v>1.28</v>
      </c>
      <c r="AF592" s="88">
        <v>10.4182996785</v>
      </c>
      <c r="AG592" s="85">
        <v>0</v>
      </c>
      <c r="AH592" s="86">
        <v>0.34116200000000002</v>
      </c>
      <c r="AI592" s="88">
        <v>7.0960000006800002E-3</v>
      </c>
      <c r="AJ592" s="149">
        <v>1.21</v>
      </c>
      <c r="AK592" s="150">
        <v>0</v>
      </c>
    </row>
    <row r="593" spans="1:37" x14ac:dyDescent="0.2">
      <c r="A593" s="148" t="s">
        <v>1517</v>
      </c>
      <c r="B593" s="66" t="s">
        <v>1518</v>
      </c>
      <c r="C593" s="67">
        <v>65</v>
      </c>
      <c r="D593" s="84" t="s">
        <v>343</v>
      </c>
      <c r="E593" s="85">
        <v>49.5035216238686</v>
      </c>
      <c r="F593" s="91">
        <v>49.412539804546</v>
      </c>
      <c r="G593" s="86">
        <v>33.379347127013801</v>
      </c>
      <c r="H593" s="86">
        <v>33.308757784435798</v>
      </c>
      <c r="I593" s="86">
        <v>352.49</v>
      </c>
      <c r="J593" s="86">
        <v>602.91</v>
      </c>
      <c r="K593" s="87">
        <v>0</v>
      </c>
      <c r="L593" s="85">
        <v>0.98999999780400005</v>
      </c>
      <c r="M593" s="86">
        <v>3.9556603030604801E-3</v>
      </c>
      <c r="N593" s="86">
        <v>44.817659927952199</v>
      </c>
      <c r="O593" s="86">
        <v>45.340559779970903</v>
      </c>
      <c r="P593" s="86">
        <v>11.736000000000001</v>
      </c>
      <c r="Q593" s="88">
        <v>1.2898000000000001</v>
      </c>
      <c r="R593" s="85">
        <v>2.0169423154497799E-2</v>
      </c>
      <c r="S593" s="86">
        <v>0</v>
      </c>
      <c r="T593" s="86">
        <v>5.01</v>
      </c>
      <c r="U593" s="88">
        <v>1.8619899919998699</v>
      </c>
      <c r="V593" s="89">
        <v>4.03</v>
      </c>
      <c r="W593" s="85">
        <v>46.023636762584701</v>
      </c>
      <c r="X593" s="88">
        <v>41.333333333299997</v>
      </c>
      <c r="Y593" s="85">
        <v>-100</v>
      </c>
      <c r="Z593" s="88"/>
      <c r="AA593" s="85">
        <v>8.5399999999999991</v>
      </c>
      <c r="AB593" s="91">
        <v>8.66</v>
      </c>
      <c r="AC593" s="86">
        <v>1.85</v>
      </c>
      <c r="AD593" s="86">
        <v>1.94</v>
      </c>
      <c r="AE593" s="86">
        <v>6.22</v>
      </c>
      <c r="AF593" s="88">
        <v>8.0261001408899997</v>
      </c>
      <c r="AG593" s="85">
        <v>4.8440000000000002E-3</v>
      </c>
      <c r="AH593" s="86">
        <v>2.1537139999999999</v>
      </c>
      <c r="AI593" s="88">
        <v>7.3917999999999998E-2</v>
      </c>
      <c r="AJ593" s="149">
        <v>1.1499999999999999</v>
      </c>
      <c r="AK593" s="150">
        <v>0</v>
      </c>
    </row>
    <row r="594" spans="1:37" x14ac:dyDescent="0.2">
      <c r="A594" s="148" t="s">
        <v>1519</v>
      </c>
      <c r="B594" s="66" t="s">
        <v>1520</v>
      </c>
      <c r="C594" s="67">
        <v>65</v>
      </c>
      <c r="D594" s="84" t="s">
        <v>343</v>
      </c>
      <c r="E594" s="85">
        <v>79.659437751004006</v>
      </c>
      <c r="F594" s="91">
        <v>79.572690763052194</v>
      </c>
      <c r="G594" s="86">
        <v>42.303614457831301</v>
      </c>
      <c r="H594" s="86">
        <v>42.281124497992003</v>
      </c>
      <c r="I594" s="86">
        <v>5.84</v>
      </c>
      <c r="J594" s="86">
        <v>17.690000000000001</v>
      </c>
      <c r="K594" s="87">
        <v>0</v>
      </c>
      <c r="L594" s="85">
        <v>0.169999999964</v>
      </c>
      <c r="M594" s="86">
        <v>1.6085218284851901E-3</v>
      </c>
      <c r="N594" s="86">
        <v>72.540742534860399</v>
      </c>
      <c r="O594" s="86">
        <v>63.802168912257599</v>
      </c>
      <c r="P594" s="86">
        <v>0.33500000000000002</v>
      </c>
      <c r="Q594" s="88">
        <v>0.41049999999999998</v>
      </c>
      <c r="R594" s="85">
        <v>2.37529691211401E-2</v>
      </c>
      <c r="S594" s="86">
        <v>0</v>
      </c>
      <c r="T594" s="86">
        <v>1.02</v>
      </c>
      <c r="U594" s="88">
        <v>1.1694779116465901</v>
      </c>
      <c r="V594" s="89">
        <v>4.8499999999999996</v>
      </c>
      <c r="W594" s="85">
        <v>51.425490877703297</v>
      </c>
      <c r="X594" s="88">
        <v>52.4</v>
      </c>
      <c r="Y594" s="85">
        <v>89.580000000000013</v>
      </c>
      <c r="Z594" s="88"/>
      <c r="AA594" s="85">
        <v>0</v>
      </c>
      <c r="AB594" s="91">
        <v>0</v>
      </c>
      <c r="AC594" s="86">
        <v>0</v>
      </c>
      <c r="AD594" s="86">
        <v>0</v>
      </c>
      <c r="AE594" s="86">
        <v>0</v>
      </c>
      <c r="AF594" s="88">
        <v>0.117299996292</v>
      </c>
      <c r="AG594" s="85">
        <v>2.2787999940200001E-2</v>
      </c>
      <c r="AH594" s="86">
        <v>6.4935000000000007E-2</v>
      </c>
      <c r="AI594" s="88">
        <v>7.1399999812799995E-4</v>
      </c>
      <c r="AJ594" s="149">
        <v>1.3</v>
      </c>
      <c r="AK594" s="150">
        <v>0</v>
      </c>
    </row>
    <row r="595" spans="1:37" x14ac:dyDescent="0.2">
      <c r="A595" s="148" t="s">
        <v>1521</v>
      </c>
      <c r="B595" s="66" t="s">
        <v>1522</v>
      </c>
      <c r="C595" s="67">
        <v>63</v>
      </c>
      <c r="D595" s="84" t="s">
        <v>343</v>
      </c>
      <c r="E595" s="85">
        <v>39.616858697151599</v>
      </c>
      <c r="F595" s="91">
        <v>39.501700384460797</v>
      </c>
      <c r="G595" s="86">
        <v>29.213024884991601</v>
      </c>
      <c r="H595" s="86">
        <v>29.1380520251669</v>
      </c>
      <c r="I595" s="86">
        <v>77.11</v>
      </c>
      <c r="J595" s="86">
        <v>118.39</v>
      </c>
      <c r="K595" s="87">
        <v>0</v>
      </c>
      <c r="L595" s="85">
        <v>0.87000000020599999</v>
      </c>
      <c r="M595" s="86">
        <v>2.88220777356674E-5</v>
      </c>
      <c r="N595" s="86">
        <v>50.961614641102798</v>
      </c>
      <c r="O595" s="86">
        <v>51.084905660377402</v>
      </c>
      <c r="P595" s="86">
        <v>1.468</v>
      </c>
      <c r="Q595" s="88">
        <v>0.2999</v>
      </c>
      <c r="R595" s="85">
        <v>1.09373291042327E-2</v>
      </c>
      <c r="S595" s="86">
        <v>0</v>
      </c>
      <c r="T595" s="86">
        <v>1.3</v>
      </c>
      <c r="U595" s="88">
        <v>2.9857191696605798</v>
      </c>
      <c r="V595" s="89">
        <v>4.51</v>
      </c>
      <c r="W595" s="85">
        <v>39.315328726617402</v>
      </c>
      <c r="X595" s="88">
        <v>49.433333333299998</v>
      </c>
      <c r="Y595" s="85">
        <v>-93.34</v>
      </c>
      <c r="Z595" s="88"/>
      <c r="AA595" s="85">
        <v>0.82</v>
      </c>
      <c r="AB595" s="91">
        <v>0.91</v>
      </c>
      <c r="AC595" s="86">
        <v>0.19</v>
      </c>
      <c r="AD595" s="86">
        <v>0.22</v>
      </c>
      <c r="AE595" s="86">
        <v>0.86</v>
      </c>
      <c r="AF595" s="88">
        <v>5.2824997914400003</v>
      </c>
      <c r="AG595" s="85">
        <v>0.60197600045099997</v>
      </c>
      <c r="AH595" s="86">
        <v>0.72719500000000004</v>
      </c>
      <c r="AI595" s="88">
        <v>1.8476000013899999E-2</v>
      </c>
      <c r="AJ595" s="149">
        <v>1.26</v>
      </c>
      <c r="AK595" s="150">
        <v>0</v>
      </c>
    </row>
    <row r="596" spans="1:37" x14ac:dyDescent="0.2">
      <c r="A596" s="148" t="s">
        <v>1523</v>
      </c>
      <c r="B596" s="66" t="s">
        <v>1524</v>
      </c>
      <c r="C596" s="67">
        <v>65</v>
      </c>
      <c r="D596" s="84" t="s">
        <v>343</v>
      </c>
      <c r="E596" s="85">
        <v>52.449223416965403</v>
      </c>
      <c r="F596" s="91">
        <v>52.390705386097103</v>
      </c>
      <c r="G596" s="86">
        <v>31.5485333918514</v>
      </c>
      <c r="H596" s="86">
        <v>31.497330114841599</v>
      </c>
      <c r="I596" s="86">
        <v>316.02999999999997</v>
      </c>
      <c r="J596" s="86">
        <v>470.13</v>
      </c>
      <c r="K596" s="87">
        <v>0</v>
      </c>
      <c r="L596" s="85">
        <v>6.9999999851699996E-2</v>
      </c>
      <c r="M596" s="86">
        <v>2.7631757285064999E-2</v>
      </c>
      <c r="N596" s="86">
        <v>49.030985915492998</v>
      </c>
      <c r="O596" s="86">
        <v>50.790325652256698</v>
      </c>
      <c r="P596" s="86">
        <v>9.5909999999999993</v>
      </c>
      <c r="Q596" s="88">
        <v>0.78569999999999995</v>
      </c>
      <c r="R596" s="85">
        <v>0.127931769722815</v>
      </c>
      <c r="S596" s="86">
        <v>0</v>
      </c>
      <c r="T596" s="86">
        <v>3.46</v>
      </c>
      <c r="U596" s="88">
        <v>1.3581059664009001</v>
      </c>
      <c r="V596" s="89">
        <v>4.16</v>
      </c>
      <c r="W596" s="85">
        <v>47.133553574929401</v>
      </c>
      <c r="X596" s="88">
        <v>49.7</v>
      </c>
      <c r="Y596" s="85">
        <v>-100</v>
      </c>
      <c r="Z596" s="88"/>
      <c r="AA596" s="85">
        <v>1.58</v>
      </c>
      <c r="AB596" s="91">
        <v>1.57</v>
      </c>
      <c r="AC596" s="86">
        <v>0.28999999999999998</v>
      </c>
      <c r="AD596" s="86">
        <v>0.28999999999999998</v>
      </c>
      <c r="AE596" s="86">
        <v>5.66</v>
      </c>
      <c r="AF596" s="88">
        <v>10.805800415</v>
      </c>
      <c r="AG596" s="85">
        <v>7.2800000073199997E-3</v>
      </c>
      <c r="AH596" s="86">
        <v>1.094581</v>
      </c>
      <c r="AI596" s="88">
        <v>0.88372200088899999</v>
      </c>
      <c r="AJ596" s="149">
        <v>1.1599999999999999</v>
      </c>
      <c r="AK596" s="150">
        <v>0</v>
      </c>
    </row>
    <row r="597" spans="1:37" x14ac:dyDescent="0.2">
      <c r="A597" s="148" t="s">
        <v>1525</v>
      </c>
      <c r="B597" s="66" t="s">
        <v>1526</v>
      </c>
      <c r="C597" s="67">
        <v>63</v>
      </c>
      <c r="D597" s="84" t="s">
        <v>343</v>
      </c>
      <c r="E597" s="85">
        <v>32.284575719116397</v>
      </c>
      <c r="F597" s="91">
        <v>31.988142678370199</v>
      </c>
      <c r="G597" s="86">
        <v>24.981140113425599</v>
      </c>
      <c r="H597" s="86">
        <v>24.799197678237</v>
      </c>
      <c r="I597" s="86">
        <v>104.67</v>
      </c>
      <c r="J597" s="86">
        <v>266.45</v>
      </c>
      <c r="K597" s="87">
        <v>0</v>
      </c>
      <c r="L597" s="85">
        <v>0.84999999996099995</v>
      </c>
      <c r="M597" s="86">
        <v>2.10818400286281E-4</v>
      </c>
      <c r="N597" s="86">
        <v>52.523579390443501</v>
      </c>
      <c r="O597" s="86">
        <v>48.978531855955701</v>
      </c>
      <c r="P597" s="86">
        <v>5.0170000000000003</v>
      </c>
      <c r="Q597" s="88">
        <v>0.94669999999999999</v>
      </c>
      <c r="R597" s="85">
        <v>4.7900367236148801E-2</v>
      </c>
      <c r="S597" s="86">
        <v>0.1</v>
      </c>
      <c r="T597" s="86">
        <v>1.42</v>
      </c>
      <c r="U597" s="88">
        <v>1.7599602389214799</v>
      </c>
      <c r="V597" s="89">
        <v>4.09</v>
      </c>
      <c r="W597" s="85">
        <v>40.788756991214797</v>
      </c>
      <c r="X597" s="88"/>
      <c r="Y597" s="85">
        <v>-99.64</v>
      </c>
      <c r="Z597" s="88">
        <v>-100</v>
      </c>
      <c r="AA597" s="85">
        <v>0.39</v>
      </c>
      <c r="AB597" s="91">
        <v>0.61</v>
      </c>
      <c r="AC597" s="86">
        <v>0.06</v>
      </c>
      <c r="AD597" s="86">
        <v>0.15</v>
      </c>
      <c r="AE597" s="86">
        <v>2.2599999999999998</v>
      </c>
      <c r="AF597" s="88">
        <v>17.2381992332</v>
      </c>
      <c r="AG597" s="85">
        <v>1.48720000289E-2</v>
      </c>
      <c r="AH597" s="86">
        <v>0.87411499999999998</v>
      </c>
      <c r="AI597" s="88">
        <v>1.9948000038799998E-2</v>
      </c>
      <c r="AJ597" s="149">
        <v>1.23</v>
      </c>
      <c r="AK597" s="150">
        <v>0</v>
      </c>
    </row>
    <row r="598" spans="1:37" x14ac:dyDescent="0.2">
      <c r="A598" s="148" t="s">
        <v>1527</v>
      </c>
      <c r="B598" s="66" t="s">
        <v>1528</v>
      </c>
      <c r="C598" s="67">
        <v>63</v>
      </c>
      <c r="D598" s="84" t="s">
        <v>343</v>
      </c>
      <c r="E598" s="85">
        <v>70.471170799414807</v>
      </c>
      <c r="F598" s="91">
        <v>70.077278013279795</v>
      </c>
      <c r="G598" s="86">
        <v>51.973215290542797</v>
      </c>
      <c r="H598" s="86">
        <v>51.740630978729797</v>
      </c>
      <c r="I598" s="86">
        <v>25.76</v>
      </c>
      <c r="J598" s="86">
        <v>30.29</v>
      </c>
      <c r="K598" s="87">
        <v>0</v>
      </c>
      <c r="L598" s="85">
        <v>0.95000000417899999</v>
      </c>
      <c r="M598" s="86">
        <v>1.9311350365959501E-3</v>
      </c>
      <c r="N598" s="86">
        <v>60.961771971695299</v>
      </c>
      <c r="O598" s="86">
        <v>50.898537783234701</v>
      </c>
      <c r="P598" s="86">
        <v>0.313</v>
      </c>
      <c r="Q598" s="88">
        <v>0.33350000000000002</v>
      </c>
      <c r="R598" s="85">
        <v>3.4806822137138899E-2</v>
      </c>
      <c r="S598" s="86">
        <v>0.2</v>
      </c>
      <c r="T598" s="86">
        <v>2</v>
      </c>
      <c r="U598" s="88">
        <v>5.3006714934163597</v>
      </c>
      <c r="V598" s="89">
        <v>4.84</v>
      </c>
      <c r="W598" s="85">
        <v>32.043906200632598</v>
      </c>
      <c r="X598" s="88">
        <v>33.700000000000003</v>
      </c>
      <c r="Y598" s="85">
        <v>-100</v>
      </c>
      <c r="Z598" s="88"/>
      <c r="AA598" s="85">
        <v>0.18</v>
      </c>
      <c r="AB598" s="91">
        <v>0.59</v>
      </c>
      <c r="AC598" s="86">
        <v>0</v>
      </c>
      <c r="AD598" s="86">
        <v>0.04</v>
      </c>
      <c r="AE598" s="86">
        <v>0.01</v>
      </c>
      <c r="AF598" s="88">
        <v>0</v>
      </c>
      <c r="AG598" s="85">
        <v>0.302783000877</v>
      </c>
      <c r="AH598" s="86">
        <v>8.5847999999999994E-2</v>
      </c>
      <c r="AI598" s="88">
        <v>7.1400000206700001E-4</v>
      </c>
      <c r="AJ598" s="149">
        <v>1.35</v>
      </c>
      <c r="AK598" s="150">
        <v>0</v>
      </c>
    </row>
    <row r="599" spans="1:37" x14ac:dyDescent="0.2">
      <c r="A599" s="148" t="s">
        <v>1529</v>
      </c>
      <c r="B599" s="66" t="s">
        <v>1530</v>
      </c>
      <c r="C599" s="67">
        <v>63</v>
      </c>
      <c r="D599" s="84" t="s">
        <v>343</v>
      </c>
      <c r="E599" s="85">
        <v>15.464078756749601</v>
      </c>
      <c r="F599" s="91">
        <v>15.3315553799552</v>
      </c>
      <c r="G599" s="86">
        <v>14.696924799157101</v>
      </c>
      <c r="H599" s="86">
        <v>14.5973264849203</v>
      </c>
      <c r="I599" s="86">
        <v>15.36</v>
      </c>
      <c r="J599" s="86">
        <v>33.61</v>
      </c>
      <c r="K599" s="87">
        <v>0</v>
      </c>
      <c r="L599" s="85">
        <v>1.25999999942</v>
      </c>
      <c r="M599" s="86">
        <v>0</v>
      </c>
      <c r="N599" s="86">
        <v>68.010722025778506</v>
      </c>
      <c r="O599" s="86">
        <v>67.665677546983204</v>
      </c>
      <c r="P599" s="86">
        <v>0.379</v>
      </c>
      <c r="Q599" s="88">
        <v>4.5699999999999998E-2</v>
      </c>
      <c r="R599" s="85">
        <v>0</v>
      </c>
      <c r="S599" s="86">
        <v>0.1</v>
      </c>
      <c r="T599" s="86">
        <v>0.54</v>
      </c>
      <c r="U599" s="88">
        <v>1.14332279731331</v>
      </c>
      <c r="V599" s="89">
        <v>4.1100000000000003</v>
      </c>
      <c r="W599" s="85">
        <v>50.027047514213002</v>
      </c>
      <c r="X599" s="88"/>
      <c r="Y599" s="85">
        <v>-93.84</v>
      </c>
      <c r="Z599" s="88"/>
      <c r="AA599" s="85">
        <v>0.1</v>
      </c>
      <c r="AB599" s="91">
        <v>0.18</v>
      </c>
      <c r="AC599" s="86">
        <v>0.03</v>
      </c>
      <c r="AD599" s="86">
        <v>7.0000000000000007E-2</v>
      </c>
      <c r="AE599" s="86">
        <v>0.03</v>
      </c>
      <c r="AF599" s="88">
        <v>10.394000048600001</v>
      </c>
      <c r="AG599" s="85">
        <v>4.9685999904699997E-2</v>
      </c>
      <c r="AH599" s="86">
        <v>3.2321999999999997E-2</v>
      </c>
      <c r="AI599" s="88">
        <v>0</v>
      </c>
      <c r="AJ599" s="149">
        <v>1.51</v>
      </c>
      <c r="AK599" s="150">
        <v>0</v>
      </c>
    </row>
    <row r="600" spans="1:37" x14ac:dyDescent="0.2">
      <c r="A600" s="148" t="s">
        <v>1531</v>
      </c>
      <c r="B600" s="66" t="s">
        <v>1532</v>
      </c>
      <c r="C600" s="67">
        <v>63</v>
      </c>
      <c r="D600" s="84" t="s">
        <v>343</v>
      </c>
      <c r="E600" s="85">
        <v>41.600445520166197</v>
      </c>
      <c r="F600" s="91">
        <v>41.579026281406001</v>
      </c>
      <c r="G600" s="86">
        <v>35.175387866715198</v>
      </c>
      <c r="H600" s="86">
        <v>35.1553965772056</v>
      </c>
      <c r="I600" s="86">
        <v>762.58</v>
      </c>
      <c r="J600" s="86">
        <v>975.13</v>
      </c>
      <c r="K600" s="87">
        <v>0</v>
      </c>
      <c r="L600" s="85">
        <v>0.97000000088000005</v>
      </c>
      <c r="M600" s="86">
        <v>3.1348660363133801E-2</v>
      </c>
      <c r="N600" s="86">
        <v>39.646725771727901</v>
      </c>
      <c r="O600" s="86">
        <v>26.708983027459599</v>
      </c>
      <c r="P600" s="86">
        <v>15.744999999999999</v>
      </c>
      <c r="Q600" s="88">
        <v>2.7210000000000001</v>
      </c>
      <c r="R600" s="85">
        <v>3.0584157406463499E-2</v>
      </c>
      <c r="S600" s="86">
        <v>0.3</v>
      </c>
      <c r="T600" s="86">
        <v>5.44</v>
      </c>
      <c r="U600" s="88">
        <v>3.02082663982122</v>
      </c>
      <c r="V600" s="89">
        <v>3.56</v>
      </c>
      <c r="W600" s="85">
        <v>33.301136716150403</v>
      </c>
      <c r="X600" s="88"/>
      <c r="Y600" s="85">
        <v>-94.56</v>
      </c>
      <c r="Z600" s="88">
        <v>-100</v>
      </c>
      <c r="AA600" s="85">
        <v>1.74</v>
      </c>
      <c r="AB600" s="91">
        <v>1.74</v>
      </c>
      <c r="AC600" s="86">
        <v>0.6</v>
      </c>
      <c r="AD600" s="86">
        <v>0.6</v>
      </c>
      <c r="AE600" s="86">
        <v>4.8499999999999996</v>
      </c>
      <c r="AF600" s="88">
        <v>37.515598331200003</v>
      </c>
      <c r="AG600" s="85">
        <v>1.33250000131E-2</v>
      </c>
      <c r="AH600" s="86">
        <v>7.1783910000000004</v>
      </c>
      <c r="AI600" s="88">
        <v>7.9254000077700004E-2</v>
      </c>
      <c r="AJ600" s="149">
        <v>1.3</v>
      </c>
      <c r="AK600" s="150">
        <v>0</v>
      </c>
    </row>
    <row r="601" spans="1:37" x14ac:dyDescent="0.2">
      <c r="A601" s="148" t="s">
        <v>1533</v>
      </c>
      <c r="B601" s="66" t="s">
        <v>1534</v>
      </c>
      <c r="C601" s="67">
        <v>63</v>
      </c>
      <c r="D601" s="84" t="s">
        <v>343</v>
      </c>
      <c r="E601" s="85">
        <v>55.825984714873599</v>
      </c>
      <c r="F601" s="91">
        <v>55.691609977324298</v>
      </c>
      <c r="G601" s="86">
        <v>38.829260099101397</v>
      </c>
      <c r="H601" s="86">
        <v>38.768791467204203</v>
      </c>
      <c r="I601" s="86">
        <v>53.3</v>
      </c>
      <c r="J601" s="86">
        <v>65.930000000000007</v>
      </c>
      <c r="K601" s="87">
        <v>1.8700000000000001E-2</v>
      </c>
      <c r="L601" s="85">
        <v>1.8100000006700001</v>
      </c>
      <c r="M601" s="86">
        <v>8.9273371669815697E-3</v>
      </c>
      <c r="N601" s="86">
        <v>51.517883979561198</v>
      </c>
      <c r="O601" s="86">
        <v>37.953657174762697</v>
      </c>
      <c r="P601" s="86">
        <v>1.4370000000000001</v>
      </c>
      <c r="Q601" s="88">
        <v>0.6905</v>
      </c>
      <c r="R601" s="85">
        <v>5.6085249579360598E-2</v>
      </c>
      <c r="S601" s="86">
        <v>1.3</v>
      </c>
      <c r="T601" s="86">
        <v>1.99</v>
      </c>
      <c r="U601" s="88">
        <v>4.7954984462921004</v>
      </c>
      <c r="V601" s="89">
        <v>4.67</v>
      </c>
      <c r="W601" s="85">
        <v>33.041297968399199</v>
      </c>
      <c r="X601" s="88">
        <v>36.666666666700003</v>
      </c>
      <c r="Y601" s="85">
        <v>-61.76</v>
      </c>
      <c r="Z601" s="88"/>
      <c r="AA601" s="85">
        <v>0.42</v>
      </c>
      <c r="AB601" s="91">
        <v>0.82</v>
      </c>
      <c r="AC601" s="86">
        <v>0.3</v>
      </c>
      <c r="AD601" s="86">
        <v>0.41</v>
      </c>
      <c r="AE601" s="86">
        <v>0.04</v>
      </c>
      <c r="AF601" s="88">
        <v>0.12849999969000001</v>
      </c>
      <c r="AG601" s="85">
        <v>0.84770399913899996</v>
      </c>
      <c r="AH601" s="86">
        <v>0.224887</v>
      </c>
      <c r="AI601" s="88">
        <v>4.3524179955799998</v>
      </c>
      <c r="AJ601" s="149">
        <v>1.2</v>
      </c>
      <c r="AK601" s="150">
        <v>0</v>
      </c>
    </row>
    <row r="602" spans="1:37" x14ac:dyDescent="0.2">
      <c r="A602" s="148" t="s">
        <v>1535</v>
      </c>
      <c r="B602" s="66" t="s">
        <v>1536</v>
      </c>
      <c r="C602" s="67">
        <v>63</v>
      </c>
      <c r="D602" s="84" t="s">
        <v>343</v>
      </c>
      <c r="E602" s="85">
        <v>54.3201792176461</v>
      </c>
      <c r="F602" s="91">
        <v>53.197771267735099</v>
      </c>
      <c r="G602" s="86">
        <v>43.415474754437398</v>
      </c>
      <c r="H602" s="86">
        <v>42.519386524211598</v>
      </c>
      <c r="I602" s="86">
        <v>46.43</v>
      </c>
      <c r="J602" s="86">
        <v>66.900000000000006</v>
      </c>
      <c r="K602" s="87">
        <v>0</v>
      </c>
      <c r="L602" s="85">
        <v>3.6499999931499998</v>
      </c>
      <c r="M602" s="86">
        <v>3.1511427409791301E-3</v>
      </c>
      <c r="N602" s="86">
        <v>47.2914257895698</v>
      </c>
      <c r="O602" s="86">
        <v>28.320722324664601</v>
      </c>
      <c r="P602" s="86">
        <v>1.359</v>
      </c>
      <c r="Q602" s="88">
        <v>0.82969999999999999</v>
      </c>
      <c r="R602" s="85">
        <v>1.74764068507515E-2</v>
      </c>
      <c r="S602" s="86">
        <v>1.6</v>
      </c>
      <c r="T602" s="86">
        <v>2.2000000000000002</v>
      </c>
      <c r="U602" s="88">
        <v>7.8258372106381797</v>
      </c>
      <c r="V602" s="89">
        <v>4.5999999999999996</v>
      </c>
      <c r="W602" s="85">
        <v>32.774820676006698</v>
      </c>
      <c r="X602" s="88">
        <v>33.700000000000003</v>
      </c>
      <c r="Y602" s="85">
        <v>-99.44</v>
      </c>
      <c r="Z602" s="88"/>
      <c r="AA602" s="85">
        <v>0</v>
      </c>
      <c r="AB602" s="91">
        <v>0.65</v>
      </c>
      <c r="AC602" s="86">
        <v>0</v>
      </c>
      <c r="AD602" s="86">
        <v>0.28999999999999998</v>
      </c>
      <c r="AE602" s="86">
        <v>0</v>
      </c>
      <c r="AF602" s="88">
        <v>1.0163999776899999</v>
      </c>
      <c r="AG602" s="85">
        <v>1.78142899494</v>
      </c>
      <c r="AH602" s="86">
        <v>0.33317099999999999</v>
      </c>
      <c r="AI602" s="88">
        <v>4.9741919858700001</v>
      </c>
      <c r="AJ602" s="149">
        <v>1.28</v>
      </c>
      <c r="AK602" s="150">
        <v>0</v>
      </c>
    </row>
    <row r="603" spans="1:37" x14ac:dyDescent="0.2">
      <c r="A603" s="148" t="s">
        <v>1537</v>
      </c>
      <c r="B603" s="66" t="s">
        <v>1538</v>
      </c>
      <c r="C603" s="67">
        <v>63</v>
      </c>
      <c r="D603" s="84" t="s">
        <v>343</v>
      </c>
      <c r="E603" s="85">
        <v>50.864046742700602</v>
      </c>
      <c r="F603" s="91">
        <v>50.611517322197798</v>
      </c>
      <c r="G603" s="86">
        <v>48.673807912588501</v>
      </c>
      <c r="H603" s="86">
        <v>48.510406522851397</v>
      </c>
      <c r="I603" s="86">
        <v>167.23</v>
      </c>
      <c r="J603" s="86">
        <v>291.77999999999997</v>
      </c>
      <c r="K603" s="87">
        <v>0</v>
      </c>
      <c r="L603" s="85">
        <v>4.2100000044200003</v>
      </c>
      <c r="M603" s="86">
        <v>6.8966355760192903E-3</v>
      </c>
      <c r="N603" s="86">
        <v>43.785224137524501</v>
      </c>
      <c r="O603" s="86">
        <v>53.620988725064997</v>
      </c>
      <c r="P603" s="86">
        <v>3.2109999999999999</v>
      </c>
      <c r="Q603" s="88">
        <v>0.20169999999999999</v>
      </c>
      <c r="R603" s="85">
        <v>5.1007396072430503E-2</v>
      </c>
      <c r="S603" s="86">
        <v>0.8</v>
      </c>
      <c r="T603" s="86">
        <v>3.08</v>
      </c>
      <c r="U603" s="88">
        <v>8.7411490913892393</v>
      </c>
      <c r="V603" s="89">
        <v>4.3600000000000003</v>
      </c>
      <c r="W603" s="85">
        <v>33.950281472354497</v>
      </c>
      <c r="X603" s="88"/>
      <c r="Y603" s="85">
        <v>-100</v>
      </c>
      <c r="Z603" s="88"/>
      <c r="AA603" s="85">
        <v>2.04</v>
      </c>
      <c r="AB603" s="91">
        <v>2.2000000000000002</v>
      </c>
      <c r="AC603" s="86">
        <v>1.21</v>
      </c>
      <c r="AD603" s="86">
        <v>1.27</v>
      </c>
      <c r="AE603" s="86">
        <v>0</v>
      </c>
      <c r="AF603" s="88">
        <v>0.36070001163199999</v>
      </c>
      <c r="AG603" s="85">
        <v>0.35726599967799999</v>
      </c>
      <c r="AH603" s="86">
        <v>0.677921</v>
      </c>
      <c r="AI603" s="88">
        <v>4.3524179960799998</v>
      </c>
      <c r="AJ603" s="149">
        <v>1.29</v>
      </c>
      <c r="AK603" s="150">
        <v>0</v>
      </c>
    </row>
    <row r="604" spans="1:37" x14ac:dyDescent="0.2">
      <c r="A604" s="148" t="s">
        <v>1539</v>
      </c>
      <c r="B604" s="66" t="s">
        <v>1540</v>
      </c>
      <c r="C604" s="67">
        <v>63</v>
      </c>
      <c r="D604" s="84" t="s">
        <v>343</v>
      </c>
      <c r="E604" s="85">
        <v>51.432556876396497</v>
      </c>
      <c r="F604" s="91">
        <v>51.262205433964098</v>
      </c>
      <c r="G604" s="86">
        <v>47.586070683504303</v>
      </c>
      <c r="H604" s="86">
        <v>47.456455455566697</v>
      </c>
      <c r="I604" s="86">
        <v>97.56</v>
      </c>
      <c r="J604" s="86">
        <v>96.88</v>
      </c>
      <c r="K604" s="87">
        <v>1.37E-2</v>
      </c>
      <c r="L604" s="85">
        <v>4.6399999940000001</v>
      </c>
      <c r="M604" s="86">
        <v>1.84585862751422E-3</v>
      </c>
      <c r="N604" s="86">
        <v>45.067970941523399</v>
      </c>
      <c r="O604" s="86">
        <v>34.297639019599799</v>
      </c>
      <c r="P604" s="86">
        <v>1.417</v>
      </c>
      <c r="Q604" s="88">
        <v>0.64459999999999995</v>
      </c>
      <c r="R604" s="85">
        <v>1.9880715705765401E-2</v>
      </c>
      <c r="S604" s="86">
        <v>0.8</v>
      </c>
      <c r="T604" s="86">
        <v>3.48</v>
      </c>
      <c r="U604" s="88">
        <v>14.621832142107699</v>
      </c>
      <c r="V604" s="89">
        <v>4.55</v>
      </c>
      <c r="W604" s="85">
        <v>29.645150270743802</v>
      </c>
      <c r="X604" s="88"/>
      <c r="Y604" s="85">
        <v>-99.52</v>
      </c>
      <c r="Z604" s="88">
        <v>-100</v>
      </c>
      <c r="AA604" s="85">
        <v>0.51</v>
      </c>
      <c r="AB604" s="91">
        <v>0.69</v>
      </c>
      <c r="AC604" s="86">
        <v>0.5</v>
      </c>
      <c r="AD604" s="86">
        <v>0.6</v>
      </c>
      <c r="AE604" s="86">
        <v>0.3</v>
      </c>
      <c r="AF604" s="88">
        <v>3.0234000643700001</v>
      </c>
      <c r="AG604" s="85">
        <v>1.3087580051000001</v>
      </c>
      <c r="AH604" s="86">
        <v>0.35181000000000001</v>
      </c>
      <c r="AI604" s="88">
        <v>1.8662180072700001</v>
      </c>
      <c r="AJ604" s="149">
        <v>1.18</v>
      </c>
      <c r="AK604" s="150">
        <v>0</v>
      </c>
    </row>
    <row r="605" spans="1:37" x14ac:dyDescent="0.2">
      <c r="A605" s="148" t="s">
        <v>1541</v>
      </c>
      <c r="B605" s="66" t="s">
        <v>1542</v>
      </c>
      <c r="C605" s="67">
        <v>63</v>
      </c>
      <c r="D605" s="84" t="s">
        <v>343</v>
      </c>
      <c r="E605" s="85">
        <v>14.199843191915701</v>
      </c>
      <c r="F605" s="91">
        <v>13.9302972691821</v>
      </c>
      <c r="G605" s="86">
        <v>13.6884233613299</v>
      </c>
      <c r="H605" s="86">
        <v>13.496256591320201</v>
      </c>
      <c r="I605" s="86">
        <v>0</v>
      </c>
      <c r="J605" s="86">
        <v>1104.6400000000001</v>
      </c>
      <c r="K605" s="87">
        <v>0</v>
      </c>
      <c r="L605" s="85">
        <v>1.9100000005</v>
      </c>
      <c r="M605" s="86">
        <v>0</v>
      </c>
      <c r="N605" s="86">
        <v>29.0053422430274</v>
      </c>
      <c r="O605" s="86">
        <v>33.041323467820703</v>
      </c>
      <c r="P605" s="86">
        <v>7.8890000000000002</v>
      </c>
      <c r="Q605" s="88">
        <v>0.83699999999999997</v>
      </c>
      <c r="R605" s="85">
        <v>0</v>
      </c>
      <c r="S605" s="86">
        <v>0.1</v>
      </c>
      <c r="T605" s="86">
        <v>1.46</v>
      </c>
      <c r="U605" s="88">
        <v>2.2368212029127399</v>
      </c>
      <c r="V605" s="89">
        <v>3.65</v>
      </c>
      <c r="W605" s="85">
        <v>37.948421594696597</v>
      </c>
      <c r="X605" s="88"/>
      <c r="Y605" s="85">
        <v>-99.98</v>
      </c>
      <c r="Z605" s="88"/>
      <c r="AA605" s="85">
        <v>1.47</v>
      </c>
      <c r="AB605" s="91">
        <v>1.55</v>
      </c>
      <c r="AC605" s="86">
        <v>0.72</v>
      </c>
      <c r="AD605" s="86">
        <v>0.8</v>
      </c>
      <c r="AE605" s="86">
        <v>1.66</v>
      </c>
      <c r="AF605" s="88">
        <v>6.5243001001099996</v>
      </c>
      <c r="AG605" s="85">
        <v>4.3420000004899999E-3</v>
      </c>
      <c r="AH605" s="86">
        <v>3.8120699999999998</v>
      </c>
      <c r="AI605" s="88">
        <v>2.5535600002900001</v>
      </c>
      <c r="AJ605" s="149">
        <v>1.4</v>
      </c>
      <c r="AK605" s="150">
        <v>0</v>
      </c>
    </row>
    <row r="606" spans="1:37" x14ac:dyDescent="0.2">
      <c r="A606" s="148" t="s">
        <v>1543</v>
      </c>
      <c r="B606" s="66" t="s">
        <v>1544</v>
      </c>
      <c r="C606" s="67">
        <v>45</v>
      </c>
      <c r="D606" s="84" t="s">
        <v>343</v>
      </c>
      <c r="E606" s="85">
        <v>70.702856732848801</v>
      </c>
      <c r="F606" s="91">
        <v>70.650580674258705</v>
      </c>
      <c r="G606" s="86">
        <v>23.6728543753011</v>
      </c>
      <c r="H606" s="86">
        <v>23.6687542922744</v>
      </c>
      <c r="I606" s="86">
        <v>4.67</v>
      </c>
      <c r="J606" s="86">
        <v>10.58</v>
      </c>
      <c r="K606" s="87">
        <v>0</v>
      </c>
      <c r="L606" s="85">
        <v>0.93999999886399999</v>
      </c>
      <c r="M606" s="86">
        <v>1.6949373382835E-2</v>
      </c>
      <c r="N606" s="86">
        <v>67.721094403104502</v>
      </c>
      <c r="O606" s="86">
        <v>43.679092382496002</v>
      </c>
      <c r="P606" s="86">
        <v>0.192</v>
      </c>
      <c r="Q606" s="88">
        <v>2.0728</v>
      </c>
      <c r="R606" s="85">
        <v>2.8743891922966398E-2</v>
      </c>
      <c r="S606" s="86">
        <v>0</v>
      </c>
      <c r="T606" s="86">
        <v>1.0900000000000001</v>
      </c>
      <c r="U606" s="88">
        <v>1.84503736200658E-2</v>
      </c>
      <c r="V606" s="89">
        <v>4.55</v>
      </c>
      <c r="W606" s="85">
        <v>34.389315540879203</v>
      </c>
      <c r="X606" s="88">
        <v>37.266666666699997</v>
      </c>
      <c r="Y606" s="85">
        <v>15.819999999999993</v>
      </c>
      <c r="Z606" s="88"/>
      <c r="AA606" s="85">
        <v>0</v>
      </c>
      <c r="AB606" s="91">
        <v>0</v>
      </c>
      <c r="AC606" s="86">
        <v>0</v>
      </c>
      <c r="AD606" s="86">
        <v>0</v>
      </c>
      <c r="AE606" s="86">
        <v>0</v>
      </c>
      <c r="AF606" s="88">
        <v>1.4348000270700001</v>
      </c>
      <c r="AG606" s="85">
        <v>0</v>
      </c>
      <c r="AH606" s="86">
        <v>6.2768000000000004E-2</v>
      </c>
      <c r="AI606" s="88">
        <v>6.66599999563E-3</v>
      </c>
      <c r="AJ606" s="149">
        <v>1.6</v>
      </c>
      <c r="AK606" s="150">
        <v>0</v>
      </c>
    </row>
    <row r="607" spans="1:37" x14ac:dyDescent="0.2">
      <c r="A607" s="148" t="s">
        <v>1545</v>
      </c>
      <c r="B607" s="66" t="s">
        <v>1546</v>
      </c>
      <c r="C607" s="67">
        <v>45</v>
      </c>
      <c r="D607" s="84" t="s">
        <v>343</v>
      </c>
      <c r="E607" s="85">
        <v>75.518022879343803</v>
      </c>
      <c r="F607" s="91">
        <v>75.453270019425901</v>
      </c>
      <c r="G607" s="86">
        <v>25.8676883229009</v>
      </c>
      <c r="H607" s="86">
        <v>25.853658536585399</v>
      </c>
      <c r="I607" s="86">
        <v>6.28</v>
      </c>
      <c r="J607" s="86">
        <v>8.84</v>
      </c>
      <c r="K607" s="87">
        <v>0</v>
      </c>
      <c r="L607" s="85">
        <v>1.4799999982600001</v>
      </c>
      <c r="M607" s="86">
        <v>1.3574270428450301E-2</v>
      </c>
      <c r="N607" s="86">
        <v>70.124332379719604</v>
      </c>
      <c r="O607" s="86">
        <v>46.755045508508097</v>
      </c>
      <c r="P607" s="86">
        <v>0.153</v>
      </c>
      <c r="Q607" s="88">
        <v>1.9905999999999999</v>
      </c>
      <c r="R607" s="85">
        <v>6.64893617021277E-2</v>
      </c>
      <c r="S607" s="86">
        <v>0</v>
      </c>
      <c r="T607" s="86">
        <v>1.1399999999999999</v>
      </c>
      <c r="U607" s="88">
        <v>3.6693287286855197E-2</v>
      </c>
      <c r="V607" s="89">
        <v>4.5599999999999996</v>
      </c>
      <c r="W607" s="85">
        <v>31.373503904589501</v>
      </c>
      <c r="X607" s="88">
        <v>34.799999999999997</v>
      </c>
      <c r="Y607" s="85">
        <v>100</v>
      </c>
      <c r="Z607" s="88">
        <v>100</v>
      </c>
      <c r="AA607" s="85">
        <v>0</v>
      </c>
      <c r="AB607" s="91">
        <v>0</v>
      </c>
      <c r="AC607" s="86">
        <v>0</v>
      </c>
      <c r="AD607" s="86">
        <v>0</v>
      </c>
      <c r="AE607" s="86">
        <v>0</v>
      </c>
      <c r="AF607" s="88">
        <v>0</v>
      </c>
      <c r="AG607" s="85">
        <v>0</v>
      </c>
      <c r="AH607" s="86">
        <v>5.3964999999999999E-2</v>
      </c>
      <c r="AI607" s="88">
        <v>0</v>
      </c>
      <c r="AJ607" s="149">
        <v>1.75</v>
      </c>
      <c r="AK607" s="150">
        <v>0</v>
      </c>
    </row>
    <row r="608" spans="1:37" x14ac:dyDescent="0.2">
      <c r="A608" s="148" t="s">
        <v>1547</v>
      </c>
      <c r="B608" s="66" t="s">
        <v>1548</v>
      </c>
      <c r="C608" s="67">
        <v>45</v>
      </c>
      <c r="D608" s="84" t="s">
        <v>343</v>
      </c>
      <c r="E608" s="85">
        <v>71.767381189879998</v>
      </c>
      <c r="F608" s="91">
        <v>71.628568837673299</v>
      </c>
      <c r="G608" s="86">
        <v>25.9014083524578</v>
      </c>
      <c r="H608" s="86">
        <v>25.892340208846299</v>
      </c>
      <c r="I608" s="86">
        <v>24.46</v>
      </c>
      <c r="J608" s="86">
        <v>44.75</v>
      </c>
      <c r="K608" s="87">
        <v>0</v>
      </c>
      <c r="L608" s="85">
        <v>1.1699999989600001</v>
      </c>
      <c r="M608" s="86">
        <v>8.1745426864921998E-3</v>
      </c>
      <c r="N608" s="86">
        <v>68.303203878712793</v>
      </c>
      <c r="O608" s="86">
        <v>56.1030142431269</v>
      </c>
      <c r="P608" s="86">
        <v>1.1679999999999999</v>
      </c>
      <c r="Q608" s="88">
        <v>0.97660000000000002</v>
      </c>
      <c r="R608" s="85">
        <v>6.3291139240506306E-2</v>
      </c>
      <c r="S608" s="86">
        <v>0</v>
      </c>
      <c r="T608" s="86">
        <v>1.32</v>
      </c>
      <c r="U608" s="88">
        <v>0.17020208009263499</v>
      </c>
      <c r="V608" s="89">
        <v>4.4000000000000004</v>
      </c>
      <c r="W608" s="85">
        <v>33.077329918617501</v>
      </c>
      <c r="X608" s="88">
        <v>36.933333333299998</v>
      </c>
      <c r="Y608" s="85">
        <v>100</v>
      </c>
      <c r="Z608" s="88"/>
      <c r="AA608" s="85">
        <v>0</v>
      </c>
      <c r="AB608" s="91">
        <v>0</v>
      </c>
      <c r="AC608" s="86">
        <v>0</v>
      </c>
      <c r="AD608" s="86">
        <v>0</v>
      </c>
      <c r="AE608" s="86">
        <v>0</v>
      </c>
      <c r="AF608" s="88">
        <v>0</v>
      </c>
      <c r="AG608" s="85">
        <v>5.3999999989000001E-5</v>
      </c>
      <c r="AH608" s="86">
        <v>0.40412300000000001</v>
      </c>
      <c r="AI608" s="88">
        <v>1.5553999996800001E-2</v>
      </c>
      <c r="AJ608" s="149">
        <v>1.66</v>
      </c>
      <c r="AK608" s="150">
        <v>0</v>
      </c>
    </row>
    <row r="609" spans="1:37" x14ac:dyDescent="0.2">
      <c r="A609" s="148" t="s">
        <v>1549</v>
      </c>
      <c r="B609" s="66" t="s">
        <v>1550</v>
      </c>
      <c r="C609" s="67">
        <v>45</v>
      </c>
      <c r="D609" s="84" t="s">
        <v>343</v>
      </c>
      <c r="E609" s="85">
        <v>69.520658579242294</v>
      </c>
      <c r="F609" s="91">
        <v>69.449364479943</v>
      </c>
      <c r="G609" s="86">
        <v>23.072552885740102</v>
      </c>
      <c r="H609" s="86">
        <v>23.042475687598198</v>
      </c>
      <c r="I609" s="86">
        <v>14.28</v>
      </c>
      <c r="J609" s="86">
        <v>26.58</v>
      </c>
      <c r="K609" s="87">
        <v>0</v>
      </c>
      <c r="L609" s="85">
        <v>0.28999999974700003</v>
      </c>
      <c r="M609" s="86">
        <v>0</v>
      </c>
      <c r="N609" s="86">
        <v>66.767665474060806</v>
      </c>
      <c r="O609" s="86">
        <v>32.913072329130699</v>
      </c>
      <c r="P609" s="86">
        <v>1.1759999999999999</v>
      </c>
      <c r="Q609" s="88">
        <v>1.4358</v>
      </c>
      <c r="R609" s="85">
        <v>0</v>
      </c>
      <c r="S609" s="86">
        <v>0</v>
      </c>
      <c r="T609" s="86">
        <v>1.95</v>
      </c>
      <c r="U609" s="88">
        <v>0.159297753121902</v>
      </c>
      <c r="V609" s="89">
        <v>4.29</v>
      </c>
      <c r="W609" s="85">
        <v>37.477796570074098</v>
      </c>
      <c r="X609" s="88">
        <v>49.566666666700002</v>
      </c>
      <c r="Y609" s="85">
        <v>100</v>
      </c>
      <c r="Z609" s="88"/>
      <c r="AA609" s="85">
        <v>0</v>
      </c>
      <c r="AB609" s="91">
        <v>0</v>
      </c>
      <c r="AC609" s="86">
        <v>0</v>
      </c>
      <c r="AD609" s="86">
        <v>0</v>
      </c>
      <c r="AE609" s="86">
        <v>0</v>
      </c>
      <c r="AF609" s="88">
        <v>9.6517000113999991</v>
      </c>
      <c r="AG609" s="85">
        <v>0</v>
      </c>
      <c r="AH609" s="86">
        <v>0.15529799999999999</v>
      </c>
      <c r="AI609" s="88">
        <v>1.0624999991699999E-2</v>
      </c>
      <c r="AJ609" s="149">
        <v>1.57</v>
      </c>
      <c r="AK609" s="150">
        <v>0</v>
      </c>
    </row>
    <row r="610" spans="1:37" x14ac:dyDescent="0.2">
      <c r="A610" s="148" t="s">
        <v>1551</v>
      </c>
      <c r="B610" s="66" t="s">
        <v>1552</v>
      </c>
      <c r="C610" s="67">
        <v>45</v>
      </c>
      <c r="D610" s="84" t="s">
        <v>343</v>
      </c>
      <c r="E610" s="85">
        <v>77.323732108146302</v>
      </c>
      <c r="F610" s="91">
        <v>77.293912352005705</v>
      </c>
      <c r="G610" s="86">
        <v>24.758128644636901</v>
      </c>
      <c r="H610" s="86">
        <v>24.752606467573798</v>
      </c>
      <c r="I610" s="86">
        <v>5.38</v>
      </c>
      <c r="J610" s="86">
        <v>13.02</v>
      </c>
      <c r="K610" s="87">
        <v>0</v>
      </c>
      <c r="L610" s="85">
        <v>0.810000002085</v>
      </c>
      <c r="M610" s="86">
        <v>0</v>
      </c>
      <c r="N610" s="86">
        <v>72.709824152659905</v>
      </c>
      <c r="O610" s="86">
        <v>29.504726964865199</v>
      </c>
      <c r="P610" s="86">
        <v>0.32</v>
      </c>
      <c r="Q610" s="88">
        <v>0.87129999999999996</v>
      </c>
      <c r="R610" s="85">
        <v>0</v>
      </c>
      <c r="S610" s="86">
        <v>0</v>
      </c>
      <c r="T610" s="86">
        <v>1.2</v>
      </c>
      <c r="U610" s="88">
        <v>0.233035872062202</v>
      </c>
      <c r="V610" s="89">
        <v>4.57</v>
      </c>
      <c r="W610" s="85">
        <v>38.757404159044498</v>
      </c>
      <c r="X610" s="88">
        <v>49.6</v>
      </c>
      <c r="Y610" s="85">
        <v>52.639999999999986</v>
      </c>
      <c r="Z610" s="88"/>
      <c r="AA610" s="85">
        <v>0</v>
      </c>
      <c r="AB610" s="91">
        <v>0</v>
      </c>
      <c r="AC610" s="86">
        <v>0</v>
      </c>
      <c r="AD610" s="86">
        <v>0</v>
      </c>
      <c r="AE610" s="86">
        <v>0</v>
      </c>
      <c r="AF610" s="88">
        <v>0</v>
      </c>
      <c r="AG610" s="85">
        <v>0</v>
      </c>
      <c r="AH610" s="86">
        <v>7.5908000000000003E-2</v>
      </c>
      <c r="AI610" s="88">
        <v>0</v>
      </c>
      <c r="AJ610" s="149">
        <v>1.73</v>
      </c>
      <c r="AK610" s="150">
        <v>0</v>
      </c>
    </row>
    <row r="611" spans="1:37" x14ac:dyDescent="0.2">
      <c r="A611" s="148" t="s">
        <v>1553</v>
      </c>
      <c r="B611" s="66" t="s">
        <v>1554</v>
      </c>
      <c r="C611" s="67">
        <v>45</v>
      </c>
      <c r="D611" s="84" t="s">
        <v>343</v>
      </c>
      <c r="E611" s="85">
        <v>85.576176299268695</v>
      </c>
      <c r="F611" s="91">
        <v>85.431363665782101</v>
      </c>
      <c r="G611" s="86">
        <v>25.483787457122499</v>
      </c>
      <c r="H611" s="86">
        <v>25.461944210730699</v>
      </c>
      <c r="I611" s="86">
        <v>2.4500000000000002</v>
      </c>
      <c r="J611" s="86">
        <v>4.04</v>
      </c>
      <c r="K611" s="87">
        <v>0</v>
      </c>
      <c r="L611" s="85">
        <v>0.339999999617</v>
      </c>
      <c r="M611" s="86">
        <v>1.48402809541763E-2</v>
      </c>
      <c r="N611" s="86">
        <v>81.681556725003105</v>
      </c>
      <c r="O611" s="86">
        <v>30.303538487338599</v>
      </c>
      <c r="P611" s="86">
        <v>0.12</v>
      </c>
      <c r="Q611" s="88">
        <v>0.85399999999999998</v>
      </c>
      <c r="R611" s="85">
        <v>1.8228217280350002E-2</v>
      </c>
      <c r="S611" s="86">
        <v>0.1</v>
      </c>
      <c r="T611" s="86">
        <v>0.97</v>
      </c>
      <c r="U611" s="88">
        <v>8.0091903436670803E-2</v>
      </c>
      <c r="V611" s="89">
        <v>4.76</v>
      </c>
      <c r="W611" s="85">
        <v>46.024314715585099</v>
      </c>
      <c r="X611" s="88">
        <v>55.666666666700003</v>
      </c>
      <c r="Y611" s="85">
        <v>15.900000000000006</v>
      </c>
      <c r="Z611" s="88">
        <v>100</v>
      </c>
      <c r="AA611" s="85">
        <v>0</v>
      </c>
      <c r="AB611" s="91">
        <v>0</v>
      </c>
      <c r="AC611" s="86">
        <v>0</v>
      </c>
      <c r="AD611" s="86">
        <v>0</v>
      </c>
      <c r="AE611" s="86">
        <v>0</v>
      </c>
      <c r="AF611" s="88">
        <v>0.42480000805700002</v>
      </c>
      <c r="AG611" s="85">
        <v>0</v>
      </c>
      <c r="AH611" s="86">
        <v>2.9982000000000002E-2</v>
      </c>
      <c r="AI611" s="88">
        <v>0</v>
      </c>
      <c r="AJ611" s="149">
        <v>1.59</v>
      </c>
      <c r="AK611" s="150">
        <v>0</v>
      </c>
    </row>
    <row r="612" spans="1:37" x14ac:dyDescent="0.2">
      <c r="A612" s="148" t="s">
        <v>1555</v>
      </c>
      <c r="B612" s="66" t="s">
        <v>1556</v>
      </c>
      <c r="C612" s="67">
        <v>45</v>
      </c>
      <c r="D612" s="84" t="s">
        <v>343</v>
      </c>
      <c r="E612" s="85">
        <v>66.082914008743103</v>
      </c>
      <c r="F612" s="91">
        <v>65.851790218841202</v>
      </c>
      <c r="G612" s="86">
        <v>22.677866265171598</v>
      </c>
      <c r="H612" s="86">
        <v>22.671262728317298</v>
      </c>
      <c r="I612" s="86">
        <v>5.24</v>
      </c>
      <c r="J612" s="86">
        <v>12.58</v>
      </c>
      <c r="K612" s="87">
        <v>0</v>
      </c>
      <c r="L612" s="85">
        <v>1.0399999986399999</v>
      </c>
      <c r="M612" s="86">
        <v>8.8343811082088899E-4</v>
      </c>
      <c r="N612" s="86">
        <v>63.027420554788002</v>
      </c>
      <c r="O612" s="86">
        <v>28.564141800561099</v>
      </c>
      <c r="P612" s="86">
        <v>0.40600000000000003</v>
      </c>
      <c r="Q612" s="88">
        <v>0.77769999999999995</v>
      </c>
      <c r="R612" s="85">
        <v>1.5845349389954001E-2</v>
      </c>
      <c r="S612" s="86">
        <v>0</v>
      </c>
      <c r="T612" s="86">
        <v>1.01</v>
      </c>
      <c r="U612" s="88">
        <v>0.110939419152898</v>
      </c>
      <c r="V612" s="89">
        <v>4.4400000000000004</v>
      </c>
      <c r="W612" s="85">
        <v>35.844401369014001</v>
      </c>
      <c r="X612" s="88">
        <v>51.266666666699997</v>
      </c>
      <c r="Y612" s="85">
        <v>50.919999999999987</v>
      </c>
      <c r="Z612" s="88"/>
      <c r="AA612" s="85">
        <v>0</v>
      </c>
      <c r="AB612" s="91">
        <v>0</v>
      </c>
      <c r="AC612" s="86">
        <v>0</v>
      </c>
      <c r="AD612" s="86">
        <v>0</v>
      </c>
      <c r="AE612" s="86">
        <v>0</v>
      </c>
      <c r="AF612" s="88">
        <v>0</v>
      </c>
      <c r="AG612" s="85">
        <v>0</v>
      </c>
      <c r="AH612" s="86">
        <v>6.0234000000000003E-2</v>
      </c>
      <c r="AI612" s="88">
        <v>0</v>
      </c>
      <c r="AJ612" s="149">
        <v>1.63</v>
      </c>
      <c r="AK612" s="150">
        <v>0</v>
      </c>
    </row>
    <row r="613" spans="1:37" x14ac:dyDescent="0.2">
      <c r="A613" s="148" t="s">
        <v>1557</v>
      </c>
      <c r="B613" s="66" t="s">
        <v>1558</v>
      </c>
      <c r="C613" s="67">
        <v>45</v>
      </c>
      <c r="D613" s="84" t="s">
        <v>343</v>
      </c>
      <c r="E613" s="85">
        <v>70.500419681042402</v>
      </c>
      <c r="F613" s="91">
        <v>70.391169377939406</v>
      </c>
      <c r="G613" s="86">
        <v>24.891082777089402</v>
      </c>
      <c r="H613" s="86">
        <v>24.8684333240071</v>
      </c>
      <c r="I613" s="86">
        <v>22.21</v>
      </c>
      <c r="J613" s="86">
        <v>23.72</v>
      </c>
      <c r="K613" s="87">
        <v>0</v>
      </c>
      <c r="L613" s="85">
        <v>0.87999999992099998</v>
      </c>
      <c r="M613" s="86">
        <v>2.1407753838866101E-3</v>
      </c>
      <c r="N613" s="86">
        <v>68.217397131751795</v>
      </c>
      <c r="O613" s="86">
        <v>38.253738543174101</v>
      </c>
      <c r="P613" s="86">
        <v>0.77700000000000002</v>
      </c>
      <c r="Q613" s="88">
        <v>1.1547000000000001</v>
      </c>
      <c r="R613" s="85">
        <v>2.33426704014939E-2</v>
      </c>
      <c r="S613" s="86">
        <v>0.4</v>
      </c>
      <c r="T613" s="86">
        <v>1.41</v>
      </c>
      <c r="U613" s="88">
        <v>0.39769774971021998</v>
      </c>
      <c r="V613" s="89">
        <v>4.41</v>
      </c>
      <c r="W613" s="85">
        <v>40.220679310772802</v>
      </c>
      <c r="X613" s="88">
        <v>52.633333333300001</v>
      </c>
      <c r="Y613" s="85">
        <v>-7.4599999999999937</v>
      </c>
      <c r="Z613" s="88"/>
      <c r="AA613" s="85">
        <v>0</v>
      </c>
      <c r="AB613" s="91">
        <v>0</v>
      </c>
      <c r="AC613" s="86">
        <v>0</v>
      </c>
      <c r="AD613" s="86">
        <v>0</v>
      </c>
      <c r="AE613" s="86">
        <v>0</v>
      </c>
      <c r="AF613" s="88">
        <v>0</v>
      </c>
      <c r="AG613" s="85">
        <v>1.1004E-2</v>
      </c>
      <c r="AH613" s="86">
        <v>0.22559599999999999</v>
      </c>
      <c r="AI613" s="88">
        <v>4.7935000000100002E-2</v>
      </c>
      <c r="AJ613" s="149">
        <v>1.65</v>
      </c>
      <c r="AK613" s="150">
        <v>0</v>
      </c>
    </row>
    <row r="614" spans="1:37" x14ac:dyDescent="0.2">
      <c r="A614" s="148" t="s">
        <v>1559</v>
      </c>
      <c r="B614" s="66" t="s">
        <v>1560</v>
      </c>
      <c r="C614" s="67">
        <v>45</v>
      </c>
      <c r="D614" s="84" t="s">
        <v>343</v>
      </c>
      <c r="E614" s="85">
        <v>64.432664756446997</v>
      </c>
      <c r="F614" s="91">
        <v>64.389684813753604</v>
      </c>
      <c r="G614" s="86">
        <v>25.6103151862464</v>
      </c>
      <c r="H614" s="86">
        <v>25.604584527220599</v>
      </c>
      <c r="I614" s="86">
        <v>83.91</v>
      </c>
      <c r="J614" s="86">
        <v>224.69</v>
      </c>
      <c r="K614" s="87">
        <v>0</v>
      </c>
      <c r="L614" s="85">
        <v>0.53000000055600005</v>
      </c>
      <c r="M614" s="86">
        <v>6.53550180347965E-4</v>
      </c>
      <c r="N614" s="86">
        <v>62.603591160221001</v>
      </c>
      <c r="O614" s="86">
        <v>47.704810015374498</v>
      </c>
      <c r="P614" s="86">
        <v>5.069</v>
      </c>
      <c r="Q614" s="88">
        <v>1.5282</v>
      </c>
      <c r="R614" s="85">
        <v>9.9933377748167906E-2</v>
      </c>
      <c r="S614" s="86">
        <v>0.4</v>
      </c>
      <c r="T614" s="86">
        <v>2.63</v>
      </c>
      <c r="U614" s="88">
        <v>1.2292263610315199</v>
      </c>
      <c r="V614" s="89">
        <v>4.1100000000000003</v>
      </c>
      <c r="W614" s="85">
        <v>38.111421974762997</v>
      </c>
      <c r="X614" s="88">
        <v>45.133333333300001</v>
      </c>
      <c r="Y614" s="85">
        <v>-43.78</v>
      </c>
      <c r="Z614" s="88"/>
      <c r="AA614" s="85">
        <v>0.67</v>
      </c>
      <c r="AB614" s="91">
        <v>0.69</v>
      </c>
      <c r="AC614" s="86">
        <v>0.12</v>
      </c>
      <c r="AD614" s="86">
        <v>0.12</v>
      </c>
      <c r="AE614" s="86">
        <v>0.32</v>
      </c>
      <c r="AF614" s="88">
        <v>0</v>
      </c>
      <c r="AG614" s="85">
        <v>3.78000000514E-4</v>
      </c>
      <c r="AH614" s="86">
        <v>0.48020499999999999</v>
      </c>
      <c r="AI614" s="88">
        <v>0.17639900023999999</v>
      </c>
      <c r="AJ614" s="149">
        <v>1.58</v>
      </c>
      <c r="AK614" s="150">
        <v>0</v>
      </c>
    </row>
    <row r="615" spans="1:37" x14ac:dyDescent="0.2">
      <c r="A615" s="148" t="s">
        <v>1561</v>
      </c>
      <c r="B615" s="66" t="s">
        <v>1562</v>
      </c>
      <c r="C615" s="67">
        <v>45</v>
      </c>
      <c r="D615" s="84" t="s">
        <v>343</v>
      </c>
      <c r="E615" s="85">
        <v>78.951969346655702</v>
      </c>
      <c r="F615" s="91">
        <v>78.849845997990201</v>
      </c>
      <c r="G615" s="86">
        <v>27.511213143683499</v>
      </c>
      <c r="H615" s="86">
        <v>27.493239434318301</v>
      </c>
      <c r="I615" s="86">
        <v>11.15</v>
      </c>
      <c r="J615" s="86">
        <v>32.200000000000003</v>
      </c>
      <c r="K615" s="87">
        <v>0</v>
      </c>
      <c r="L615" s="85">
        <v>0.84999999965700002</v>
      </c>
      <c r="M615" s="86">
        <v>1.8987522567401698E-2</v>
      </c>
      <c r="N615" s="86">
        <v>77.565656736915301</v>
      </c>
      <c r="O615" s="86">
        <v>50.905030559473403</v>
      </c>
      <c r="P615" s="86">
        <v>0.93799999999999994</v>
      </c>
      <c r="Q615" s="88">
        <v>0.87150000000000005</v>
      </c>
      <c r="R615" s="85">
        <v>2.9539188656951602E-2</v>
      </c>
      <c r="S615" s="86">
        <v>0</v>
      </c>
      <c r="T615" s="86">
        <v>1.1200000000000001</v>
      </c>
      <c r="U615" s="88">
        <v>8.8234573246950596E-2</v>
      </c>
      <c r="V615" s="89">
        <v>4.51</v>
      </c>
      <c r="W615" s="85">
        <v>35.233243808511197</v>
      </c>
      <c r="X615" s="88">
        <v>36.366666666699999</v>
      </c>
      <c r="Y615" s="85">
        <v>-4.9399999999999977</v>
      </c>
      <c r="Z615" s="88"/>
      <c r="AA615" s="85">
        <v>0</v>
      </c>
      <c r="AB615" s="91">
        <v>0</v>
      </c>
      <c r="AC615" s="86">
        <v>0</v>
      </c>
      <c r="AD615" s="86">
        <v>0</v>
      </c>
      <c r="AE615" s="86">
        <v>0</v>
      </c>
      <c r="AF615" s="88">
        <v>3.03539991256</v>
      </c>
      <c r="AG615" s="85">
        <v>0</v>
      </c>
      <c r="AH615" s="86">
        <v>0.23863100000000001</v>
      </c>
      <c r="AI615" s="88">
        <v>1.1109999998300001E-2</v>
      </c>
      <c r="AJ615" s="149">
        <v>1.76</v>
      </c>
      <c r="AK615" s="150">
        <v>0</v>
      </c>
    </row>
    <row r="616" spans="1:37" x14ac:dyDescent="0.2">
      <c r="A616" s="148" t="s">
        <v>1563</v>
      </c>
      <c r="B616" s="66" t="s">
        <v>1564</v>
      </c>
      <c r="C616" s="67">
        <v>45</v>
      </c>
      <c r="D616" s="84" t="s">
        <v>343</v>
      </c>
      <c r="E616" s="85">
        <v>86.108977706778106</v>
      </c>
      <c r="F616" s="91">
        <v>85.147409705794999</v>
      </c>
      <c r="G616" s="86">
        <v>28.681146508555798</v>
      </c>
      <c r="H616" s="86">
        <v>28.536757703296399</v>
      </c>
      <c r="I616" s="86">
        <v>5.8</v>
      </c>
      <c r="J616" s="86">
        <v>14.32</v>
      </c>
      <c r="K616" s="87">
        <v>0</v>
      </c>
      <c r="L616" s="85">
        <v>0.52000000057399998</v>
      </c>
      <c r="M616" s="86">
        <v>3.6168006596044598E-2</v>
      </c>
      <c r="N616" s="86">
        <v>82.630824521677695</v>
      </c>
      <c r="O616" s="86">
        <v>64.207905384376005</v>
      </c>
      <c r="P616" s="86">
        <v>0.311</v>
      </c>
      <c r="Q616" s="88">
        <v>0.64859999999999995</v>
      </c>
      <c r="R616" s="85">
        <v>7.6142131979695396E-2</v>
      </c>
      <c r="S616" s="86">
        <v>0</v>
      </c>
      <c r="T616" s="86">
        <v>1.05</v>
      </c>
      <c r="U616" s="88">
        <v>5.6321874391979797E-2</v>
      </c>
      <c r="V616" s="89">
        <v>4.58</v>
      </c>
      <c r="W616" s="85">
        <v>33.851103595607</v>
      </c>
      <c r="X616" s="88">
        <v>37.5</v>
      </c>
      <c r="Y616" s="85">
        <v>-77.34</v>
      </c>
      <c r="Z616" s="88"/>
      <c r="AA616" s="85">
        <v>0</v>
      </c>
      <c r="AB616" s="91">
        <v>0</v>
      </c>
      <c r="AC616" s="86">
        <v>0</v>
      </c>
      <c r="AD616" s="86">
        <v>0</v>
      </c>
      <c r="AE616" s="86">
        <v>0</v>
      </c>
      <c r="AF616" s="88">
        <v>0</v>
      </c>
      <c r="AG616" s="85">
        <v>0</v>
      </c>
      <c r="AH616" s="86">
        <v>8.7834999999999996E-2</v>
      </c>
      <c r="AI616" s="88">
        <v>2.22200000065E-3</v>
      </c>
      <c r="AJ616" s="149">
        <v>1.78</v>
      </c>
      <c r="AK616" s="150">
        <v>0</v>
      </c>
    </row>
    <row r="617" spans="1:37" x14ac:dyDescent="0.2">
      <c r="A617" s="148" t="s">
        <v>1565</v>
      </c>
      <c r="B617" s="66" t="s">
        <v>1566</v>
      </c>
      <c r="C617" s="67">
        <v>45</v>
      </c>
      <c r="D617" s="84" t="s">
        <v>343</v>
      </c>
      <c r="E617" s="85">
        <v>86.305522867343498</v>
      </c>
      <c r="F617" s="91">
        <v>85.804894588826599</v>
      </c>
      <c r="G617" s="86">
        <v>26.2839818896224</v>
      </c>
      <c r="H617" s="86">
        <v>26.270020144803201</v>
      </c>
      <c r="I617" s="86">
        <v>5.09</v>
      </c>
      <c r="J617" s="86">
        <v>11.83</v>
      </c>
      <c r="K617" s="87">
        <v>0</v>
      </c>
      <c r="L617" s="85">
        <v>0.74999999995199995</v>
      </c>
      <c r="M617" s="86">
        <v>3.5308901080981898E-2</v>
      </c>
      <c r="N617" s="86">
        <v>82.496779906617306</v>
      </c>
      <c r="O617" s="86">
        <v>60.939794419970603</v>
      </c>
      <c r="P617" s="86">
        <v>0.40699999999999997</v>
      </c>
      <c r="Q617" s="88">
        <v>0.70920000000000005</v>
      </c>
      <c r="R617" s="85">
        <v>2.4594195769798301E-2</v>
      </c>
      <c r="S617" s="86">
        <v>0</v>
      </c>
      <c r="T617" s="86">
        <v>1.1499999999999999</v>
      </c>
      <c r="U617" s="88">
        <v>6.5819654147635506E-2</v>
      </c>
      <c r="V617" s="89">
        <v>4.4800000000000004</v>
      </c>
      <c r="W617" s="85">
        <v>37.669365430830098</v>
      </c>
      <c r="X617" s="88">
        <v>48.233333333300003</v>
      </c>
      <c r="Y617" s="85">
        <v>-100</v>
      </c>
      <c r="Z617" s="88"/>
      <c r="AA617" s="85">
        <v>0</v>
      </c>
      <c r="AB617" s="91">
        <v>0</v>
      </c>
      <c r="AC617" s="86">
        <v>0</v>
      </c>
      <c r="AD617" s="86">
        <v>0</v>
      </c>
      <c r="AE617" s="86">
        <v>0</v>
      </c>
      <c r="AF617" s="88">
        <v>0</v>
      </c>
      <c r="AG617" s="85">
        <v>0</v>
      </c>
      <c r="AH617" s="86">
        <v>3.8948000000000003E-2</v>
      </c>
      <c r="AI617" s="88">
        <v>2.2219999940099999E-3</v>
      </c>
      <c r="AJ617" s="149">
        <v>1.7</v>
      </c>
      <c r="AK617" s="150">
        <v>0</v>
      </c>
    </row>
    <row r="618" spans="1:37" x14ac:dyDescent="0.2">
      <c r="A618" s="148" t="s">
        <v>1567</v>
      </c>
      <c r="B618" s="66" t="s">
        <v>1568</v>
      </c>
      <c r="C618" s="67">
        <v>45</v>
      </c>
      <c r="D618" s="84" t="s">
        <v>343</v>
      </c>
      <c r="E618" s="85">
        <v>79.479966242012594</v>
      </c>
      <c r="F618" s="91">
        <v>79.387533657517196</v>
      </c>
      <c r="G618" s="86">
        <v>30.9387935538319</v>
      </c>
      <c r="H618" s="86">
        <v>30.9146807057027</v>
      </c>
      <c r="I618" s="86">
        <v>22.76</v>
      </c>
      <c r="J618" s="86">
        <v>17.28</v>
      </c>
      <c r="K618" s="87">
        <v>0</v>
      </c>
      <c r="L618" s="85">
        <v>1.2699999980600001</v>
      </c>
      <c r="M618" s="86">
        <v>0</v>
      </c>
      <c r="N618" s="86">
        <v>76.895832911699799</v>
      </c>
      <c r="O618" s="86">
        <v>85.109045405791903</v>
      </c>
      <c r="P618" s="86">
        <v>0.28599999999999998</v>
      </c>
      <c r="Q618" s="88">
        <v>0.69210000000000005</v>
      </c>
      <c r="R618" s="85">
        <v>0</v>
      </c>
      <c r="S618" s="86">
        <v>0</v>
      </c>
      <c r="T618" s="86">
        <v>1.1599999999999999</v>
      </c>
      <c r="U618" s="88">
        <v>0.39987139814331102</v>
      </c>
      <c r="V618" s="89">
        <v>4.7</v>
      </c>
      <c r="W618" s="85">
        <v>41.456812686286298</v>
      </c>
      <c r="X618" s="88">
        <v>50.766666666699997</v>
      </c>
      <c r="Y618" s="85">
        <v>13.079999999999998</v>
      </c>
      <c r="Z618" s="88"/>
      <c r="AA618" s="85">
        <v>0</v>
      </c>
      <c r="AB618" s="91">
        <v>0</v>
      </c>
      <c r="AC618" s="86">
        <v>0</v>
      </c>
      <c r="AD618" s="86">
        <v>0</v>
      </c>
      <c r="AE618" s="86">
        <v>0</v>
      </c>
      <c r="AF618" s="88">
        <v>1.6979999516299999</v>
      </c>
      <c r="AG618" s="85">
        <v>9.1259999876299996E-3</v>
      </c>
      <c r="AH618" s="86">
        <v>5.1761000000000001E-2</v>
      </c>
      <c r="AI618" s="88">
        <v>0</v>
      </c>
      <c r="AJ618" s="149">
        <v>1.6</v>
      </c>
      <c r="AK618" s="150">
        <v>0</v>
      </c>
    </row>
    <row r="619" spans="1:37" x14ac:dyDescent="0.2">
      <c r="A619" s="148" t="s">
        <v>1569</v>
      </c>
      <c r="B619" s="66" t="s">
        <v>1570</v>
      </c>
      <c r="C619" s="67">
        <v>45</v>
      </c>
      <c r="D619" s="84" t="s">
        <v>343</v>
      </c>
      <c r="E619" s="85">
        <v>75.306625651108803</v>
      </c>
      <c r="F619" s="91">
        <v>75.172637971632696</v>
      </c>
      <c r="G619" s="86">
        <v>25.2340820258303</v>
      </c>
      <c r="H619" s="86">
        <v>25.197612006564601</v>
      </c>
      <c r="I619" s="86">
        <v>6.25</v>
      </c>
      <c r="J619" s="86">
        <v>13.02</v>
      </c>
      <c r="K619" s="87">
        <v>0</v>
      </c>
      <c r="L619" s="85">
        <v>0.97999999948000005</v>
      </c>
      <c r="M619" s="86">
        <v>0.20717985508310699</v>
      </c>
      <c r="N619" s="86">
        <v>74.786960859680406</v>
      </c>
      <c r="O619" s="86">
        <v>76.176971072036295</v>
      </c>
      <c r="P619" s="86">
        <v>0.45600000000000002</v>
      </c>
      <c r="Q619" s="88">
        <v>0.79279999999999995</v>
      </c>
      <c r="R619" s="85">
        <v>7.6186329995646507E-2</v>
      </c>
      <c r="S619" s="86">
        <v>0</v>
      </c>
      <c r="T619" s="86">
        <v>1.07</v>
      </c>
      <c r="U619" s="88">
        <v>0.178385963799542</v>
      </c>
      <c r="V619" s="89">
        <v>4.57</v>
      </c>
      <c r="W619" s="85">
        <v>41.634354197858102</v>
      </c>
      <c r="X619" s="88">
        <v>40.566666666700002</v>
      </c>
      <c r="Y619" s="85">
        <v>4.2000000000000028</v>
      </c>
      <c r="Z619" s="88">
        <v>36</v>
      </c>
      <c r="AA619" s="85">
        <v>0</v>
      </c>
      <c r="AB619" s="91">
        <v>0</v>
      </c>
      <c r="AC619" s="86">
        <v>0</v>
      </c>
      <c r="AD619" s="86">
        <v>0</v>
      </c>
      <c r="AE619" s="86">
        <v>0</v>
      </c>
      <c r="AF619" s="88">
        <v>5.1744999858099998</v>
      </c>
      <c r="AG619" s="85">
        <v>9.1800000100900005E-4</v>
      </c>
      <c r="AH619" s="86">
        <v>0.10109600000000001</v>
      </c>
      <c r="AI619" s="88">
        <v>0</v>
      </c>
      <c r="AJ619" s="149">
        <v>1.66</v>
      </c>
      <c r="AK619" s="150">
        <v>0</v>
      </c>
    </row>
    <row r="620" spans="1:37" x14ac:dyDescent="0.2">
      <c r="A620" s="148" t="s">
        <v>1571</v>
      </c>
      <c r="B620" s="66" t="s">
        <v>1572</v>
      </c>
      <c r="C620" s="67">
        <v>45</v>
      </c>
      <c r="D620" s="84" t="s">
        <v>343</v>
      </c>
      <c r="E620" s="85">
        <v>69.495192652137206</v>
      </c>
      <c r="F620" s="91">
        <v>69.320380002579199</v>
      </c>
      <c r="G620" s="86">
        <v>24.449411798421</v>
      </c>
      <c r="H620" s="86">
        <v>24.4379486738598</v>
      </c>
      <c r="I620" s="86">
        <v>11.3</v>
      </c>
      <c r="J620" s="86">
        <v>20.03</v>
      </c>
      <c r="K620" s="87">
        <v>0</v>
      </c>
      <c r="L620" s="85">
        <v>1.2000000015200001</v>
      </c>
      <c r="M620" s="86">
        <v>1.03136827466435E-2</v>
      </c>
      <c r="N620" s="86">
        <v>67.328292831017905</v>
      </c>
      <c r="O620" s="86">
        <v>49.497716894977202</v>
      </c>
      <c r="P620" s="86">
        <v>0.39200000000000002</v>
      </c>
      <c r="Q620" s="88">
        <v>0.49359999999999998</v>
      </c>
      <c r="R620" s="85">
        <v>3.6670333700036702E-2</v>
      </c>
      <c r="S620" s="86">
        <v>0</v>
      </c>
      <c r="T620" s="86">
        <v>0.86</v>
      </c>
      <c r="U620" s="88">
        <v>9.8869449340153903E-2</v>
      </c>
      <c r="V620" s="89">
        <v>4.4800000000000004</v>
      </c>
      <c r="W620" s="85">
        <v>39.093655939915003</v>
      </c>
      <c r="X620" s="88">
        <v>43.066666666700002</v>
      </c>
      <c r="Y620" s="85">
        <v>-16.239999999999995</v>
      </c>
      <c r="Z620" s="88">
        <v>-100</v>
      </c>
      <c r="AA620" s="85">
        <v>0</v>
      </c>
      <c r="AB620" s="91">
        <v>0</v>
      </c>
      <c r="AC620" s="86">
        <v>0.01</v>
      </c>
      <c r="AD620" s="86">
        <v>0</v>
      </c>
      <c r="AE620" s="86">
        <v>0</v>
      </c>
      <c r="AF620" s="88">
        <v>3.1157000104399999</v>
      </c>
      <c r="AG620" s="85">
        <v>0</v>
      </c>
      <c r="AH620" s="86">
        <v>9.3773999999999996E-2</v>
      </c>
      <c r="AI620" s="88">
        <v>4.4440000033599998E-3</v>
      </c>
      <c r="AJ620" s="149">
        <v>1.62</v>
      </c>
      <c r="AK620" s="150">
        <v>0</v>
      </c>
    </row>
    <row r="621" spans="1:37" x14ac:dyDescent="0.2">
      <c r="A621" s="148" t="s">
        <v>1573</v>
      </c>
      <c r="B621" s="66" t="s">
        <v>1574</v>
      </c>
      <c r="C621" s="67">
        <v>45</v>
      </c>
      <c r="D621" s="84" t="s">
        <v>343</v>
      </c>
      <c r="E621" s="85">
        <v>72.610068329254204</v>
      </c>
      <c r="F621" s="91">
        <v>72.576404116132395</v>
      </c>
      <c r="G621" s="86">
        <v>28.6873686413306</v>
      </c>
      <c r="H621" s="86">
        <v>28.660073333393999</v>
      </c>
      <c r="I621" s="86">
        <v>3.02</v>
      </c>
      <c r="J621" s="86">
        <v>9.94</v>
      </c>
      <c r="K621" s="87">
        <v>0</v>
      </c>
      <c r="L621" s="85">
        <v>0.43000000017399997</v>
      </c>
      <c r="M621" s="86">
        <v>1.43986790522398E-3</v>
      </c>
      <c r="N621" s="86">
        <v>69.384265059579903</v>
      </c>
      <c r="O621" s="86">
        <v>50.5506684214172</v>
      </c>
      <c r="P621" s="86">
        <v>0.24</v>
      </c>
      <c r="Q621" s="88">
        <v>1.0007999999999999</v>
      </c>
      <c r="R621" s="85">
        <v>0.10214504596527101</v>
      </c>
      <c r="S621" s="86">
        <v>0.6</v>
      </c>
      <c r="T621" s="86">
        <v>1.56</v>
      </c>
      <c r="U621" s="88">
        <v>0.49404507365183897</v>
      </c>
      <c r="V621" s="89">
        <v>4.58</v>
      </c>
      <c r="W621" s="85">
        <v>38.349125174430498</v>
      </c>
      <c r="X621" s="88">
        <v>44.333333333299997</v>
      </c>
      <c r="Y621" s="85">
        <v>-56.84</v>
      </c>
      <c r="Z621" s="88"/>
      <c r="AA621" s="85">
        <v>0</v>
      </c>
      <c r="AB621" s="91">
        <v>0</v>
      </c>
      <c r="AC621" s="86">
        <v>0</v>
      </c>
      <c r="AD621" s="86">
        <v>0</v>
      </c>
      <c r="AE621" s="86">
        <v>0.01</v>
      </c>
      <c r="AF621" s="88">
        <v>0</v>
      </c>
      <c r="AG621" s="85">
        <v>9.6989999903699994E-3</v>
      </c>
      <c r="AH621" s="86">
        <v>6.719E-2</v>
      </c>
      <c r="AI621" s="88">
        <v>7.7077999923500007E-2</v>
      </c>
      <c r="AJ621" s="149">
        <v>1.73</v>
      </c>
      <c r="AK621" s="150">
        <v>0</v>
      </c>
    </row>
    <row r="622" spans="1:37" x14ac:dyDescent="0.2">
      <c r="A622" s="148" t="s">
        <v>1575</v>
      </c>
      <c r="B622" s="66" t="s">
        <v>1576</v>
      </c>
      <c r="C622" s="67">
        <v>45</v>
      </c>
      <c r="D622" s="84" t="s">
        <v>343</v>
      </c>
      <c r="E622" s="85">
        <v>82.819249506617496</v>
      </c>
      <c r="F622" s="91">
        <v>82.456285623593999</v>
      </c>
      <c r="G622" s="86">
        <v>31.006500227715001</v>
      </c>
      <c r="H622" s="86">
        <v>30.978898411515502</v>
      </c>
      <c r="I622" s="86">
        <v>2.73</v>
      </c>
      <c r="J622" s="86">
        <v>6.97</v>
      </c>
      <c r="K622" s="87">
        <v>0</v>
      </c>
      <c r="L622" s="85">
        <v>0.24999999973600001</v>
      </c>
      <c r="M622" s="86">
        <v>2.1265956304091299E-4</v>
      </c>
      <c r="N622" s="86">
        <v>79.965351514474094</v>
      </c>
      <c r="O622" s="86">
        <v>60.828373618365099</v>
      </c>
      <c r="P622" s="86">
        <v>0.17499999999999999</v>
      </c>
      <c r="Q622" s="88">
        <v>0.85870000000000002</v>
      </c>
      <c r="R622" s="85">
        <v>1.7190991920233802E-2</v>
      </c>
      <c r="S622" s="86">
        <v>0.1</v>
      </c>
      <c r="T622" s="86">
        <v>1.27</v>
      </c>
      <c r="U622" s="88">
        <v>0.53685532508039002</v>
      </c>
      <c r="V622" s="89">
        <v>4.71</v>
      </c>
      <c r="W622" s="85">
        <v>44.069526630070499</v>
      </c>
      <c r="X622" s="88">
        <v>49.766666666699997</v>
      </c>
      <c r="Y622" s="85">
        <v>-47.92</v>
      </c>
      <c r="Z622" s="88"/>
      <c r="AA622" s="85">
        <v>0</v>
      </c>
      <c r="AB622" s="91">
        <v>0</v>
      </c>
      <c r="AC622" s="86">
        <v>0</v>
      </c>
      <c r="AD622" s="86">
        <v>0</v>
      </c>
      <c r="AE622" s="86">
        <v>0</v>
      </c>
      <c r="AF622" s="88">
        <v>0</v>
      </c>
      <c r="AG622" s="85">
        <v>0</v>
      </c>
      <c r="AH622" s="86">
        <v>2.8995E-2</v>
      </c>
      <c r="AI622" s="88">
        <v>3.2299999995599998E-4</v>
      </c>
      <c r="AJ622" s="149">
        <v>1.79</v>
      </c>
      <c r="AK622" s="150">
        <v>0</v>
      </c>
    </row>
    <row r="623" spans="1:37" x14ac:dyDescent="0.2">
      <c r="A623" s="148" t="s">
        <v>1577</v>
      </c>
      <c r="B623" s="66" t="s">
        <v>1578</v>
      </c>
      <c r="C623" s="67">
        <v>45</v>
      </c>
      <c r="D623" s="84" t="s">
        <v>343</v>
      </c>
      <c r="E623" s="85">
        <v>76.680946344803303</v>
      </c>
      <c r="F623" s="91">
        <v>76.572692197374195</v>
      </c>
      <c r="G623" s="86">
        <v>27.570573376881701</v>
      </c>
      <c r="H623" s="86">
        <v>27.559470387401799</v>
      </c>
      <c r="I623" s="86">
        <v>7.18</v>
      </c>
      <c r="J623" s="86">
        <v>18.690000000000001</v>
      </c>
      <c r="K623" s="87">
        <v>0</v>
      </c>
      <c r="L623" s="85">
        <v>0.22000000043699999</v>
      </c>
      <c r="M623" s="86">
        <v>4.5552862349754301E-2</v>
      </c>
      <c r="N623" s="86">
        <v>72.1409239384041</v>
      </c>
      <c r="O623" s="86">
        <v>61.980088495575203</v>
      </c>
      <c r="P623" s="86">
        <v>0.379</v>
      </c>
      <c r="Q623" s="88">
        <v>0.71960000000000002</v>
      </c>
      <c r="R623" s="85">
        <v>9.0556274256144903E-2</v>
      </c>
      <c r="S623" s="86">
        <v>0.5</v>
      </c>
      <c r="T623" s="86">
        <v>1.43</v>
      </c>
      <c r="U623" s="88">
        <v>0.20355480713182</v>
      </c>
      <c r="V623" s="89">
        <v>4.49</v>
      </c>
      <c r="W623" s="85">
        <v>37.2458384074463</v>
      </c>
      <c r="X623" s="88">
        <v>43.9666666667</v>
      </c>
      <c r="Y623" s="85">
        <v>54.02000000000001</v>
      </c>
      <c r="Z623" s="88">
        <v>100</v>
      </c>
      <c r="AA623" s="85">
        <v>0</v>
      </c>
      <c r="AB623" s="91">
        <v>0</v>
      </c>
      <c r="AC623" s="86">
        <v>0</v>
      </c>
      <c r="AD623" s="86">
        <v>0</v>
      </c>
      <c r="AE623" s="86">
        <v>0</v>
      </c>
      <c r="AF623" s="88">
        <v>0</v>
      </c>
      <c r="AG623" s="85">
        <v>0</v>
      </c>
      <c r="AH623" s="86">
        <v>0.124834</v>
      </c>
      <c r="AI623" s="88">
        <v>5.5136000057700002E-2</v>
      </c>
      <c r="AJ623" s="149">
        <v>1.7</v>
      </c>
      <c r="AK623" s="150">
        <v>0</v>
      </c>
    </row>
    <row r="624" spans="1:37" x14ac:dyDescent="0.2">
      <c r="A624" s="148" t="s">
        <v>1579</v>
      </c>
      <c r="B624" s="66" t="s">
        <v>1580</v>
      </c>
      <c r="C624" s="67">
        <v>45</v>
      </c>
      <c r="D624" s="84" t="s">
        <v>343</v>
      </c>
      <c r="E624" s="85">
        <v>82.829102848586501</v>
      </c>
      <c r="F624" s="91">
        <v>82.688387364471197</v>
      </c>
      <c r="G624" s="86">
        <v>31.5094441738377</v>
      </c>
      <c r="H624" s="86">
        <v>31.48779563782</v>
      </c>
      <c r="I624" s="86">
        <v>7.03</v>
      </c>
      <c r="J624" s="86">
        <v>13.8</v>
      </c>
      <c r="K624" s="87">
        <v>0</v>
      </c>
      <c r="L624" s="85">
        <v>0.14999999977100001</v>
      </c>
      <c r="M624" s="86">
        <v>5.0711499661535797E-4</v>
      </c>
      <c r="N624" s="86">
        <v>79.105728075767203</v>
      </c>
      <c r="O624" s="86">
        <v>70.077972709551702</v>
      </c>
      <c r="P624" s="86">
        <v>0.377</v>
      </c>
      <c r="Q624" s="88">
        <v>0.5212</v>
      </c>
      <c r="R624" s="85">
        <v>2.62605042016807E-2</v>
      </c>
      <c r="S624" s="86">
        <v>0.4</v>
      </c>
      <c r="T624" s="86">
        <v>1.1599999999999999</v>
      </c>
      <c r="U624" s="88">
        <v>5.77294293806715E-2</v>
      </c>
      <c r="V624" s="89">
        <v>4.6399999999999997</v>
      </c>
      <c r="W624" s="85">
        <v>41.465711016276103</v>
      </c>
      <c r="X624" s="88">
        <v>47.9</v>
      </c>
      <c r="Y624" s="85">
        <v>-97.22</v>
      </c>
      <c r="Z624" s="88"/>
      <c r="AA624" s="85">
        <v>0</v>
      </c>
      <c r="AB624" s="91">
        <v>0</v>
      </c>
      <c r="AC624" s="86">
        <v>0.03</v>
      </c>
      <c r="AD624" s="86">
        <v>0</v>
      </c>
      <c r="AE624" s="86">
        <v>0</v>
      </c>
      <c r="AF624" s="88">
        <v>0</v>
      </c>
      <c r="AG624" s="85">
        <v>0</v>
      </c>
      <c r="AH624" s="86">
        <v>5.0071999999999998E-2</v>
      </c>
      <c r="AI624" s="88">
        <v>8.2638000015000004E-2</v>
      </c>
      <c r="AJ624" s="149">
        <v>1.69</v>
      </c>
      <c r="AK624" s="150">
        <v>0</v>
      </c>
    </row>
    <row r="625" spans="1:37" x14ac:dyDescent="0.2">
      <c r="A625" s="148" t="s">
        <v>1581</v>
      </c>
      <c r="B625" s="66" t="s">
        <v>1582</v>
      </c>
      <c r="C625" s="67">
        <v>45</v>
      </c>
      <c r="D625" s="84" t="s">
        <v>343</v>
      </c>
      <c r="E625" s="85">
        <v>86.045276825795199</v>
      </c>
      <c r="F625" s="91">
        <v>85.893227783945505</v>
      </c>
      <c r="G625" s="86">
        <v>26.294830332577099</v>
      </c>
      <c r="H625" s="86">
        <v>26.290003378867599</v>
      </c>
      <c r="I625" s="86">
        <v>2.54</v>
      </c>
      <c r="J625" s="86">
        <v>12.71</v>
      </c>
      <c r="K625" s="87">
        <v>0</v>
      </c>
      <c r="L625" s="85">
        <v>2.0000000017099999E-2</v>
      </c>
      <c r="M625" s="86">
        <v>0</v>
      </c>
      <c r="N625" s="86">
        <v>78.586582778549996</v>
      </c>
      <c r="O625" s="86">
        <v>61.904761904761898</v>
      </c>
      <c r="P625" s="86">
        <v>0.19400000000000001</v>
      </c>
      <c r="Q625" s="88">
        <v>0.50949999999999995</v>
      </c>
      <c r="R625" s="85">
        <v>0</v>
      </c>
      <c r="S625" s="86">
        <v>0</v>
      </c>
      <c r="T625" s="86">
        <v>0.94</v>
      </c>
      <c r="U625" s="88">
        <v>2.17212916928127E-2</v>
      </c>
      <c r="V625" s="89">
        <v>4.7300000000000004</v>
      </c>
      <c r="W625" s="85">
        <v>38.866010124730899</v>
      </c>
      <c r="X625" s="88">
        <v>41.166666666700003</v>
      </c>
      <c r="Y625" s="85">
        <v>100</v>
      </c>
      <c r="Z625" s="88">
        <v>100</v>
      </c>
      <c r="AA625" s="85">
        <v>0</v>
      </c>
      <c r="AB625" s="91">
        <v>0</v>
      </c>
      <c r="AC625" s="86">
        <v>0.09</v>
      </c>
      <c r="AD625" s="86">
        <v>0</v>
      </c>
      <c r="AE625" s="86">
        <v>0</v>
      </c>
      <c r="AF625" s="88">
        <v>0</v>
      </c>
      <c r="AG625" s="85">
        <v>0</v>
      </c>
      <c r="AH625" s="86">
        <v>3.2319000000000001E-2</v>
      </c>
      <c r="AI625" s="88">
        <v>3.2300000067099998E-4</v>
      </c>
      <c r="AJ625" s="149">
        <v>1.85</v>
      </c>
      <c r="AK625" s="150">
        <v>0</v>
      </c>
    </row>
    <row r="626" spans="1:37" x14ac:dyDescent="0.2">
      <c r="A626" s="148" t="s">
        <v>1583</v>
      </c>
      <c r="B626" s="66" t="s">
        <v>1584</v>
      </c>
      <c r="C626" s="67">
        <v>45</v>
      </c>
      <c r="D626" s="84" t="s">
        <v>343</v>
      </c>
      <c r="E626" s="85">
        <v>69.538500792022404</v>
      </c>
      <c r="F626" s="91">
        <v>69.204681968467895</v>
      </c>
      <c r="G626" s="86">
        <v>25.1161455620169</v>
      </c>
      <c r="H626" s="86">
        <v>25.061926581121199</v>
      </c>
      <c r="I626" s="86">
        <v>6.45</v>
      </c>
      <c r="J626" s="86">
        <v>12.98</v>
      </c>
      <c r="K626" s="87">
        <v>0</v>
      </c>
      <c r="L626" s="85">
        <v>1.1899999993399999</v>
      </c>
      <c r="M626" s="86">
        <v>3.0434034556899399E-3</v>
      </c>
      <c r="N626" s="86">
        <v>65.152891634513594</v>
      </c>
      <c r="O626" s="86">
        <v>53.4224512803994</v>
      </c>
      <c r="P626" s="86">
        <v>0.878</v>
      </c>
      <c r="Q626" s="88">
        <v>0.85050000000000003</v>
      </c>
      <c r="R626" s="85">
        <v>1.27420998980632E-2</v>
      </c>
      <c r="S626" s="86">
        <v>0</v>
      </c>
      <c r="T626" s="86">
        <v>1.3</v>
      </c>
      <c r="U626" s="88">
        <v>0.40292144626473703</v>
      </c>
      <c r="V626" s="89">
        <v>4.3</v>
      </c>
      <c r="W626" s="85">
        <v>39.260817536434701</v>
      </c>
      <c r="X626" s="88">
        <v>45.4</v>
      </c>
      <c r="Y626" s="85"/>
      <c r="Z626" s="88"/>
      <c r="AA626" s="85">
        <v>0</v>
      </c>
      <c r="AB626" s="91">
        <v>0</v>
      </c>
      <c r="AC626" s="86">
        <v>0</v>
      </c>
      <c r="AD626" s="86">
        <v>0.01</v>
      </c>
      <c r="AE626" s="86">
        <v>0</v>
      </c>
      <c r="AF626" s="88">
        <v>0</v>
      </c>
      <c r="AG626" s="85">
        <v>8.1499999991200005E-4</v>
      </c>
      <c r="AH626" s="86">
        <v>7.4631000000000003E-2</v>
      </c>
      <c r="AI626" s="88">
        <v>1.4699999998399999E-3</v>
      </c>
      <c r="AJ626" s="149">
        <v>1.63</v>
      </c>
      <c r="AK626" s="150">
        <v>0</v>
      </c>
    </row>
    <row r="627" spans="1:37" x14ac:dyDescent="0.2">
      <c r="A627" s="148" t="s">
        <v>1585</v>
      </c>
      <c r="B627" s="66" t="s">
        <v>1586</v>
      </c>
      <c r="C627" s="67">
        <v>45</v>
      </c>
      <c r="D627" s="84" t="s">
        <v>343</v>
      </c>
      <c r="E627" s="85">
        <v>82.845563024145804</v>
      </c>
      <c r="F627" s="91">
        <v>82.670056180283495</v>
      </c>
      <c r="G627" s="86">
        <v>27.888399359490499</v>
      </c>
      <c r="H627" s="86">
        <v>27.883875987225998</v>
      </c>
      <c r="I627" s="86">
        <v>7.87</v>
      </c>
      <c r="J627" s="86">
        <v>15.02</v>
      </c>
      <c r="K627" s="87">
        <v>0</v>
      </c>
      <c r="L627" s="85">
        <v>3.00000000523E-2</v>
      </c>
      <c r="M627" s="86">
        <v>5.3580549483209002E-3</v>
      </c>
      <c r="N627" s="86">
        <v>74.209779265918201</v>
      </c>
      <c r="O627" s="86">
        <v>71.478180344947305</v>
      </c>
      <c r="P627" s="86">
        <v>0.28599999999999998</v>
      </c>
      <c r="Q627" s="88">
        <v>0.63329999999999997</v>
      </c>
      <c r="R627" s="85">
        <v>3.4702139965297897E-2</v>
      </c>
      <c r="S627" s="86">
        <v>0</v>
      </c>
      <c r="T627" s="86">
        <v>0.97</v>
      </c>
      <c r="U627" s="88">
        <v>0.158318029257172</v>
      </c>
      <c r="V627" s="89">
        <v>4.66</v>
      </c>
      <c r="W627" s="85">
        <v>36.100297450101898</v>
      </c>
      <c r="X627" s="88">
        <v>46.5</v>
      </c>
      <c r="Y627" s="85"/>
      <c r="Z627" s="88"/>
      <c r="AA627" s="85">
        <v>0</v>
      </c>
      <c r="AB627" s="91">
        <v>0</v>
      </c>
      <c r="AC627" s="86">
        <v>0.08</v>
      </c>
      <c r="AD627" s="86">
        <v>0.05</v>
      </c>
      <c r="AE627" s="86">
        <v>0</v>
      </c>
      <c r="AF627" s="88">
        <v>0</v>
      </c>
      <c r="AG627" s="85">
        <v>1.3400000004700001E-4</v>
      </c>
      <c r="AH627" s="86">
        <v>0.103547</v>
      </c>
      <c r="AI627" s="88">
        <v>6.4600000022599997E-4</v>
      </c>
      <c r="AJ627" s="149">
        <v>1.82</v>
      </c>
      <c r="AK627" s="150">
        <v>0</v>
      </c>
    </row>
    <row r="628" spans="1:37" x14ac:dyDescent="0.2">
      <c r="A628" s="148" t="s">
        <v>1587</v>
      </c>
      <c r="B628" s="66" t="s">
        <v>1588</v>
      </c>
      <c r="C628" s="67">
        <v>45</v>
      </c>
      <c r="D628" s="84" t="s">
        <v>343</v>
      </c>
      <c r="E628" s="85">
        <v>57.874175408240497</v>
      </c>
      <c r="F628" s="91">
        <v>57.853898561695701</v>
      </c>
      <c r="G628" s="86">
        <v>21.869254893478999</v>
      </c>
      <c r="H628" s="86">
        <v>21.869254893478999</v>
      </c>
      <c r="I628" s="86">
        <v>14.78</v>
      </c>
      <c r="J628" s="86">
        <v>32.44</v>
      </c>
      <c r="K628" s="87">
        <v>0</v>
      </c>
      <c r="L628" s="85">
        <v>0.84999999904199997</v>
      </c>
      <c r="M628" s="86">
        <v>0</v>
      </c>
      <c r="N628" s="86">
        <v>54.163268634806698</v>
      </c>
      <c r="O628" s="86">
        <v>31.793814432989699</v>
      </c>
      <c r="P628" s="86">
        <v>1.202</v>
      </c>
      <c r="Q628" s="88">
        <v>1.3517999999999999</v>
      </c>
      <c r="R628" s="85">
        <v>0</v>
      </c>
      <c r="S628" s="86">
        <v>0</v>
      </c>
      <c r="T628" s="86">
        <v>1.81</v>
      </c>
      <c r="U628" s="88">
        <v>0.91380988428679599</v>
      </c>
      <c r="V628" s="89">
        <v>4.16</v>
      </c>
      <c r="W628" s="85">
        <v>31.005826878111101</v>
      </c>
      <c r="X628" s="88">
        <v>34.0333333333</v>
      </c>
      <c r="Y628" s="85">
        <v>98.960000000000008</v>
      </c>
      <c r="Z628" s="88"/>
      <c r="AA628" s="85">
        <v>0</v>
      </c>
      <c r="AB628" s="91">
        <v>0</v>
      </c>
      <c r="AC628" s="86">
        <v>0</v>
      </c>
      <c r="AD628" s="86">
        <v>0</v>
      </c>
      <c r="AE628" s="86">
        <v>0</v>
      </c>
      <c r="AF628" s="88">
        <v>0</v>
      </c>
      <c r="AG628" s="85">
        <v>1.9898999999100001E-2</v>
      </c>
      <c r="AH628" s="86">
        <v>0.15208199999999999</v>
      </c>
      <c r="AI628" s="88">
        <v>2.9069999998599999E-3</v>
      </c>
      <c r="AJ628" s="149">
        <v>1.78</v>
      </c>
      <c r="AK628" s="150">
        <v>0</v>
      </c>
    </row>
    <row r="629" spans="1:37" x14ac:dyDescent="0.2">
      <c r="A629" s="148" t="s">
        <v>1589</v>
      </c>
      <c r="B629" s="66" t="s">
        <v>1590</v>
      </c>
      <c r="C629" s="67">
        <v>45</v>
      </c>
      <c r="D629" s="84" t="s">
        <v>343</v>
      </c>
      <c r="E629" s="85">
        <v>68.340124668580202</v>
      </c>
      <c r="F629" s="91">
        <v>68.301019091342795</v>
      </c>
      <c r="G629" s="86">
        <v>27.310553031073301</v>
      </c>
      <c r="H629" s="86">
        <v>27.3097709195285</v>
      </c>
      <c r="I629" s="86">
        <v>11.29</v>
      </c>
      <c r="J629" s="86">
        <v>15.18</v>
      </c>
      <c r="K629" s="87">
        <v>0</v>
      </c>
      <c r="L629" s="85">
        <v>0.51000000024100001</v>
      </c>
      <c r="M629" s="86">
        <v>2.4655625995692802E-3</v>
      </c>
      <c r="N629" s="86">
        <v>65.336423268785097</v>
      </c>
      <c r="O629" s="86">
        <v>50.069930069930102</v>
      </c>
      <c r="P629" s="86">
        <v>0.13700000000000001</v>
      </c>
      <c r="Q629" s="88">
        <v>0.59089999999999998</v>
      </c>
      <c r="R629" s="85">
        <v>2.9328380095806E-2</v>
      </c>
      <c r="S629" s="86">
        <v>0</v>
      </c>
      <c r="T629" s="86">
        <v>1.05</v>
      </c>
      <c r="U629" s="88">
        <v>0.93071273825072898</v>
      </c>
      <c r="V629" s="89">
        <v>4.55</v>
      </c>
      <c r="W629" s="85">
        <v>34.679581726947902</v>
      </c>
      <c r="X629" s="88">
        <v>42.666666666700003</v>
      </c>
      <c r="Y629" s="85">
        <v>-26.120000000000005</v>
      </c>
      <c r="Z629" s="88"/>
      <c r="AA629" s="85">
        <v>0</v>
      </c>
      <c r="AB629" s="91">
        <v>0</v>
      </c>
      <c r="AC629" s="86">
        <v>0</v>
      </c>
      <c r="AD629" s="86">
        <v>0</v>
      </c>
      <c r="AE629" s="86">
        <v>0</v>
      </c>
      <c r="AF629" s="88">
        <v>0</v>
      </c>
      <c r="AG629" s="85">
        <v>2.01000000076E-4</v>
      </c>
      <c r="AH629" s="86">
        <v>0.12790199999999999</v>
      </c>
      <c r="AI629" s="88">
        <v>2.9070000011000002E-3</v>
      </c>
      <c r="AJ629" s="149">
        <v>1.79</v>
      </c>
      <c r="AK629" s="150">
        <v>0</v>
      </c>
    </row>
    <row r="630" spans="1:37" x14ac:dyDescent="0.2">
      <c r="A630" s="148" t="s">
        <v>1591</v>
      </c>
      <c r="B630" s="66" t="s">
        <v>1592</v>
      </c>
      <c r="C630" s="67">
        <v>45</v>
      </c>
      <c r="D630" s="84" t="s">
        <v>343</v>
      </c>
      <c r="E630" s="85">
        <v>79.8055695418103</v>
      </c>
      <c r="F630" s="91">
        <v>79.706805066036594</v>
      </c>
      <c r="G630" s="86">
        <v>29.9617852485895</v>
      </c>
      <c r="H630" s="86">
        <v>29.94822934015</v>
      </c>
      <c r="I630" s="86">
        <v>8.8000000000000007</v>
      </c>
      <c r="J630" s="86">
        <v>16.27</v>
      </c>
      <c r="K630" s="87">
        <v>0</v>
      </c>
      <c r="L630" s="85">
        <v>0.130000000004</v>
      </c>
      <c r="M630" s="86">
        <v>2.32049326108973E-3</v>
      </c>
      <c r="N630" s="86">
        <v>76.103795507358598</v>
      </c>
      <c r="O630" s="86">
        <v>60.904529078744197</v>
      </c>
      <c r="P630" s="86">
        <v>0.11600000000000001</v>
      </c>
      <c r="Q630" s="88">
        <v>0.78180000000000005</v>
      </c>
      <c r="R630" s="85">
        <v>1.68918918918919E-2</v>
      </c>
      <c r="S630" s="86">
        <v>0</v>
      </c>
      <c r="T630" s="86">
        <v>1.1299999999999999</v>
      </c>
      <c r="U630" s="88">
        <v>0.60226964638444602</v>
      </c>
      <c r="V630" s="89">
        <v>4.7</v>
      </c>
      <c r="W630" s="85">
        <v>37.507375352786397</v>
      </c>
      <c r="X630" s="88">
        <v>51.633333333300001</v>
      </c>
      <c r="Y630" s="85">
        <v>-100</v>
      </c>
      <c r="Z630" s="88">
        <v>100</v>
      </c>
      <c r="AA630" s="85">
        <v>0</v>
      </c>
      <c r="AB630" s="91">
        <v>0</v>
      </c>
      <c r="AC630" s="86">
        <v>0.05</v>
      </c>
      <c r="AD630" s="86">
        <v>0</v>
      </c>
      <c r="AE630" s="86">
        <v>0.01</v>
      </c>
      <c r="AF630" s="88">
        <v>0</v>
      </c>
      <c r="AG630" s="85">
        <v>0</v>
      </c>
      <c r="AH630" s="86">
        <v>0.148226</v>
      </c>
      <c r="AI630" s="88">
        <v>3.1708999980300002E-2</v>
      </c>
      <c r="AJ630" s="149">
        <v>1.56</v>
      </c>
      <c r="AK630" s="150">
        <v>0</v>
      </c>
    </row>
    <row r="631" spans="1:37" x14ac:dyDescent="0.2">
      <c r="A631" s="148" t="s">
        <v>1593</v>
      </c>
      <c r="B631" s="66" t="s">
        <v>1594</v>
      </c>
      <c r="C631" s="67">
        <v>45</v>
      </c>
      <c r="D631" s="84" t="s">
        <v>343</v>
      </c>
      <c r="E631" s="85">
        <v>72.603726535983895</v>
      </c>
      <c r="F631" s="91">
        <v>72.501212163191795</v>
      </c>
      <c r="G631" s="86">
        <v>28.141580660802099</v>
      </c>
      <c r="H631" s="86">
        <v>28.1249567084574</v>
      </c>
      <c r="I631" s="86">
        <v>22.05</v>
      </c>
      <c r="J631" s="86">
        <v>73.13</v>
      </c>
      <c r="K631" s="87">
        <v>0</v>
      </c>
      <c r="L631" s="85">
        <v>0.35999999915800002</v>
      </c>
      <c r="M631" s="86">
        <v>5.1533136012390103E-2</v>
      </c>
      <c r="N631" s="86">
        <v>69.793107302012999</v>
      </c>
      <c r="O631" s="86">
        <v>58.0494633691087</v>
      </c>
      <c r="P631" s="86">
        <v>0.69199999999999995</v>
      </c>
      <c r="Q631" s="88">
        <v>0.89280000000000004</v>
      </c>
      <c r="R631" s="85">
        <v>1.9387359441643999E-2</v>
      </c>
      <c r="S631" s="86">
        <v>0</v>
      </c>
      <c r="T631" s="86">
        <v>1.39</v>
      </c>
      <c r="U631" s="88">
        <v>0.10389970215418701</v>
      </c>
      <c r="V631" s="89">
        <v>4.2699999999999996</v>
      </c>
      <c r="W631" s="85">
        <v>31.093036800161599</v>
      </c>
      <c r="X631" s="88">
        <v>33.799999999999997</v>
      </c>
      <c r="Y631" s="85">
        <v>4.0400000000000063</v>
      </c>
      <c r="Z631" s="88"/>
      <c r="AA631" s="85">
        <v>0</v>
      </c>
      <c r="AB631" s="91">
        <v>0</v>
      </c>
      <c r="AC631" s="86">
        <v>0</v>
      </c>
      <c r="AD631" s="86">
        <v>0</v>
      </c>
      <c r="AE631" s="86">
        <v>0.03</v>
      </c>
      <c r="AF631" s="88">
        <v>0</v>
      </c>
      <c r="AG631" s="85">
        <v>0</v>
      </c>
      <c r="AH631" s="86">
        <v>0.33165299999999998</v>
      </c>
      <c r="AI631" s="88">
        <v>0.122959999981</v>
      </c>
      <c r="AJ631" s="149">
        <v>1.25</v>
      </c>
      <c r="AK631" s="150">
        <v>0</v>
      </c>
    </row>
    <row r="632" spans="1:37" x14ac:dyDescent="0.2">
      <c r="A632" s="148" t="s">
        <v>1595</v>
      </c>
      <c r="B632" s="66" t="s">
        <v>1596</v>
      </c>
      <c r="C632" s="67">
        <v>45</v>
      </c>
      <c r="D632" s="84" t="s">
        <v>343</v>
      </c>
      <c r="E632" s="85">
        <v>75.733118804172904</v>
      </c>
      <c r="F632" s="91">
        <v>75.632774519471994</v>
      </c>
      <c r="G632" s="86">
        <v>28.392242348748301</v>
      </c>
      <c r="H632" s="86">
        <v>28.365426203698899</v>
      </c>
      <c r="I632" s="86">
        <v>27.27</v>
      </c>
      <c r="J632" s="86">
        <v>39.130000000000003</v>
      </c>
      <c r="K632" s="87">
        <v>0</v>
      </c>
      <c r="L632" s="85">
        <v>0.49999999945399998</v>
      </c>
      <c r="M632" s="86">
        <v>1.6960214265418101E-4</v>
      </c>
      <c r="N632" s="86">
        <v>73.092586617366194</v>
      </c>
      <c r="O632" s="86">
        <v>40.0986946832219</v>
      </c>
      <c r="P632" s="86">
        <v>0.27200000000000002</v>
      </c>
      <c r="Q632" s="88">
        <v>0.92269999999999996</v>
      </c>
      <c r="R632" s="85">
        <v>2.27634873662645E-2</v>
      </c>
      <c r="S632" s="86">
        <v>0</v>
      </c>
      <c r="T632" s="86">
        <v>1.67</v>
      </c>
      <c r="U632" s="88">
        <v>0.44722409646891897</v>
      </c>
      <c r="V632" s="89">
        <v>4.47</v>
      </c>
      <c r="W632" s="85">
        <v>38.334311695150902</v>
      </c>
      <c r="X632" s="88">
        <v>48.333333333299997</v>
      </c>
      <c r="Y632" s="85">
        <v>10.180000000000007</v>
      </c>
      <c r="Z632" s="88"/>
      <c r="AA632" s="85">
        <v>0</v>
      </c>
      <c r="AB632" s="91">
        <v>0</v>
      </c>
      <c r="AC632" s="86">
        <v>0</v>
      </c>
      <c r="AD632" s="86">
        <v>0</v>
      </c>
      <c r="AE632" s="86">
        <v>0.01</v>
      </c>
      <c r="AF632" s="88">
        <v>0</v>
      </c>
      <c r="AG632" s="85">
        <v>0</v>
      </c>
      <c r="AH632" s="86">
        <v>0.28009299999999998</v>
      </c>
      <c r="AI632" s="88">
        <v>0.135562000026</v>
      </c>
      <c r="AJ632" s="149">
        <v>1.34</v>
      </c>
      <c r="AK632" s="150">
        <v>0</v>
      </c>
    </row>
    <row r="633" spans="1:37" x14ac:dyDescent="0.2">
      <c r="A633" s="148" t="s">
        <v>1597</v>
      </c>
      <c r="B633" s="66" t="s">
        <v>1598</v>
      </c>
      <c r="C633" s="67">
        <v>45</v>
      </c>
      <c r="D633" s="84" t="s">
        <v>343</v>
      </c>
      <c r="E633" s="85">
        <v>82.418750695363002</v>
      </c>
      <c r="F633" s="91">
        <v>82.216631847007804</v>
      </c>
      <c r="G633" s="86">
        <v>32.0052414918473</v>
      </c>
      <c r="H633" s="86">
        <v>31.926742734229201</v>
      </c>
      <c r="I633" s="86">
        <v>6.48</v>
      </c>
      <c r="J633" s="86">
        <v>17.46</v>
      </c>
      <c r="K633" s="87">
        <v>1.37E-2</v>
      </c>
      <c r="L633" s="85">
        <v>0.72000000034599998</v>
      </c>
      <c r="M633" s="86">
        <v>9.876142677227391E-4</v>
      </c>
      <c r="N633" s="86">
        <v>79.871167482272995</v>
      </c>
      <c r="O633" s="86">
        <v>44.097122646018498</v>
      </c>
      <c r="P633" s="86">
        <v>0.59599999999999997</v>
      </c>
      <c r="Q633" s="88">
        <v>1.1126</v>
      </c>
      <c r="R633" s="85">
        <v>1.6604400166044E-2</v>
      </c>
      <c r="S633" s="86">
        <v>0</v>
      </c>
      <c r="T633" s="86">
        <v>1.84</v>
      </c>
      <c r="U633" s="88">
        <v>0.43946942257055599</v>
      </c>
      <c r="V633" s="89">
        <v>4.47</v>
      </c>
      <c r="W633" s="85">
        <v>31.635805841214101</v>
      </c>
      <c r="X633" s="88">
        <v>46.6</v>
      </c>
      <c r="Y633" s="85">
        <v>-19.200000000000003</v>
      </c>
      <c r="Z633" s="88"/>
      <c r="AA633" s="85">
        <v>0</v>
      </c>
      <c r="AB633" s="91">
        <v>0</v>
      </c>
      <c r="AC633" s="86">
        <v>0</v>
      </c>
      <c r="AD633" s="86">
        <v>0</v>
      </c>
      <c r="AE633" s="86">
        <v>0</v>
      </c>
      <c r="AF633" s="88">
        <v>0</v>
      </c>
      <c r="AG633" s="85">
        <v>0</v>
      </c>
      <c r="AH633" s="86">
        <v>0.17300699999999999</v>
      </c>
      <c r="AI633" s="88">
        <v>0.18019600002300001</v>
      </c>
      <c r="AJ633" s="149">
        <v>2.02</v>
      </c>
      <c r="AK633" s="150">
        <v>0</v>
      </c>
    </row>
    <row r="634" spans="1:37" x14ac:dyDescent="0.2">
      <c r="A634" s="148" t="s">
        <v>1599</v>
      </c>
      <c r="B634" s="66" t="s">
        <v>1600</v>
      </c>
      <c r="C634" s="67">
        <v>45</v>
      </c>
      <c r="D634" s="84" t="s">
        <v>343</v>
      </c>
      <c r="E634" s="85">
        <v>72.951968403618295</v>
      </c>
      <c r="F634" s="91">
        <v>72.865818514945801</v>
      </c>
      <c r="G634" s="86">
        <v>28.012060984414099</v>
      </c>
      <c r="H634" s="86">
        <v>27.993253614351801</v>
      </c>
      <c r="I634" s="86">
        <v>8.59</v>
      </c>
      <c r="J634" s="86">
        <v>28.82</v>
      </c>
      <c r="K634" s="87">
        <v>0</v>
      </c>
      <c r="L634" s="85">
        <v>1.02999999923</v>
      </c>
      <c r="M634" s="86">
        <v>6.3154896062602404E-4</v>
      </c>
      <c r="N634" s="86">
        <v>69.273521238586696</v>
      </c>
      <c r="O634" s="86">
        <v>55.909291895647797</v>
      </c>
      <c r="P634" s="86">
        <v>0.85399999999999998</v>
      </c>
      <c r="Q634" s="88">
        <v>0.73480000000000001</v>
      </c>
      <c r="R634" s="85">
        <v>7.78331257783313E-3</v>
      </c>
      <c r="S634" s="86">
        <v>0</v>
      </c>
      <c r="T634" s="86">
        <v>1.1399999999999999</v>
      </c>
      <c r="U634" s="88">
        <v>0.29667109549897203</v>
      </c>
      <c r="V634" s="89">
        <v>4.5</v>
      </c>
      <c r="W634" s="85">
        <v>32.538545376829703</v>
      </c>
      <c r="X634" s="88">
        <v>37.9</v>
      </c>
      <c r="Y634" s="85">
        <v>-2.4000000000000057</v>
      </c>
      <c r="Z634" s="88"/>
      <c r="AA634" s="85">
        <v>0</v>
      </c>
      <c r="AB634" s="91">
        <v>0</v>
      </c>
      <c r="AC634" s="86">
        <v>0</v>
      </c>
      <c r="AD634" s="86">
        <v>0</v>
      </c>
      <c r="AE634" s="86">
        <v>0</v>
      </c>
      <c r="AF634" s="88">
        <v>0</v>
      </c>
      <c r="AG634" s="85">
        <v>4.01199999865E-3</v>
      </c>
      <c r="AH634" s="86">
        <v>0.30018299999999998</v>
      </c>
      <c r="AI634" s="88">
        <v>8.8199999970300003E-4</v>
      </c>
      <c r="AJ634" s="149">
        <v>1.79</v>
      </c>
      <c r="AK634" s="150">
        <v>0</v>
      </c>
    </row>
    <row r="635" spans="1:37" x14ac:dyDescent="0.2">
      <c r="A635" s="148" t="s">
        <v>1601</v>
      </c>
      <c r="B635" s="66" t="s">
        <v>1602</v>
      </c>
      <c r="C635" s="67">
        <v>45</v>
      </c>
      <c r="D635" s="84" t="s">
        <v>343</v>
      </c>
      <c r="E635" s="85">
        <v>75.706700730815001</v>
      </c>
      <c r="F635" s="91">
        <v>75.492061836857104</v>
      </c>
      <c r="G635" s="86">
        <v>29.625381266456401</v>
      </c>
      <c r="H635" s="86">
        <v>29.537613945445202</v>
      </c>
      <c r="I635" s="86">
        <v>13.7</v>
      </c>
      <c r="J635" s="86">
        <v>23.44</v>
      </c>
      <c r="K635" s="87">
        <v>0</v>
      </c>
      <c r="L635" s="85">
        <v>1.51999999988</v>
      </c>
      <c r="M635" s="86">
        <v>5.0076575020188502E-2</v>
      </c>
      <c r="N635" s="86">
        <v>71.3893460296227</v>
      </c>
      <c r="O635" s="86">
        <v>51.352508132169099</v>
      </c>
      <c r="P635" s="86">
        <v>0.71099999999999997</v>
      </c>
      <c r="Q635" s="88">
        <v>0.81110000000000004</v>
      </c>
      <c r="R635" s="85">
        <v>2.5963910164870801E-2</v>
      </c>
      <c r="S635" s="86">
        <v>0</v>
      </c>
      <c r="T635" s="86">
        <v>1.32</v>
      </c>
      <c r="U635" s="88">
        <v>0.20247312668908601</v>
      </c>
      <c r="V635" s="89">
        <v>4.53</v>
      </c>
      <c r="W635" s="85">
        <v>31.288065262734499</v>
      </c>
      <c r="X635" s="88">
        <v>38.0333333333</v>
      </c>
      <c r="Y635" s="85">
        <v>-10.659999999999997</v>
      </c>
      <c r="Z635" s="88">
        <v>-100</v>
      </c>
      <c r="AA635" s="85">
        <v>0</v>
      </c>
      <c r="AB635" s="91">
        <v>0</v>
      </c>
      <c r="AC635" s="86">
        <v>0</v>
      </c>
      <c r="AD635" s="86">
        <v>0</v>
      </c>
      <c r="AE635" s="86">
        <v>0</v>
      </c>
      <c r="AF635" s="88">
        <v>1.22769999494</v>
      </c>
      <c r="AG635" s="85">
        <v>0</v>
      </c>
      <c r="AH635" s="86">
        <v>0.16719600000000001</v>
      </c>
      <c r="AI635" s="88">
        <v>1.76399999902E-3</v>
      </c>
      <c r="AJ635" s="149">
        <v>1.86</v>
      </c>
      <c r="AK635" s="150">
        <v>0</v>
      </c>
    </row>
    <row r="636" spans="1:37" x14ac:dyDescent="0.2">
      <c r="A636" s="148" t="s">
        <v>1603</v>
      </c>
      <c r="B636" s="66" t="s">
        <v>1604</v>
      </c>
      <c r="C636" s="67">
        <v>45</v>
      </c>
      <c r="D636" s="84" t="s">
        <v>343</v>
      </c>
      <c r="E636" s="85">
        <v>74.220811226116993</v>
      </c>
      <c r="F636" s="91">
        <v>73.790264126873694</v>
      </c>
      <c r="G636" s="86">
        <v>28.525557391783401</v>
      </c>
      <c r="H636" s="86">
        <v>28.424806471253401</v>
      </c>
      <c r="I636" s="86">
        <v>6.67</v>
      </c>
      <c r="J636" s="86">
        <v>12.12</v>
      </c>
      <c r="K636" s="87">
        <v>0</v>
      </c>
      <c r="L636" s="85">
        <v>0.51999999935600005</v>
      </c>
      <c r="M636" s="86">
        <v>7.09646652738668E-2</v>
      </c>
      <c r="N636" s="86">
        <v>69.6891610137139</v>
      </c>
      <c r="O636" s="86">
        <v>52.297144472717001</v>
      </c>
      <c r="P636" s="86">
        <v>0.28799999999999998</v>
      </c>
      <c r="Q636" s="88">
        <v>0.77310000000000001</v>
      </c>
      <c r="R636" s="85">
        <v>1.7235436056532199E-2</v>
      </c>
      <c r="S636" s="86">
        <v>0</v>
      </c>
      <c r="T636" s="86">
        <v>1.17</v>
      </c>
      <c r="U636" s="88">
        <v>0.65016960946333802</v>
      </c>
      <c r="V636" s="89">
        <v>4.5599999999999996</v>
      </c>
      <c r="W636" s="85">
        <v>31.0796246573722</v>
      </c>
      <c r="X636" s="88">
        <v>36.566666666700002</v>
      </c>
      <c r="Y636" s="85">
        <v>-98.86</v>
      </c>
      <c r="Z636" s="88"/>
      <c r="AA636" s="85">
        <v>0</v>
      </c>
      <c r="AB636" s="91">
        <v>0</v>
      </c>
      <c r="AC636" s="86">
        <v>0</v>
      </c>
      <c r="AD636" s="86">
        <v>0</v>
      </c>
      <c r="AE636" s="86">
        <v>0</v>
      </c>
      <c r="AF636" s="88">
        <v>0</v>
      </c>
      <c r="AG636" s="85">
        <v>6.2479999969499997E-3</v>
      </c>
      <c r="AH636" s="86">
        <v>0.10240100000000001</v>
      </c>
      <c r="AI636" s="88">
        <v>0</v>
      </c>
      <c r="AJ636" s="149">
        <v>1.92</v>
      </c>
      <c r="AK636" s="150">
        <v>0</v>
      </c>
    </row>
    <row r="637" spans="1:37" x14ac:dyDescent="0.2">
      <c r="A637" s="148" t="s">
        <v>1605</v>
      </c>
      <c r="B637" s="66" t="s">
        <v>1606</v>
      </c>
      <c r="C637" s="67">
        <v>45</v>
      </c>
      <c r="D637" s="84" t="s">
        <v>343</v>
      </c>
      <c r="E637" s="85">
        <v>79.617153945102103</v>
      </c>
      <c r="F637" s="91">
        <v>79.487431050646407</v>
      </c>
      <c r="G637" s="86">
        <v>30.7421457692895</v>
      </c>
      <c r="H637" s="86">
        <v>30.7290644690082</v>
      </c>
      <c r="I637" s="86">
        <v>7.5</v>
      </c>
      <c r="J637" s="86">
        <v>12.76</v>
      </c>
      <c r="K637" s="87">
        <v>0</v>
      </c>
      <c r="L637" s="85">
        <v>0.60000000142499998</v>
      </c>
      <c r="M637" s="86">
        <v>4.94849843796129E-4</v>
      </c>
      <c r="N637" s="86">
        <v>74.308615919603696</v>
      </c>
      <c r="O637" s="86">
        <v>45.397918203425903</v>
      </c>
      <c r="P637" s="86">
        <v>0.33400000000000002</v>
      </c>
      <c r="Q637" s="88">
        <v>0.60560000000000003</v>
      </c>
      <c r="R637" s="85">
        <v>1.46028037383178E-2</v>
      </c>
      <c r="S637" s="86">
        <v>0</v>
      </c>
      <c r="T637" s="86">
        <v>1.33</v>
      </c>
      <c r="U637" s="88">
        <v>0.48400811040617397</v>
      </c>
      <c r="V637" s="89">
        <v>4.5599999999999996</v>
      </c>
      <c r="W637" s="85">
        <v>36.2654886282224</v>
      </c>
      <c r="X637" s="88">
        <v>39.733333333300003</v>
      </c>
      <c r="Y637" s="85">
        <v>99.919999999999987</v>
      </c>
      <c r="Z637" s="88"/>
      <c r="AA637" s="85">
        <v>0</v>
      </c>
      <c r="AB637" s="91">
        <v>0</v>
      </c>
      <c r="AC637" s="86">
        <v>0</v>
      </c>
      <c r="AD637" s="86">
        <v>0</v>
      </c>
      <c r="AE637" s="86">
        <v>0</v>
      </c>
      <c r="AF637" s="88">
        <v>0</v>
      </c>
      <c r="AG637" s="85">
        <v>0</v>
      </c>
      <c r="AH637" s="86">
        <v>7.2479000000000002E-2</v>
      </c>
      <c r="AI637" s="88">
        <v>2.9400000078000002E-4</v>
      </c>
      <c r="AJ637" s="149">
        <v>1.93</v>
      </c>
      <c r="AK637" s="150">
        <v>0</v>
      </c>
    </row>
    <row r="638" spans="1:37" x14ac:dyDescent="0.2">
      <c r="A638" s="148" t="s">
        <v>1607</v>
      </c>
      <c r="B638" s="66" t="s">
        <v>1608</v>
      </c>
      <c r="C638" s="67">
        <v>45</v>
      </c>
      <c r="D638" s="84" t="s">
        <v>343</v>
      </c>
      <c r="E638" s="85">
        <v>66.770128958356395</v>
      </c>
      <c r="F638" s="91">
        <v>66.416632795083103</v>
      </c>
      <c r="G638" s="86">
        <v>27.5554570200397</v>
      </c>
      <c r="H638" s="86">
        <v>27.310349924250801</v>
      </c>
      <c r="I638" s="86">
        <v>10.65</v>
      </c>
      <c r="J638" s="86">
        <v>14.36</v>
      </c>
      <c r="K638" s="87">
        <v>0</v>
      </c>
      <c r="L638" s="85">
        <v>0.97999999991800002</v>
      </c>
      <c r="M638" s="86">
        <v>3.4721518097533301E-3</v>
      </c>
      <c r="N638" s="86">
        <v>64.429087286763803</v>
      </c>
      <c r="O638" s="86">
        <v>28.174641847773099</v>
      </c>
      <c r="P638" s="86">
        <v>0.21099999999999999</v>
      </c>
      <c r="Q638" s="88">
        <v>0.56110000000000004</v>
      </c>
      <c r="R638" s="85">
        <v>7.1010118941949196E-2</v>
      </c>
      <c r="S638" s="86">
        <v>0</v>
      </c>
      <c r="T638" s="86">
        <v>1.34</v>
      </c>
      <c r="U638" s="88">
        <v>0.89667319464459505</v>
      </c>
      <c r="V638" s="89">
        <v>4.38</v>
      </c>
      <c r="W638" s="85">
        <v>33.101867660586002</v>
      </c>
      <c r="X638" s="88">
        <v>41.133333333300001</v>
      </c>
      <c r="Y638" s="85">
        <v>100</v>
      </c>
      <c r="Z638" s="88"/>
      <c r="AA638" s="85">
        <v>0</v>
      </c>
      <c r="AB638" s="91">
        <v>0</v>
      </c>
      <c r="AC638" s="86">
        <v>0</v>
      </c>
      <c r="AD638" s="86">
        <v>0</v>
      </c>
      <c r="AE638" s="86">
        <v>0</v>
      </c>
      <c r="AF638" s="88">
        <v>0</v>
      </c>
      <c r="AG638" s="85">
        <v>6.3649999920999999E-3</v>
      </c>
      <c r="AH638" s="86">
        <v>7.4274000000000007E-2</v>
      </c>
      <c r="AI638" s="88">
        <v>6.4599999919800002E-4</v>
      </c>
      <c r="AJ638" s="149">
        <v>1.94</v>
      </c>
      <c r="AK638" s="150">
        <v>0</v>
      </c>
    </row>
    <row r="639" spans="1:37" x14ac:dyDescent="0.2">
      <c r="A639" s="148" t="s">
        <v>1609</v>
      </c>
      <c r="B639" s="66" t="s">
        <v>1610</v>
      </c>
      <c r="C639" s="67">
        <v>45</v>
      </c>
      <c r="D639" s="84" t="s">
        <v>343</v>
      </c>
      <c r="E639" s="85">
        <v>84.8562516833627</v>
      </c>
      <c r="F639" s="91">
        <v>84.7789256018836</v>
      </c>
      <c r="G639" s="86">
        <v>34.6794442948122</v>
      </c>
      <c r="H639" s="86">
        <v>34.668149473922</v>
      </c>
      <c r="I639" s="86">
        <v>5.25</v>
      </c>
      <c r="J639" s="86">
        <v>7.48</v>
      </c>
      <c r="K639" s="87">
        <v>0</v>
      </c>
      <c r="L639" s="85">
        <v>0.850000000019</v>
      </c>
      <c r="M639" s="86">
        <v>0</v>
      </c>
      <c r="N639" s="86">
        <v>79.747801152257594</v>
      </c>
      <c r="O639" s="86">
        <v>34.677800535686103</v>
      </c>
      <c r="P639" s="86">
        <v>0.24299999999999999</v>
      </c>
      <c r="Q639" s="88">
        <v>0.66610000000000003</v>
      </c>
      <c r="R639" s="85">
        <v>0</v>
      </c>
      <c r="S639" s="86">
        <v>0</v>
      </c>
      <c r="T639" s="86">
        <v>1.37</v>
      </c>
      <c r="U639" s="88">
        <v>0.66813209727447298</v>
      </c>
      <c r="V639" s="89">
        <v>4.54</v>
      </c>
      <c r="W639" s="85">
        <v>35.835023014624703</v>
      </c>
      <c r="X639" s="88">
        <v>44.4666666667</v>
      </c>
      <c r="Y639" s="85">
        <v>50.44</v>
      </c>
      <c r="Z639" s="88"/>
      <c r="AA639" s="85">
        <v>0</v>
      </c>
      <c r="AB639" s="91">
        <v>0</v>
      </c>
      <c r="AC639" s="86">
        <v>0.09</v>
      </c>
      <c r="AD639" s="86">
        <v>0.13</v>
      </c>
      <c r="AE639" s="86">
        <v>0</v>
      </c>
      <c r="AF639" s="88">
        <v>0</v>
      </c>
      <c r="AG639" s="85">
        <v>0</v>
      </c>
      <c r="AH639" s="86">
        <v>5.2360999999999998E-2</v>
      </c>
      <c r="AI639" s="88">
        <v>0</v>
      </c>
      <c r="AJ639" s="149">
        <v>2.17</v>
      </c>
      <c r="AK639" s="150">
        <v>0</v>
      </c>
    </row>
    <row r="640" spans="1:37" x14ac:dyDescent="0.2">
      <c r="A640" s="148" t="s">
        <v>1611</v>
      </c>
      <c r="B640" s="66" t="s">
        <v>1612</v>
      </c>
      <c r="C640" s="67">
        <v>45</v>
      </c>
      <c r="D640" s="84" t="s">
        <v>343</v>
      </c>
      <c r="E640" s="85">
        <v>84.272748177305303</v>
      </c>
      <c r="F640" s="91">
        <v>84.172652139214605</v>
      </c>
      <c r="G640" s="86">
        <v>29.433645795290101</v>
      </c>
      <c r="H640" s="86">
        <v>29.4322931461267</v>
      </c>
      <c r="I640" s="86">
        <v>18.77</v>
      </c>
      <c r="J640" s="86">
        <v>49.48</v>
      </c>
      <c r="K640" s="87">
        <v>0</v>
      </c>
      <c r="L640" s="85">
        <v>0.65999999941900001</v>
      </c>
      <c r="M640" s="86">
        <v>3.0110067164384399E-3</v>
      </c>
      <c r="N640" s="86">
        <v>83.580019143003796</v>
      </c>
      <c r="O640" s="86">
        <v>30.125228647812001</v>
      </c>
      <c r="P640" s="86">
        <v>0.505</v>
      </c>
      <c r="Q640" s="88">
        <v>0.87170000000000003</v>
      </c>
      <c r="R640" s="85">
        <v>1.92122958693564E-2</v>
      </c>
      <c r="S640" s="86">
        <v>0</v>
      </c>
      <c r="T640" s="86">
        <v>2.19</v>
      </c>
      <c r="U640" s="88">
        <v>0.15014405713590101</v>
      </c>
      <c r="V640" s="89">
        <v>4.3600000000000003</v>
      </c>
      <c r="W640" s="85">
        <v>34.043990973667903</v>
      </c>
      <c r="X640" s="88"/>
      <c r="Y640" s="85">
        <v>100</v>
      </c>
      <c r="Z640" s="88">
        <v>100</v>
      </c>
      <c r="AA640" s="85">
        <v>0</v>
      </c>
      <c r="AB640" s="91">
        <v>0</v>
      </c>
      <c r="AC640" s="86">
        <v>0</v>
      </c>
      <c r="AD640" s="86">
        <v>0</v>
      </c>
      <c r="AE640" s="86">
        <v>0.13</v>
      </c>
      <c r="AF640" s="88">
        <v>0</v>
      </c>
      <c r="AG640" s="85">
        <v>0</v>
      </c>
      <c r="AH640" s="86">
        <v>0.23094000000000001</v>
      </c>
      <c r="AI640" s="88">
        <v>0.53671199948199999</v>
      </c>
      <c r="AJ640" s="149">
        <v>1.64</v>
      </c>
      <c r="AK640" s="150">
        <v>0</v>
      </c>
    </row>
    <row r="641" spans="1:37" x14ac:dyDescent="0.2">
      <c r="A641" s="148" t="s">
        <v>1613</v>
      </c>
      <c r="B641" s="66" t="s">
        <v>1614</v>
      </c>
      <c r="C641" s="67">
        <v>45</v>
      </c>
      <c r="D641" s="84" t="s">
        <v>343</v>
      </c>
      <c r="E641" s="85">
        <v>86.196749943048104</v>
      </c>
      <c r="F641" s="91">
        <v>86.177765965525097</v>
      </c>
      <c r="G641" s="86">
        <v>34.617283013136898</v>
      </c>
      <c r="H641" s="86">
        <v>34.609689422127701</v>
      </c>
      <c r="I641" s="86">
        <v>1.76</v>
      </c>
      <c r="J641" s="86">
        <v>13.75</v>
      </c>
      <c r="K641" s="87">
        <v>0</v>
      </c>
      <c r="L641" s="85">
        <v>0.76000000133400003</v>
      </c>
      <c r="M641" s="86">
        <v>0</v>
      </c>
      <c r="N641" s="86">
        <v>88.683555664341398</v>
      </c>
      <c r="O641" s="86">
        <v>20.945151288356701</v>
      </c>
      <c r="P641" s="86">
        <v>0.21099999999999999</v>
      </c>
      <c r="Q641" s="88">
        <v>0.65390000000000004</v>
      </c>
      <c r="R641" s="85">
        <v>0</v>
      </c>
      <c r="S641" s="86">
        <v>0</v>
      </c>
      <c r="T641" s="86">
        <v>1.17</v>
      </c>
      <c r="U641" s="88">
        <v>0.40625711899157102</v>
      </c>
      <c r="V641" s="89">
        <v>4.6900000000000004</v>
      </c>
      <c r="W641" s="85">
        <v>35.752397993439097</v>
      </c>
      <c r="X641" s="88"/>
      <c r="Y641" s="85">
        <v>100</v>
      </c>
      <c r="Z641" s="88">
        <v>100</v>
      </c>
      <c r="AA641" s="85">
        <v>0</v>
      </c>
      <c r="AB641" s="91">
        <v>0</v>
      </c>
      <c r="AC641" s="86">
        <v>0</v>
      </c>
      <c r="AD641" s="86">
        <v>0</v>
      </c>
      <c r="AE641" s="86">
        <v>0.01</v>
      </c>
      <c r="AF641" s="88">
        <v>0.69459998729600003</v>
      </c>
      <c r="AG641" s="85">
        <v>0</v>
      </c>
      <c r="AH641" s="86">
        <v>4.3794E-2</v>
      </c>
      <c r="AI641" s="88">
        <v>0.17890399995199999</v>
      </c>
      <c r="AJ641" s="149">
        <v>1.97</v>
      </c>
      <c r="AK641" s="150">
        <v>0</v>
      </c>
    </row>
    <row r="642" spans="1:37" x14ac:dyDescent="0.2">
      <c r="A642" s="148" t="s">
        <v>1615</v>
      </c>
      <c r="B642" s="66" t="s">
        <v>1616</v>
      </c>
      <c r="C642" s="67">
        <v>45</v>
      </c>
      <c r="D642" s="84" t="s">
        <v>343</v>
      </c>
      <c r="E642" s="85">
        <v>82.360234072800594</v>
      </c>
      <c r="F642" s="91">
        <v>82.283642454899095</v>
      </c>
      <c r="G642" s="86">
        <v>29.994159200361501</v>
      </c>
      <c r="H642" s="86">
        <v>29.985342899020299</v>
      </c>
      <c r="I642" s="86">
        <v>5.42</v>
      </c>
      <c r="J642" s="86">
        <v>9.0500000000000007</v>
      </c>
      <c r="K642" s="87">
        <v>0</v>
      </c>
      <c r="L642" s="85">
        <v>0.59999999978399998</v>
      </c>
      <c r="M642" s="86">
        <v>1.8384907967539299E-3</v>
      </c>
      <c r="N642" s="86">
        <v>78.301330872460795</v>
      </c>
      <c r="O642" s="86">
        <v>28.8184938947551</v>
      </c>
      <c r="P642" s="86">
        <v>0.32300000000000001</v>
      </c>
      <c r="Q642" s="88">
        <v>0.78369999999999995</v>
      </c>
      <c r="R642" s="85">
        <v>1.48676776687481E-2</v>
      </c>
      <c r="S642" s="86">
        <v>0</v>
      </c>
      <c r="T642" s="86">
        <v>1.47</v>
      </c>
      <c r="U642" s="88">
        <v>0.30030526443393801</v>
      </c>
      <c r="V642" s="89">
        <v>4.55</v>
      </c>
      <c r="W642" s="85">
        <v>30.971326757652101</v>
      </c>
      <c r="X642" s="88"/>
      <c r="Y642" s="85">
        <v>100</v>
      </c>
      <c r="Z642" s="88">
        <v>100</v>
      </c>
      <c r="AA642" s="85">
        <v>0</v>
      </c>
      <c r="AB642" s="91">
        <v>0</v>
      </c>
      <c r="AC642" s="86">
        <v>0</v>
      </c>
      <c r="AD642" s="86">
        <v>0</v>
      </c>
      <c r="AE642" s="86">
        <v>0</v>
      </c>
      <c r="AF642" s="88">
        <v>4.6599999053400003E-2</v>
      </c>
      <c r="AG642" s="85">
        <v>6.9619999956599997E-3</v>
      </c>
      <c r="AH642" s="86">
        <v>0.10269399999999999</v>
      </c>
      <c r="AI642" s="88">
        <v>2.93999999817E-4</v>
      </c>
      <c r="AJ642" s="149">
        <v>1.94</v>
      </c>
      <c r="AK642" s="150">
        <v>0</v>
      </c>
    </row>
    <row r="643" spans="1:37" x14ac:dyDescent="0.2">
      <c r="A643" s="148" t="s">
        <v>1617</v>
      </c>
      <c r="B643" s="66" t="s">
        <v>1618</v>
      </c>
      <c r="C643" s="67">
        <v>45</v>
      </c>
      <c r="D643" s="84" t="s">
        <v>343</v>
      </c>
      <c r="E643" s="85">
        <v>69.401883329343207</v>
      </c>
      <c r="F643" s="91">
        <v>69.242279147713703</v>
      </c>
      <c r="G643" s="86">
        <v>25.063841672651801</v>
      </c>
      <c r="H643" s="86">
        <v>25.019950522703699</v>
      </c>
      <c r="I643" s="86">
        <v>15.23</v>
      </c>
      <c r="J643" s="86">
        <v>22.86</v>
      </c>
      <c r="K643" s="87">
        <v>0</v>
      </c>
      <c r="L643" s="85">
        <v>0.15999999978099999</v>
      </c>
      <c r="M643" s="86">
        <v>1.2129465005934999E-3</v>
      </c>
      <c r="N643" s="86">
        <v>65.114576767450799</v>
      </c>
      <c r="O643" s="86">
        <v>12.3032528856243</v>
      </c>
      <c r="P643" s="86">
        <v>0.41399999999999998</v>
      </c>
      <c r="Q643" s="88">
        <v>1.4630000000000001</v>
      </c>
      <c r="R643" s="85">
        <v>3.8372985418265497E-2</v>
      </c>
      <c r="S643" s="86">
        <v>0</v>
      </c>
      <c r="T643" s="86">
        <v>2.83</v>
      </c>
      <c r="U643" s="88">
        <v>1.02346181469955</v>
      </c>
      <c r="V643" s="89">
        <v>4.16</v>
      </c>
      <c r="W643" s="85">
        <v>29.023751824438801</v>
      </c>
      <c r="X643" s="88"/>
      <c r="Y643" s="85">
        <v>100</v>
      </c>
      <c r="Z643" s="88">
        <v>100</v>
      </c>
      <c r="AA643" s="85">
        <v>0</v>
      </c>
      <c r="AB643" s="91">
        <v>0</v>
      </c>
      <c r="AC643" s="86">
        <v>0</v>
      </c>
      <c r="AD643" s="86">
        <v>0</v>
      </c>
      <c r="AE643" s="86">
        <v>0</v>
      </c>
      <c r="AF643" s="88">
        <v>0</v>
      </c>
      <c r="AG643" s="85">
        <v>0</v>
      </c>
      <c r="AH643" s="86">
        <v>7.5684000000000001E-2</v>
      </c>
      <c r="AI643" s="88">
        <v>0</v>
      </c>
      <c r="AJ643" s="149">
        <v>1.47</v>
      </c>
      <c r="AK643" s="150">
        <v>0</v>
      </c>
    </row>
    <row r="644" spans="1:37" x14ac:dyDescent="0.2">
      <c r="A644" s="148" t="s">
        <v>1619</v>
      </c>
      <c r="B644" s="66" t="s">
        <v>1620</v>
      </c>
      <c r="C644" s="67">
        <v>45</v>
      </c>
      <c r="D644" s="84" t="s">
        <v>343</v>
      </c>
      <c r="E644" s="85">
        <v>73.581757508342605</v>
      </c>
      <c r="F644" s="91">
        <v>73.581757508342605</v>
      </c>
      <c r="G644" s="86">
        <v>23.727951692356601</v>
      </c>
      <c r="H644" s="86">
        <v>23.727951692356601</v>
      </c>
      <c r="I644" s="86">
        <v>33.71</v>
      </c>
      <c r="J644" s="86">
        <v>69.97</v>
      </c>
      <c r="K644" s="87">
        <v>0</v>
      </c>
      <c r="L644" s="85">
        <v>0.149999999878</v>
      </c>
      <c r="M644" s="86">
        <v>3.3228239855585401E-2</v>
      </c>
      <c r="N644" s="86">
        <v>80.078285581511693</v>
      </c>
      <c r="O644" s="86">
        <v>4.5821462488129203</v>
      </c>
      <c r="P644" s="86">
        <v>0.56100000000000005</v>
      </c>
      <c r="Q644" s="88">
        <v>0.54730000000000001</v>
      </c>
      <c r="R644" s="85">
        <v>4.6146746654360901E-2</v>
      </c>
      <c r="S644" s="86">
        <v>0</v>
      </c>
      <c r="T644" s="86">
        <v>1.81</v>
      </c>
      <c r="U644" s="88">
        <v>0.235181948196409</v>
      </c>
      <c r="V644" s="89">
        <v>4.24</v>
      </c>
      <c r="W644" s="85"/>
      <c r="X644" s="88"/>
      <c r="Y644" s="85">
        <v>-100</v>
      </c>
      <c r="Z644" s="88">
        <v>99.4</v>
      </c>
      <c r="AA644" s="85">
        <v>0</v>
      </c>
      <c r="AB644" s="91">
        <v>0</v>
      </c>
      <c r="AC644" s="86">
        <v>0.02</v>
      </c>
      <c r="AD644" s="86">
        <v>0.02</v>
      </c>
      <c r="AE644" s="86">
        <v>0.2</v>
      </c>
      <c r="AF644" s="88">
        <v>0</v>
      </c>
      <c r="AG644" s="85">
        <v>0</v>
      </c>
      <c r="AH644" s="86">
        <v>0.257324</v>
      </c>
      <c r="AI644" s="88">
        <v>0.357807999509</v>
      </c>
      <c r="AJ644" s="149">
        <v>1.45</v>
      </c>
      <c r="AK644" s="150">
        <v>0</v>
      </c>
    </row>
    <row r="645" spans="1:37" x14ac:dyDescent="0.2">
      <c r="A645" s="148" t="s">
        <v>1621</v>
      </c>
      <c r="B645" s="66" t="s">
        <v>1622</v>
      </c>
      <c r="C645" s="67">
        <v>45</v>
      </c>
      <c r="D645" s="84" t="s">
        <v>343</v>
      </c>
      <c r="E645" s="85">
        <v>67.721293800539101</v>
      </c>
      <c r="F645" s="91">
        <v>67.326145552560604</v>
      </c>
      <c r="G645" s="86">
        <v>24.876010781671201</v>
      </c>
      <c r="H645" s="86">
        <v>24.776819407008102</v>
      </c>
      <c r="I645" s="86">
        <v>151.74</v>
      </c>
      <c r="J645" s="86">
        <v>231.74</v>
      </c>
      <c r="K645" s="87">
        <v>6.0000000000000001E-3</v>
      </c>
      <c r="L645" s="85">
        <v>0.70000000048900002</v>
      </c>
      <c r="M645" s="86">
        <v>2.3744748136607101E-3</v>
      </c>
      <c r="N645" s="86">
        <v>67.893655929104</v>
      </c>
      <c r="O645" s="86">
        <v>23.5848116404226</v>
      </c>
      <c r="P645" s="86">
        <v>4.2969999999999997</v>
      </c>
      <c r="Q645" s="88">
        <v>1.2099</v>
      </c>
      <c r="R645" s="85">
        <v>1.6199578810950899E-2</v>
      </c>
      <c r="S645" s="86">
        <v>0</v>
      </c>
      <c r="T645" s="86">
        <v>2.23</v>
      </c>
      <c r="U645" s="88">
        <v>0.337466307277628</v>
      </c>
      <c r="V645" s="89">
        <v>3.98</v>
      </c>
      <c r="W645" s="85">
        <v>28.438995941468299</v>
      </c>
      <c r="X645" s="88"/>
      <c r="Y645" s="85">
        <v>-27.92</v>
      </c>
      <c r="Z645" s="88">
        <v>100</v>
      </c>
      <c r="AA645" s="85">
        <v>4.8899999999999997</v>
      </c>
      <c r="AB645" s="91">
        <v>5.31</v>
      </c>
      <c r="AC645" s="86">
        <v>0.83</v>
      </c>
      <c r="AD645" s="86">
        <v>0.88</v>
      </c>
      <c r="AE645" s="86">
        <v>1.69</v>
      </c>
      <c r="AF645" s="88">
        <v>0.26539999265100001</v>
      </c>
      <c r="AG645" s="85">
        <v>4.6999999977299998E-4</v>
      </c>
      <c r="AH645" s="86">
        <v>2.6380219999999999</v>
      </c>
      <c r="AI645" s="88">
        <v>3.64509599824</v>
      </c>
      <c r="AJ645" s="149">
        <v>1.3</v>
      </c>
      <c r="AK645" s="150">
        <v>0</v>
      </c>
    </row>
    <row r="646" spans="1:37" x14ac:dyDescent="0.2">
      <c r="A646" s="148" t="s">
        <v>1623</v>
      </c>
      <c r="B646" s="66" t="s">
        <v>1624</v>
      </c>
      <c r="C646" s="67">
        <v>45</v>
      </c>
      <c r="D646" s="84" t="s">
        <v>343</v>
      </c>
      <c r="E646" s="85">
        <v>62.600794648223697</v>
      </c>
      <c r="F646" s="91">
        <v>61.4798566823046</v>
      </c>
      <c r="G646" s="86">
        <v>24.2765812953234</v>
      </c>
      <c r="H646" s="86">
        <v>23.823834763127699</v>
      </c>
      <c r="I646" s="86">
        <v>187.47</v>
      </c>
      <c r="J646" s="86">
        <v>333.71</v>
      </c>
      <c r="K646" s="87">
        <v>0</v>
      </c>
      <c r="L646" s="85">
        <v>0.78999999912100005</v>
      </c>
      <c r="M646" s="86">
        <v>0.14280902642773599</v>
      </c>
      <c r="N646" s="86">
        <v>59.913443119200998</v>
      </c>
      <c r="O646" s="86">
        <v>14.3327583503215</v>
      </c>
      <c r="P646" s="86">
        <v>6.5170000000000003</v>
      </c>
      <c r="Q646" s="88">
        <v>1.6478999999999999</v>
      </c>
      <c r="R646" s="85">
        <v>4.6893317702227398E-2</v>
      </c>
      <c r="S646" s="86">
        <v>0</v>
      </c>
      <c r="T646" s="86">
        <v>3.7</v>
      </c>
      <c r="U646" s="88">
        <v>0.81728555036024597</v>
      </c>
      <c r="V646" s="89">
        <v>3.45</v>
      </c>
      <c r="W646" s="85">
        <v>52.165285732564797</v>
      </c>
      <c r="X646" s="88">
        <v>65.866666666699999</v>
      </c>
      <c r="Y646" s="85">
        <v>-5.0799999999999983</v>
      </c>
      <c r="Z646" s="88">
        <v>-65.62</v>
      </c>
      <c r="AA646" s="85">
        <v>3.35</v>
      </c>
      <c r="AB646" s="91">
        <v>4.57</v>
      </c>
      <c r="AC646" s="86">
        <v>0.22</v>
      </c>
      <c r="AD646" s="86">
        <v>0.42</v>
      </c>
      <c r="AE646" s="86">
        <v>2.2200000000000002</v>
      </c>
      <c r="AF646" s="88">
        <v>0.28009998767200001</v>
      </c>
      <c r="AG646" s="85">
        <v>3.1677999973799997E-2</v>
      </c>
      <c r="AH646" s="86">
        <v>2.7468460000000001</v>
      </c>
      <c r="AI646" s="88">
        <v>5.45657199548</v>
      </c>
      <c r="AJ646" s="149">
        <v>1.25</v>
      </c>
      <c r="AK646" s="150">
        <v>0</v>
      </c>
    </row>
    <row r="647" spans="1:37" x14ac:dyDescent="0.2">
      <c r="A647" s="148" t="s">
        <v>1625</v>
      </c>
      <c r="B647" s="66" t="s">
        <v>1626</v>
      </c>
      <c r="C647" s="67">
        <v>45</v>
      </c>
      <c r="D647" s="84" t="s">
        <v>343</v>
      </c>
      <c r="E647" s="85">
        <v>80.248853356747603</v>
      </c>
      <c r="F647" s="91">
        <v>80.148341555275707</v>
      </c>
      <c r="G647" s="86">
        <v>28.372055408574699</v>
      </c>
      <c r="H647" s="86">
        <v>28.366278868260199</v>
      </c>
      <c r="I647" s="86">
        <v>55.52</v>
      </c>
      <c r="J647" s="86">
        <v>95.79</v>
      </c>
      <c r="K647" s="87">
        <v>0</v>
      </c>
      <c r="L647" s="85">
        <v>0.44999999960699999</v>
      </c>
      <c r="M647" s="86">
        <v>9.2486568212725606E-2</v>
      </c>
      <c r="N647" s="86">
        <v>78.875317648987604</v>
      </c>
      <c r="O647" s="86">
        <v>17.791826597426098</v>
      </c>
      <c r="P647" s="86">
        <v>0.93</v>
      </c>
      <c r="Q647" s="88">
        <v>0.80869999999999997</v>
      </c>
      <c r="R647" s="85">
        <v>9.2404361485862105E-2</v>
      </c>
      <c r="S647" s="86">
        <v>0</v>
      </c>
      <c r="T647" s="86">
        <v>2.06</v>
      </c>
      <c r="U647" s="88">
        <v>0.20102360294372501</v>
      </c>
      <c r="V647" s="89">
        <v>4.1500000000000004</v>
      </c>
      <c r="W647" s="85"/>
      <c r="X647" s="88">
        <v>29.1</v>
      </c>
      <c r="Y647" s="85">
        <v>-85.12</v>
      </c>
      <c r="Z647" s="88"/>
      <c r="AA647" s="85">
        <v>0.41</v>
      </c>
      <c r="AB647" s="91">
        <v>0.51</v>
      </c>
      <c r="AC647" s="86">
        <v>0.2</v>
      </c>
      <c r="AD647" s="86">
        <v>0.21</v>
      </c>
      <c r="AE647" s="86">
        <v>0.24</v>
      </c>
      <c r="AF647" s="88">
        <v>0.66119998635699995</v>
      </c>
      <c r="AG647" s="85">
        <v>0</v>
      </c>
      <c r="AH647" s="86">
        <v>0.532308</v>
      </c>
      <c r="AI647" s="88">
        <v>1.78904000284</v>
      </c>
      <c r="AJ647" s="149">
        <v>1.43</v>
      </c>
      <c r="AK647" s="150">
        <v>0</v>
      </c>
    </row>
    <row r="648" spans="1:37" x14ac:dyDescent="0.2">
      <c r="A648" s="148" t="s">
        <v>1627</v>
      </c>
      <c r="B648" s="66" t="s">
        <v>1628</v>
      </c>
      <c r="C648" s="67">
        <v>65</v>
      </c>
      <c r="D648" s="84" t="s">
        <v>343</v>
      </c>
      <c r="E648" s="85">
        <v>67.011021522855799</v>
      </c>
      <c r="F648" s="91">
        <v>66.837895831978699</v>
      </c>
      <c r="G648" s="86">
        <v>35.793126991351798</v>
      </c>
      <c r="H648" s="86">
        <v>35.741108004421598</v>
      </c>
      <c r="I648" s="86">
        <v>158.80000000000001</v>
      </c>
      <c r="J648" s="86">
        <v>221.33</v>
      </c>
      <c r="K648" s="87">
        <v>0</v>
      </c>
      <c r="L648" s="85">
        <v>1.05000000163</v>
      </c>
      <c r="M648" s="86">
        <v>5.8201282472210899E-3</v>
      </c>
      <c r="N648" s="86">
        <v>64.040309235063106</v>
      </c>
      <c r="O648" s="86">
        <v>39.748141201688</v>
      </c>
      <c r="P648" s="86">
        <v>4.1050000000000004</v>
      </c>
      <c r="Q648" s="88">
        <v>1.4992000000000001</v>
      </c>
      <c r="R648" s="85">
        <v>2.84387145701014E-2</v>
      </c>
      <c r="S648" s="86">
        <v>0</v>
      </c>
      <c r="T648" s="86">
        <v>3.33</v>
      </c>
      <c r="U648" s="88">
        <v>1.1468561024774</v>
      </c>
      <c r="V648" s="89">
        <v>4.3499999999999996</v>
      </c>
      <c r="W648" s="85">
        <v>54.137105065410402</v>
      </c>
      <c r="X648" s="88"/>
      <c r="Y648" s="85">
        <v>-52.4</v>
      </c>
      <c r="Z648" s="88">
        <v>0</v>
      </c>
      <c r="AA648" s="85">
        <v>1.4</v>
      </c>
      <c r="AB648" s="91">
        <v>1.64</v>
      </c>
      <c r="AC648" s="86">
        <v>0.59</v>
      </c>
      <c r="AD648" s="86">
        <v>0.62</v>
      </c>
      <c r="AE648" s="86">
        <v>2.02</v>
      </c>
      <c r="AF648" s="88">
        <v>0.108900003304</v>
      </c>
      <c r="AG648" s="85">
        <v>4.8127999998900002E-2</v>
      </c>
      <c r="AH648" s="86">
        <v>1.651165</v>
      </c>
      <c r="AI648" s="88">
        <v>5.2603369998799998</v>
      </c>
      <c r="AJ648" s="149">
        <v>1.39</v>
      </c>
      <c r="AK648" s="150">
        <v>0</v>
      </c>
    </row>
    <row r="649" spans="1:37" x14ac:dyDescent="0.2">
      <c r="A649" s="148" t="s">
        <v>1629</v>
      </c>
      <c r="B649" s="66" t="s">
        <v>1630</v>
      </c>
      <c r="C649" s="67">
        <v>65</v>
      </c>
      <c r="D649" s="84" t="s">
        <v>343</v>
      </c>
      <c r="E649" s="85">
        <v>43.770799043694502</v>
      </c>
      <c r="F649" s="91">
        <v>42.738205365402401</v>
      </c>
      <c r="G649" s="86">
        <v>26.389706500714802</v>
      </c>
      <c r="H649" s="86">
        <v>25.7037134927977</v>
      </c>
      <c r="I649" s="86">
        <v>219.77</v>
      </c>
      <c r="J649" s="86">
        <v>428.94</v>
      </c>
      <c r="K649" s="87">
        <v>1.3299999999999999E-2</v>
      </c>
      <c r="L649" s="85">
        <v>1.3199999984799999</v>
      </c>
      <c r="M649" s="86">
        <v>9.0586973991409704E-5</v>
      </c>
      <c r="N649" s="86">
        <v>40.246359041089001</v>
      </c>
      <c r="O649" s="86">
        <v>25.601813536756499</v>
      </c>
      <c r="P649" s="86">
        <v>12.54</v>
      </c>
      <c r="Q649" s="88">
        <v>2.4095</v>
      </c>
      <c r="R649" s="85">
        <v>2.97574765659872E-2</v>
      </c>
      <c r="S649" s="86">
        <v>0</v>
      </c>
      <c r="T649" s="86">
        <v>4.9400000000000004</v>
      </c>
      <c r="U649" s="88">
        <v>2.6923123130338702</v>
      </c>
      <c r="V649" s="89">
        <v>3.75</v>
      </c>
      <c r="W649" s="85">
        <v>45.253615799379197</v>
      </c>
      <c r="X649" s="88">
        <v>58.066666666700002</v>
      </c>
      <c r="Y649" s="85">
        <v>-33.72</v>
      </c>
      <c r="Z649" s="88"/>
      <c r="AA649" s="85">
        <v>1.48</v>
      </c>
      <c r="AB649" s="91">
        <v>1.95</v>
      </c>
      <c r="AC649" s="86">
        <v>0.36</v>
      </c>
      <c r="AD649" s="86">
        <v>0.54</v>
      </c>
      <c r="AE649" s="86">
        <v>1.08</v>
      </c>
      <c r="AF649" s="88">
        <v>7.18550013671</v>
      </c>
      <c r="AG649" s="85">
        <v>0.100354999949</v>
      </c>
      <c r="AH649" s="86">
        <v>4.344646</v>
      </c>
      <c r="AI649" s="88">
        <v>32.122311983700001</v>
      </c>
      <c r="AJ649" s="149">
        <v>1.39</v>
      </c>
      <c r="AK649" s="150">
        <v>0</v>
      </c>
    </row>
    <row r="650" spans="1:37" x14ac:dyDescent="0.2">
      <c r="A650" s="148" t="s">
        <v>1631</v>
      </c>
      <c r="B650" s="66" t="s">
        <v>1632</v>
      </c>
      <c r="C650" s="67">
        <v>65</v>
      </c>
      <c r="D650" s="84" t="s">
        <v>343</v>
      </c>
      <c r="E650" s="85">
        <v>48.771969891613601</v>
      </c>
      <c r="F650" s="91">
        <v>48.496008069504299</v>
      </c>
      <c r="G650" s="86">
        <v>32.738588027063301</v>
      </c>
      <c r="H650" s="86">
        <v>32.584430043678097</v>
      </c>
      <c r="I650" s="86">
        <v>269.33999999999997</v>
      </c>
      <c r="J650" s="86">
        <v>470.04</v>
      </c>
      <c r="K650" s="87">
        <v>0</v>
      </c>
      <c r="L650" s="85">
        <v>1.24999999974</v>
      </c>
      <c r="M650" s="86">
        <v>1.7522289683917099E-5</v>
      </c>
      <c r="N650" s="86">
        <v>43.782017130445503</v>
      </c>
      <c r="O650" s="86">
        <v>42.632516430194698</v>
      </c>
      <c r="P650" s="86">
        <v>11.77</v>
      </c>
      <c r="Q650" s="88">
        <v>2.9922</v>
      </c>
      <c r="R650" s="85">
        <v>1.16427989288625E-2</v>
      </c>
      <c r="S650" s="86">
        <v>0</v>
      </c>
      <c r="T650" s="86">
        <v>4.22</v>
      </c>
      <c r="U650" s="88">
        <v>2.1287124002017399</v>
      </c>
      <c r="V650" s="89">
        <v>3.96</v>
      </c>
      <c r="W650" s="85">
        <v>47.071617460860899</v>
      </c>
      <c r="X650" s="88"/>
      <c r="Y650" s="85">
        <v>3.6800000000000068</v>
      </c>
      <c r="Z650" s="88"/>
      <c r="AA650" s="85">
        <v>4.8600000000000003</v>
      </c>
      <c r="AB650" s="91">
        <v>5.1100000000000003</v>
      </c>
      <c r="AC650" s="86">
        <v>1.24</v>
      </c>
      <c r="AD650" s="86">
        <v>1.31</v>
      </c>
      <c r="AE650" s="86">
        <v>3.45</v>
      </c>
      <c r="AF650" s="88">
        <v>7.4861998542399997</v>
      </c>
      <c r="AG650" s="85">
        <v>4.4550999984099997E-2</v>
      </c>
      <c r="AH650" s="86">
        <v>2.7681100000000001</v>
      </c>
      <c r="AI650" s="88">
        <v>13.957345995000001</v>
      </c>
      <c r="AJ650" s="149">
        <v>1.33</v>
      </c>
      <c r="AK650" s="150">
        <v>0</v>
      </c>
    </row>
    <row r="651" spans="1:37" x14ac:dyDescent="0.2">
      <c r="A651" s="148" t="s">
        <v>1633</v>
      </c>
      <c r="B651" s="66" t="s">
        <v>1634</v>
      </c>
      <c r="C651" s="67">
        <v>63</v>
      </c>
      <c r="D651" s="84" t="s">
        <v>343</v>
      </c>
      <c r="E651" s="85">
        <v>56.2600040743867</v>
      </c>
      <c r="F651" s="91">
        <v>55.9689764558657</v>
      </c>
      <c r="G651" s="86">
        <v>50.644626175024001</v>
      </c>
      <c r="H651" s="86">
        <v>50.430720875411097</v>
      </c>
      <c r="I651" s="86">
        <v>85.8</v>
      </c>
      <c r="J651" s="86">
        <v>195.75</v>
      </c>
      <c r="K651" s="87">
        <v>0</v>
      </c>
      <c r="L651" s="85">
        <v>3.7400000058599998</v>
      </c>
      <c r="M651" s="86">
        <v>0.105274985806202</v>
      </c>
      <c r="N651" s="86">
        <v>49.007924413288599</v>
      </c>
      <c r="O651" s="86">
        <v>17.036753445635501</v>
      </c>
      <c r="P651" s="86">
        <v>4.67</v>
      </c>
      <c r="Q651" s="88">
        <v>0.93779999999999997</v>
      </c>
      <c r="R651" s="85">
        <v>7.6190476190476197E-2</v>
      </c>
      <c r="S651" s="86">
        <v>0</v>
      </c>
      <c r="T651" s="86">
        <v>3.21</v>
      </c>
      <c r="U651" s="88">
        <v>6.8784377637437801</v>
      </c>
      <c r="V651" s="89">
        <v>4.37</v>
      </c>
      <c r="W651" s="85">
        <v>27.347040238362801</v>
      </c>
      <c r="X651" s="88"/>
      <c r="Y651" s="85">
        <v>-100</v>
      </c>
      <c r="Z651" s="88">
        <v>-100</v>
      </c>
      <c r="AA651" s="85">
        <v>1.58</v>
      </c>
      <c r="AB651" s="91">
        <v>1.74</v>
      </c>
      <c r="AC651" s="86">
        <v>0.25</v>
      </c>
      <c r="AD651" s="86">
        <v>0.35</v>
      </c>
      <c r="AE651" s="86">
        <v>0.83</v>
      </c>
      <c r="AF651" s="88">
        <v>0.53630000437000003</v>
      </c>
      <c r="AG651" s="85">
        <v>0.18255999944000001</v>
      </c>
      <c r="AH651" s="86">
        <v>0.73617299999999997</v>
      </c>
      <c r="AI651" s="88">
        <v>1.4335999956E-2</v>
      </c>
      <c r="AJ651" s="149">
        <v>1.25</v>
      </c>
      <c r="AK651" s="150">
        <v>0</v>
      </c>
    </row>
    <row r="652" spans="1:37" x14ac:dyDescent="0.2">
      <c r="A652" s="148" t="s">
        <v>1635</v>
      </c>
      <c r="B652" s="66" t="s">
        <v>1636</v>
      </c>
      <c r="C652" s="67">
        <v>63</v>
      </c>
      <c r="D652" s="84" t="s">
        <v>343</v>
      </c>
      <c r="E652" s="85">
        <v>53.6558438736037</v>
      </c>
      <c r="F652" s="91">
        <v>53.357673751466898</v>
      </c>
      <c r="G652" s="86">
        <v>48.007128265310598</v>
      </c>
      <c r="H652" s="86">
        <v>47.797626809232</v>
      </c>
      <c r="I652" s="86">
        <v>50.18</v>
      </c>
      <c r="J652" s="86">
        <v>77.209999999999994</v>
      </c>
      <c r="K652" s="87">
        <v>0</v>
      </c>
      <c r="L652" s="85">
        <v>4.3499999971600003</v>
      </c>
      <c r="M652" s="86">
        <v>0.33793856495337499</v>
      </c>
      <c r="N652" s="86">
        <v>50.931192452487899</v>
      </c>
      <c r="O652" s="86">
        <v>20.506907333082001</v>
      </c>
      <c r="P652" s="86">
        <v>1.9890000000000001</v>
      </c>
      <c r="Q652" s="88">
        <v>0.62780000000000002</v>
      </c>
      <c r="R652" s="85">
        <v>5.9224163458691102E-2</v>
      </c>
      <c r="S652" s="86">
        <v>0.2</v>
      </c>
      <c r="T652" s="86">
        <v>2.4700000000000002</v>
      </c>
      <c r="U652" s="88">
        <v>8.2235841265701701</v>
      </c>
      <c r="V652" s="89">
        <v>4.63</v>
      </c>
      <c r="W652" s="85">
        <v>26.3872797287592</v>
      </c>
      <c r="X652" s="88"/>
      <c r="Y652" s="85">
        <v>12.840000000000003</v>
      </c>
      <c r="Z652" s="88">
        <v>-100</v>
      </c>
      <c r="AA652" s="85">
        <v>0.45</v>
      </c>
      <c r="AB652" s="91">
        <v>0.83</v>
      </c>
      <c r="AC652" s="86">
        <v>0.1</v>
      </c>
      <c r="AD652" s="86">
        <v>0.22</v>
      </c>
      <c r="AE652" s="86">
        <v>0.34</v>
      </c>
      <c r="AF652" s="88">
        <v>0</v>
      </c>
      <c r="AG652" s="85">
        <v>0.95480200331300003</v>
      </c>
      <c r="AH652" s="86">
        <v>0.49228100000000002</v>
      </c>
      <c r="AI652" s="88">
        <v>1.2498200043400001</v>
      </c>
      <c r="AJ652" s="149">
        <v>1.33</v>
      </c>
      <c r="AK652" s="150">
        <v>0</v>
      </c>
    </row>
    <row r="653" spans="1:37" x14ac:dyDescent="0.2">
      <c r="A653" s="148" t="s">
        <v>1637</v>
      </c>
      <c r="B653" s="66" t="s">
        <v>1638</v>
      </c>
      <c r="C653" s="67">
        <v>63</v>
      </c>
      <c r="D653" s="84" t="s">
        <v>343</v>
      </c>
      <c r="E653" s="85">
        <v>53.730767432072199</v>
      </c>
      <c r="F653" s="91">
        <v>53.268951971192102</v>
      </c>
      <c r="G653" s="86">
        <v>46.278585792451899</v>
      </c>
      <c r="H653" s="86">
        <v>45.829631015292499</v>
      </c>
      <c r="I653" s="86">
        <v>36.18</v>
      </c>
      <c r="J653" s="86">
        <v>71.37</v>
      </c>
      <c r="K653" s="87">
        <v>0</v>
      </c>
      <c r="L653" s="85">
        <v>7.8800000087399997</v>
      </c>
      <c r="M653" s="86">
        <v>0.42449606053772698</v>
      </c>
      <c r="N653" s="86">
        <v>50.770618843392</v>
      </c>
      <c r="O653" s="86">
        <v>23.265132943616798</v>
      </c>
      <c r="P653" s="86">
        <v>1.5249999999999999</v>
      </c>
      <c r="Q653" s="88">
        <v>0.54559999999999997</v>
      </c>
      <c r="R653" s="85">
        <v>4.0749796251018697E-2</v>
      </c>
      <c r="S653" s="86">
        <v>0.9</v>
      </c>
      <c r="T653" s="86">
        <v>1.94</v>
      </c>
      <c r="U653" s="88">
        <v>6.6630033203947097</v>
      </c>
      <c r="V653" s="89">
        <v>4.54</v>
      </c>
      <c r="W653" s="85">
        <v>27.9534396458339</v>
      </c>
      <c r="X653" s="88"/>
      <c r="Y653" s="85">
        <v>-100</v>
      </c>
      <c r="Z653" s="88">
        <v>-100</v>
      </c>
      <c r="AA653" s="85">
        <v>1.1399999999999999</v>
      </c>
      <c r="AB653" s="91">
        <v>1.63</v>
      </c>
      <c r="AC653" s="86">
        <v>0.33</v>
      </c>
      <c r="AD653" s="86">
        <v>0.44</v>
      </c>
      <c r="AE653" s="86">
        <v>0.08</v>
      </c>
      <c r="AF653" s="88">
        <v>6.6399999036499999E-2</v>
      </c>
      <c r="AG653" s="85">
        <v>1.65439399865</v>
      </c>
      <c r="AH653" s="86">
        <v>0.34331899999999999</v>
      </c>
      <c r="AI653" s="88">
        <v>2.4897839979700001</v>
      </c>
      <c r="AJ653" s="149">
        <v>1.24</v>
      </c>
      <c r="AK653" s="150">
        <v>0</v>
      </c>
    </row>
    <row r="654" spans="1:37" x14ac:dyDescent="0.2">
      <c r="A654" s="148" t="s">
        <v>1639</v>
      </c>
      <c r="B654" s="66" t="s">
        <v>1640</v>
      </c>
      <c r="C654" s="67">
        <v>63</v>
      </c>
      <c r="D654" s="84" t="s">
        <v>343</v>
      </c>
      <c r="E654" s="85">
        <v>54.943012278041401</v>
      </c>
      <c r="F654" s="91">
        <v>54.649513280829602</v>
      </c>
      <c r="G654" s="86">
        <v>45.250697060118398</v>
      </c>
      <c r="H654" s="86">
        <v>45.013941202367597</v>
      </c>
      <c r="I654" s="86">
        <v>13.23</v>
      </c>
      <c r="J654" s="86">
        <v>17.3</v>
      </c>
      <c r="K654" s="87">
        <v>0</v>
      </c>
      <c r="L654" s="85">
        <v>4.0700000035099997</v>
      </c>
      <c r="M654" s="86">
        <v>0.38471344150269798</v>
      </c>
      <c r="N654" s="86">
        <v>52.448055059459001</v>
      </c>
      <c r="O654" s="86">
        <v>16.456681242125502</v>
      </c>
      <c r="P654" s="86">
        <v>0.438</v>
      </c>
      <c r="Q654" s="88">
        <v>0.48920000000000002</v>
      </c>
      <c r="R654" s="85">
        <v>0.18691588785046701</v>
      </c>
      <c r="S654" s="86">
        <v>0.9</v>
      </c>
      <c r="T654" s="86">
        <v>1.71</v>
      </c>
      <c r="U654" s="88">
        <v>7.4079146896248096</v>
      </c>
      <c r="V654" s="89">
        <v>4.78</v>
      </c>
      <c r="W654" s="85">
        <v>27.520420714691198</v>
      </c>
      <c r="X654" s="88"/>
      <c r="Y654" s="85"/>
      <c r="Z654" s="88">
        <v>-100</v>
      </c>
      <c r="AA654" s="85">
        <v>0.21</v>
      </c>
      <c r="AB654" s="91">
        <v>0.54</v>
      </c>
      <c r="AC654" s="86">
        <v>0.26</v>
      </c>
      <c r="AD654" s="86">
        <v>0.38</v>
      </c>
      <c r="AE654" s="86">
        <v>0.06</v>
      </c>
      <c r="AF654" s="88">
        <v>4.6612000505599998</v>
      </c>
      <c r="AG654" s="85">
        <v>1.78990699792</v>
      </c>
      <c r="AH654" s="86">
        <v>9.4565999999999997E-2</v>
      </c>
      <c r="AI654" s="88">
        <v>0.62266999927800004</v>
      </c>
      <c r="AJ654" s="149">
        <v>1.32</v>
      </c>
      <c r="AK654" s="150">
        <v>0</v>
      </c>
    </row>
    <row r="655" spans="1:37" x14ac:dyDescent="0.2">
      <c r="A655" s="148" t="s">
        <v>1641</v>
      </c>
      <c r="B655" s="66" t="s">
        <v>1642</v>
      </c>
      <c r="C655" s="67">
        <v>63</v>
      </c>
      <c r="D655" s="84" t="s">
        <v>343</v>
      </c>
      <c r="E655" s="85">
        <v>69.4524954346697</v>
      </c>
      <c r="F655" s="91">
        <v>68.533565648611997</v>
      </c>
      <c r="G655" s="86">
        <v>68.096299150597304</v>
      </c>
      <c r="H655" s="86">
        <v>67.596207006316106</v>
      </c>
      <c r="I655" s="86">
        <v>449.87</v>
      </c>
      <c r="J655" s="86">
        <v>652.37</v>
      </c>
      <c r="K655" s="87">
        <v>0</v>
      </c>
      <c r="L655" s="85">
        <v>2.5999999916199998</v>
      </c>
      <c r="M655" s="86">
        <v>2.5461122796461401E-3</v>
      </c>
      <c r="N655" s="86">
        <v>65.206540835172802</v>
      </c>
      <c r="O655" s="86">
        <v>73.212475257084904</v>
      </c>
      <c r="P655" s="86">
        <v>6.4960000000000004</v>
      </c>
      <c r="Q655" s="88">
        <v>0.65149999999999997</v>
      </c>
      <c r="R655" s="85">
        <v>3.69037734108313E-2</v>
      </c>
      <c r="S655" s="86">
        <v>0.5</v>
      </c>
      <c r="T655" s="86">
        <v>2.94</v>
      </c>
      <c r="U655" s="88">
        <v>4.6382080450334202</v>
      </c>
      <c r="V655" s="89">
        <v>4.2699999999999996</v>
      </c>
      <c r="W655" s="85">
        <v>29.496374810433402</v>
      </c>
      <c r="X655" s="88">
        <v>28.566666666700002</v>
      </c>
      <c r="Y655" s="85">
        <v>-77.52</v>
      </c>
      <c r="Z655" s="88"/>
      <c r="AA655" s="85">
        <v>0.97</v>
      </c>
      <c r="AB655" s="91">
        <v>1.1499999999999999</v>
      </c>
      <c r="AC655" s="86">
        <v>0.71</v>
      </c>
      <c r="AD655" s="86">
        <v>0.89</v>
      </c>
      <c r="AE655" s="86">
        <v>1.06</v>
      </c>
      <c r="AF655" s="88">
        <v>34.329002269699998</v>
      </c>
      <c r="AG655" s="85">
        <v>0.115191999443</v>
      </c>
      <c r="AH655" s="86">
        <v>1.960337</v>
      </c>
      <c r="AI655" s="88">
        <v>4.9279999761800003E-2</v>
      </c>
      <c r="AJ655" s="149">
        <v>1.25</v>
      </c>
      <c r="AK655" s="150">
        <v>1</v>
      </c>
    </row>
    <row r="656" spans="1:37" x14ac:dyDescent="0.2">
      <c r="A656" s="148" t="s">
        <v>1643</v>
      </c>
      <c r="B656" s="66" t="s">
        <v>1644</v>
      </c>
      <c r="C656" s="67">
        <v>63</v>
      </c>
      <c r="D656" s="84" t="s">
        <v>343</v>
      </c>
      <c r="E656" s="85">
        <v>39.1495223626954</v>
      </c>
      <c r="F656" s="91">
        <v>39.126348585112098</v>
      </c>
      <c r="G656" s="86">
        <v>38.0030640883693</v>
      </c>
      <c r="H656" s="86">
        <v>37.983108891005998</v>
      </c>
      <c r="I656" s="86">
        <v>271.14</v>
      </c>
      <c r="J656" s="86">
        <v>349.17</v>
      </c>
      <c r="K656" s="87">
        <v>0</v>
      </c>
      <c r="L656" s="85">
        <v>6.3100000094700004</v>
      </c>
      <c r="M656" s="86">
        <v>0</v>
      </c>
      <c r="N656" s="86">
        <v>34.948301329394397</v>
      </c>
      <c r="O656" s="86">
        <v>36.838740348518897</v>
      </c>
      <c r="P656" s="86">
        <v>4.8029999999999999</v>
      </c>
      <c r="Q656" s="88">
        <v>0.77959999999999996</v>
      </c>
      <c r="R656" s="85">
        <v>0</v>
      </c>
      <c r="S656" s="86">
        <v>0.1</v>
      </c>
      <c r="T656" s="86">
        <v>2.52</v>
      </c>
      <c r="U656" s="88">
        <v>9.8900532996884394</v>
      </c>
      <c r="V656" s="89">
        <v>4.29</v>
      </c>
      <c r="W656" s="85">
        <v>27.504011543392</v>
      </c>
      <c r="X656" s="88"/>
      <c r="Y656" s="85">
        <v>-78.34</v>
      </c>
      <c r="Z656" s="88"/>
      <c r="AA656" s="85">
        <v>2.82</v>
      </c>
      <c r="AB656" s="91">
        <v>2.84</v>
      </c>
      <c r="AC656" s="86">
        <v>1.78</v>
      </c>
      <c r="AD656" s="86">
        <v>1.79</v>
      </c>
      <c r="AE656" s="86">
        <v>0.89</v>
      </c>
      <c r="AF656" s="88">
        <v>4.0966000618500003</v>
      </c>
      <c r="AG656" s="85">
        <v>0.44380000012300003</v>
      </c>
      <c r="AH656" s="86">
        <v>1.7086779999999999</v>
      </c>
      <c r="AI656" s="88">
        <v>2.6880000007399998E-2</v>
      </c>
      <c r="AJ656" s="149">
        <v>1.27</v>
      </c>
      <c r="AK656" s="150">
        <v>2</v>
      </c>
    </row>
    <row r="657" spans="1:37" x14ac:dyDescent="0.2">
      <c r="A657" s="148" t="s">
        <v>1645</v>
      </c>
      <c r="B657" s="66" t="s">
        <v>1646</v>
      </c>
      <c r="C657" s="67">
        <v>63</v>
      </c>
      <c r="D657" s="84" t="s">
        <v>343</v>
      </c>
      <c r="E657" s="85">
        <v>28.127879122904002</v>
      </c>
      <c r="F657" s="91">
        <v>27.625102003211499</v>
      </c>
      <c r="G657" s="86">
        <v>27.923872699992099</v>
      </c>
      <c r="H657" s="86">
        <v>27.447418989707501</v>
      </c>
      <c r="I657" s="86">
        <v>802.6</v>
      </c>
      <c r="J657" s="86">
        <v>775.17</v>
      </c>
      <c r="K657" s="87">
        <v>0</v>
      </c>
      <c r="L657" s="85">
        <v>22.7600000441</v>
      </c>
      <c r="M657" s="86">
        <v>0</v>
      </c>
      <c r="N657" s="86">
        <v>19.148271724659399</v>
      </c>
      <c r="O657" s="86">
        <v>21.612055754214399</v>
      </c>
      <c r="P657" s="86">
        <v>14.082000000000001</v>
      </c>
      <c r="Q657" s="88">
        <v>0.64349999999999996</v>
      </c>
      <c r="R657" s="85">
        <v>0</v>
      </c>
      <c r="S657" s="86">
        <v>24.9</v>
      </c>
      <c r="T657" s="86">
        <v>5.15</v>
      </c>
      <c r="U657" s="88">
        <v>5.9819947879649398</v>
      </c>
      <c r="V657" s="89">
        <v>3.7</v>
      </c>
      <c r="W657" s="85">
        <v>21.671535561507898</v>
      </c>
      <c r="X657" s="88">
        <v>21.6</v>
      </c>
      <c r="Y657" s="85">
        <v>-99.92</v>
      </c>
      <c r="Z657" s="88"/>
      <c r="AA657" s="85">
        <v>2.87</v>
      </c>
      <c r="AB657" s="91">
        <v>2.87</v>
      </c>
      <c r="AC657" s="86">
        <v>1.76</v>
      </c>
      <c r="AD657" s="86">
        <v>1.76</v>
      </c>
      <c r="AE657" s="86">
        <v>6.29</v>
      </c>
      <c r="AF657" s="88">
        <v>5.5352997887099997</v>
      </c>
      <c r="AG657" s="85">
        <v>0.46044599916200002</v>
      </c>
      <c r="AH657" s="86">
        <v>3.0118399999999999</v>
      </c>
      <c r="AI657" s="88">
        <v>3.6251999934000002E-2</v>
      </c>
      <c r="AJ657" s="149">
        <v>1.37</v>
      </c>
      <c r="AK657" s="150">
        <v>0</v>
      </c>
    </row>
    <row r="658" spans="1:37" x14ac:dyDescent="0.2">
      <c r="A658" s="148" t="s">
        <v>1647</v>
      </c>
      <c r="B658" s="66" t="s">
        <v>1648</v>
      </c>
      <c r="C658" s="67">
        <v>63</v>
      </c>
      <c r="D658" s="84" t="s">
        <v>343</v>
      </c>
      <c r="E658" s="85">
        <v>95.216955744563805</v>
      </c>
      <c r="F658" s="91">
        <v>95.216955744563805</v>
      </c>
      <c r="G658" s="86">
        <v>95.216955744563805</v>
      </c>
      <c r="H658" s="86">
        <v>95.216955744563805</v>
      </c>
      <c r="I658" s="86">
        <v>91.24</v>
      </c>
      <c r="J658" s="86">
        <v>50.65</v>
      </c>
      <c r="K658" s="87">
        <v>0</v>
      </c>
      <c r="L658" s="85">
        <v>4.84000001207</v>
      </c>
      <c r="M658" s="86">
        <v>0</v>
      </c>
      <c r="N658" s="86">
        <v>94.242304656669305</v>
      </c>
      <c r="O658" s="86">
        <v>93.942456307216702</v>
      </c>
      <c r="P658" s="86">
        <v>0.15</v>
      </c>
      <c r="Q658" s="88">
        <v>0.39290000000000003</v>
      </c>
      <c r="R658" s="85">
        <v>0</v>
      </c>
      <c r="S658" s="86">
        <v>5.9</v>
      </c>
      <c r="T658" s="86">
        <v>0.37</v>
      </c>
      <c r="U658" s="88">
        <v>1.21393073916203</v>
      </c>
      <c r="V658" s="89">
        <v>4.4800000000000004</v>
      </c>
      <c r="W658" s="85">
        <v>29.4025613705012</v>
      </c>
      <c r="X658" s="88"/>
      <c r="Y658" s="85">
        <v>-100</v>
      </c>
      <c r="Z658" s="88"/>
      <c r="AA658" s="85">
        <v>0</v>
      </c>
      <c r="AB658" s="91">
        <v>0</v>
      </c>
      <c r="AC658" s="86">
        <v>0</v>
      </c>
      <c r="AD658" s="86">
        <v>0</v>
      </c>
      <c r="AE658" s="86">
        <v>0.26</v>
      </c>
      <c r="AF658" s="88">
        <v>91.029403913500005</v>
      </c>
      <c r="AG658" s="85">
        <v>4.4517000320399999E-2</v>
      </c>
      <c r="AH658" s="86">
        <v>8.2240000000000004E-3</v>
      </c>
      <c r="AI658" s="88">
        <v>1.2720000091499999E-3</v>
      </c>
      <c r="AJ658" s="149">
        <v>1.01</v>
      </c>
      <c r="AK658" s="150">
        <v>0</v>
      </c>
    </row>
    <row r="659" spans="1:37" x14ac:dyDescent="0.2">
      <c r="A659" s="148" t="s">
        <v>1649</v>
      </c>
      <c r="B659" s="66" t="s">
        <v>1650</v>
      </c>
      <c r="C659" s="67">
        <v>63</v>
      </c>
      <c r="D659" s="84" t="s">
        <v>343</v>
      </c>
      <c r="E659" s="85">
        <v>28.0356179168915</v>
      </c>
      <c r="F659" s="91">
        <v>27.881427800478001</v>
      </c>
      <c r="G659" s="86">
        <v>27.940790995297199</v>
      </c>
      <c r="H659" s="86">
        <v>27.788913730629901</v>
      </c>
      <c r="I659" s="86">
        <v>603.03</v>
      </c>
      <c r="J659" s="86">
        <v>1027.43</v>
      </c>
      <c r="K659" s="87">
        <v>0</v>
      </c>
      <c r="L659" s="85">
        <v>6.0300000059799999</v>
      </c>
      <c r="M659" s="86">
        <v>0</v>
      </c>
      <c r="N659" s="86">
        <v>23.047552292765701</v>
      </c>
      <c r="O659" s="86">
        <v>21.053124619434399</v>
      </c>
      <c r="P659" s="86">
        <v>24.42</v>
      </c>
      <c r="Q659" s="88">
        <v>0.52249999999999996</v>
      </c>
      <c r="R659" s="85">
        <v>0</v>
      </c>
      <c r="S659" s="86">
        <v>4.7</v>
      </c>
      <c r="T659" s="86">
        <v>4.3099999999999996</v>
      </c>
      <c r="U659" s="88">
        <v>6.0473363657389596</v>
      </c>
      <c r="V659" s="89">
        <v>3.8</v>
      </c>
      <c r="W659" s="85">
        <v>26.691950160725899</v>
      </c>
      <c r="X659" s="88">
        <v>25.0333333333</v>
      </c>
      <c r="Y659" s="85">
        <v>-100</v>
      </c>
      <c r="Z659" s="88"/>
      <c r="AA659" s="85">
        <v>0.8</v>
      </c>
      <c r="AB659" s="91">
        <v>0.8</v>
      </c>
      <c r="AC659" s="86">
        <v>0.3</v>
      </c>
      <c r="AD659" s="86">
        <v>0.31</v>
      </c>
      <c r="AE659" s="86">
        <v>4.3899999999999997</v>
      </c>
      <c r="AF659" s="88">
        <v>12.9060993323</v>
      </c>
      <c r="AG659" s="85">
        <v>9.29189999613E-2</v>
      </c>
      <c r="AH659" s="86">
        <v>6.38253</v>
      </c>
      <c r="AI659" s="88">
        <v>0.25926099989200002</v>
      </c>
      <c r="AJ659" s="149">
        <v>1.1499999999999999</v>
      </c>
      <c r="AK659" s="150">
        <v>0</v>
      </c>
    </row>
    <row r="660" spans="1:37" x14ac:dyDescent="0.2">
      <c r="A660" s="148" t="s">
        <v>1651</v>
      </c>
      <c r="B660" s="66" t="s">
        <v>1652</v>
      </c>
      <c r="C660" s="67">
        <v>63</v>
      </c>
      <c r="D660" s="84" t="s">
        <v>343</v>
      </c>
      <c r="E660" s="85">
        <v>8.1975836703719391</v>
      </c>
      <c r="F660" s="91">
        <v>8.1268702408568405</v>
      </c>
      <c r="G660" s="86">
        <v>8.1363561887186204</v>
      </c>
      <c r="H660" s="86">
        <v>8.0656427592035307</v>
      </c>
      <c r="I660" s="86">
        <v>1225.23</v>
      </c>
      <c r="J660" s="86">
        <v>1466.01</v>
      </c>
      <c r="K660" s="87">
        <v>1.9199999999999998E-2</v>
      </c>
      <c r="L660" s="85">
        <v>1.87999999859</v>
      </c>
      <c r="M660" s="86">
        <v>5.5973744049090497E-4</v>
      </c>
      <c r="N660" s="86">
        <v>4.2781367740849099</v>
      </c>
      <c r="O660" s="86">
        <v>5.25946592267836</v>
      </c>
      <c r="P660" s="86">
        <v>35.268999999999998</v>
      </c>
      <c r="Q660" s="88">
        <v>1.8013999999999999</v>
      </c>
      <c r="R660" s="85">
        <v>1.5807777426493801E-2</v>
      </c>
      <c r="S660" s="86">
        <v>1.4</v>
      </c>
      <c r="T660" s="86">
        <v>7.99</v>
      </c>
      <c r="U660" s="88">
        <v>4.7912660290959899</v>
      </c>
      <c r="V660" s="89">
        <v>2.77</v>
      </c>
      <c r="W660" s="85">
        <v>28.934129471604301</v>
      </c>
      <c r="X660" s="88">
        <v>28.3</v>
      </c>
      <c r="Y660" s="85">
        <v>-100</v>
      </c>
      <c r="Z660" s="88">
        <v>-100</v>
      </c>
      <c r="AA660" s="85">
        <v>1.52</v>
      </c>
      <c r="AB660" s="91">
        <v>1.56</v>
      </c>
      <c r="AC660" s="86">
        <v>0.74</v>
      </c>
      <c r="AD660" s="86">
        <v>0.74</v>
      </c>
      <c r="AE660" s="86">
        <v>5.98</v>
      </c>
      <c r="AF660" s="88">
        <v>1.0808000556499999</v>
      </c>
      <c r="AG660" s="85">
        <v>6.3338000031200006E-2</v>
      </c>
      <c r="AH660" s="86">
        <v>10.027728</v>
      </c>
      <c r="AI660" s="88">
        <v>0.14490900007099999</v>
      </c>
      <c r="AJ660" s="149">
        <v>1.02</v>
      </c>
      <c r="AK660" s="150">
        <v>0</v>
      </c>
    </row>
    <row r="661" spans="1:37" x14ac:dyDescent="0.2">
      <c r="A661" s="148" t="s">
        <v>1653</v>
      </c>
      <c r="B661" s="66" t="s">
        <v>1654</v>
      </c>
      <c r="C661" s="67">
        <v>63</v>
      </c>
      <c r="D661" s="84" t="s">
        <v>343</v>
      </c>
      <c r="E661" s="85">
        <v>27.347411659381699</v>
      </c>
      <c r="F661" s="91">
        <v>27.317569821124501</v>
      </c>
      <c r="G661" s="86">
        <v>27.037583162181601</v>
      </c>
      <c r="H661" s="86">
        <v>27.0077413239244</v>
      </c>
      <c r="I661" s="86">
        <v>715.82</v>
      </c>
      <c r="J661" s="86">
        <v>1090.5</v>
      </c>
      <c r="K661" s="87">
        <v>0</v>
      </c>
      <c r="L661" s="85">
        <v>4.62999999084</v>
      </c>
      <c r="M661" s="86">
        <v>0</v>
      </c>
      <c r="N661" s="86">
        <v>22.8263069858621</v>
      </c>
      <c r="O661" s="86">
        <v>18.304028853641501</v>
      </c>
      <c r="P661" s="86">
        <v>18.297000000000001</v>
      </c>
      <c r="Q661" s="88">
        <v>1.5310999999999999</v>
      </c>
      <c r="R661" s="85">
        <v>0</v>
      </c>
      <c r="S661" s="86">
        <v>6.2</v>
      </c>
      <c r="T661" s="86">
        <v>5.36</v>
      </c>
      <c r="U661" s="88">
        <v>3.4142573770779601</v>
      </c>
      <c r="V661" s="89">
        <v>3.38</v>
      </c>
      <c r="W661" s="85">
        <v>28.9800956589362</v>
      </c>
      <c r="X661" s="88">
        <v>25.9666666667</v>
      </c>
      <c r="Y661" s="85">
        <v>-100</v>
      </c>
      <c r="Z661" s="88">
        <v>-100</v>
      </c>
      <c r="AA661" s="85">
        <v>1.6</v>
      </c>
      <c r="AB661" s="91">
        <v>1.63</v>
      </c>
      <c r="AC661" s="86">
        <v>0.74</v>
      </c>
      <c r="AD661" s="86">
        <v>0.76</v>
      </c>
      <c r="AE661" s="86">
        <v>3.09</v>
      </c>
      <c r="AF661" s="88">
        <v>0.57639998083499999</v>
      </c>
      <c r="AG661" s="85">
        <v>3.3174000100800002E-2</v>
      </c>
      <c r="AH661" s="86">
        <v>6.072495</v>
      </c>
      <c r="AI661" s="88">
        <v>0.26292600079900003</v>
      </c>
      <c r="AJ661" s="149">
        <v>1.0900000000000001</v>
      </c>
      <c r="AK661" s="150">
        <v>0</v>
      </c>
    </row>
    <row r="662" spans="1:37" x14ac:dyDescent="0.2">
      <c r="A662" s="148" t="s">
        <v>1655</v>
      </c>
      <c r="B662" s="66" t="s">
        <v>1656</v>
      </c>
      <c r="C662" s="67">
        <v>63</v>
      </c>
      <c r="D662" s="84" t="s">
        <v>343</v>
      </c>
      <c r="E662" s="85">
        <v>7.4136569642297001</v>
      </c>
      <c r="F662" s="91">
        <v>7.2697969735319203</v>
      </c>
      <c r="G662" s="86">
        <v>7.2589804328779604</v>
      </c>
      <c r="H662" s="86">
        <v>7.1237736747033598</v>
      </c>
      <c r="I662" s="86">
        <v>1447.04</v>
      </c>
      <c r="J662" s="86">
        <v>2083.2800000000002</v>
      </c>
      <c r="K662" s="87">
        <v>0</v>
      </c>
      <c r="L662" s="85">
        <v>0.74999999927299998</v>
      </c>
      <c r="M662" s="86">
        <v>0</v>
      </c>
      <c r="N662" s="86">
        <v>4.12391283103684</v>
      </c>
      <c r="O662" s="86">
        <v>6.03711927604843</v>
      </c>
      <c r="P662" s="86">
        <v>30.721</v>
      </c>
      <c r="Q662" s="88">
        <v>0.46870000000000001</v>
      </c>
      <c r="R662" s="85">
        <v>0</v>
      </c>
      <c r="S662" s="86">
        <v>0</v>
      </c>
      <c r="T662" s="86">
        <v>5.0199999999999996</v>
      </c>
      <c r="U662" s="88">
        <v>3.78470757482342</v>
      </c>
      <c r="V662" s="89">
        <v>4.53</v>
      </c>
      <c r="W662" s="85">
        <v>28.177892145462899</v>
      </c>
      <c r="X662" s="88">
        <v>26.833333333300001</v>
      </c>
      <c r="Y662" s="85">
        <v>-100</v>
      </c>
      <c r="Z662" s="88">
        <v>-100</v>
      </c>
      <c r="AA662" s="85">
        <v>1</v>
      </c>
      <c r="AB662" s="91">
        <v>1.1000000000000001</v>
      </c>
      <c r="AC662" s="86">
        <v>0.52</v>
      </c>
      <c r="AD662" s="86">
        <v>0.55000000000000004</v>
      </c>
      <c r="AE662" s="86">
        <v>0.79</v>
      </c>
      <c r="AF662" s="88">
        <v>7.0802001884500001</v>
      </c>
      <c r="AG662" s="85">
        <v>5.65499997393E-3</v>
      </c>
      <c r="AH662" s="86">
        <v>9.5569400000000009</v>
      </c>
      <c r="AI662" s="88">
        <v>0.16210699925300001</v>
      </c>
      <c r="AJ662" s="149">
        <v>1.04</v>
      </c>
      <c r="AK662" s="150">
        <v>0</v>
      </c>
    </row>
    <row r="663" spans="1:37" x14ac:dyDescent="0.2">
      <c r="A663" s="148" t="s">
        <v>1657</v>
      </c>
      <c r="B663" s="66" t="s">
        <v>1658</v>
      </c>
      <c r="C663" s="67">
        <v>63</v>
      </c>
      <c r="D663" s="84" t="s">
        <v>343</v>
      </c>
      <c r="E663" s="85">
        <v>25.759030804461801</v>
      </c>
      <c r="F663" s="91">
        <v>8.6429785033611601</v>
      </c>
      <c r="G663" s="86">
        <v>25.0843367560513</v>
      </c>
      <c r="H663" s="86">
        <v>8.27854522173795</v>
      </c>
      <c r="I663" s="86">
        <v>698.85</v>
      </c>
      <c r="J663" s="86">
        <v>736.83</v>
      </c>
      <c r="K663" s="87">
        <v>0</v>
      </c>
      <c r="L663" s="85">
        <v>6.2700000308300003</v>
      </c>
      <c r="M663" s="86">
        <v>5.0878423719029403E-3</v>
      </c>
      <c r="N663" s="86">
        <v>10.8265078183172</v>
      </c>
      <c r="O663" s="86">
        <v>12.5162090545188</v>
      </c>
      <c r="P663" s="86">
        <v>12.377000000000001</v>
      </c>
      <c r="Q663" s="88">
        <v>2.7400000000000001E-2</v>
      </c>
      <c r="R663" s="85">
        <v>7.4404761904761904E-2</v>
      </c>
      <c r="S663" s="86">
        <v>0</v>
      </c>
      <c r="T663" s="86">
        <v>2.88</v>
      </c>
      <c r="U663" s="88">
        <v>4.2525424146167303</v>
      </c>
      <c r="V663" s="89">
        <v>3.16</v>
      </c>
      <c r="W663" s="85">
        <v>31.7749852418839</v>
      </c>
      <c r="X663" s="88">
        <v>33.766666666699997</v>
      </c>
      <c r="Y663" s="85">
        <v>-100</v>
      </c>
      <c r="Z663" s="88">
        <v>-100</v>
      </c>
      <c r="AA663" s="85">
        <v>1.58</v>
      </c>
      <c r="AB663" s="91">
        <v>1.87</v>
      </c>
      <c r="AC663" s="86">
        <v>0.7</v>
      </c>
      <c r="AD663" s="86">
        <v>0.83</v>
      </c>
      <c r="AE663" s="86">
        <v>1.02</v>
      </c>
      <c r="AF663" s="88">
        <v>25.3925992307</v>
      </c>
      <c r="AG663" s="85">
        <v>5.8799999872900001E-3</v>
      </c>
      <c r="AH663" s="86">
        <v>1.0976459999999999</v>
      </c>
      <c r="AI663" s="88">
        <v>2.7334999940899999E-2</v>
      </c>
      <c r="AJ663" s="149">
        <v>1.01</v>
      </c>
      <c r="AK663" s="150">
        <v>0</v>
      </c>
    </row>
    <row r="664" spans="1:37" x14ac:dyDescent="0.2">
      <c r="A664" s="148" t="s">
        <v>1659</v>
      </c>
      <c r="B664" s="66" t="s">
        <v>1660</v>
      </c>
      <c r="C664" s="67">
        <v>63</v>
      </c>
      <c r="D664" s="84" t="s">
        <v>343</v>
      </c>
      <c r="E664" s="85">
        <v>3.7120800260954701</v>
      </c>
      <c r="F664" s="91">
        <v>3.6881591823420701</v>
      </c>
      <c r="G664" s="86">
        <v>3.63814287267587</v>
      </c>
      <c r="H664" s="86">
        <v>3.61422202892247</v>
      </c>
      <c r="I664" s="86">
        <v>375.34</v>
      </c>
      <c r="J664" s="86">
        <v>1236.19</v>
      </c>
      <c r="K664" s="87">
        <v>0</v>
      </c>
      <c r="L664" s="85">
        <v>0.17000000002099999</v>
      </c>
      <c r="M664" s="86">
        <v>0</v>
      </c>
      <c r="N664" s="86">
        <v>3.1540638900121301</v>
      </c>
      <c r="O664" s="86">
        <v>3.59458111702128</v>
      </c>
      <c r="P664" s="86">
        <v>31.396999999999998</v>
      </c>
      <c r="Q664" s="88">
        <v>0</v>
      </c>
      <c r="R664" s="85">
        <v>0</v>
      </c>
      <c r="S664" s="86">
        <v>0</v>
      </c>
      <c r="T664" s="86">
        <v>4.3</v>
      </c>
      <c r="U664" s="88">
        <v>5.4039360661085096</v>
      </c>
      <c r="V664" s="89"/>
      <c r="W664" s="85">
        <v>29.433333333299998</v>
      </c>
      <c r="X664" s="88"/>
      <c r="Y664" s="85">
        <v>-100</v>
      </c>
      <c r="Z664" s="88"/>
      <c r="AA664" s="85">
        <v>0.13</v>
      </c>
      <c r="AB664" s="91">
        <v>0.13</v>
      </c>
      <c r="AC664" s="86">
        <v>0.09</v>
      </c>
      <c r="AD664" s="86">
        <v>0.09</v>
      </c>
      <c r="AE664" s="86">
        <v>0</v>
      </c>
      <c r="AF664" s="88">
        <v>43.196899419499999</v>
      </c>
      <c r="AG664" s="85">
        <v>4.8100000456699999E-3</v>
      </c>
      <c r="AH664" s="86">
        <v>2.708663</v>
      </c>
      <c r="AI664" s="88">
        <v>1.2441000118099999E-2</v>
      </c>
      <c r="AJ664" s="149">
        <v>1.01</v>
      </c>
      <c r="AK664" s="150">
        <v>0</v>
      </c>
    </row>
    <row r="665" spans="1:37" x14ac:dyDescent="0.2">
      <c r="A665" s="148" t="s">
        <v>1661</v>
      </c>
      <c r="B665" s="66" t="s">
        <v>1662</v>
      </c>
      <c r="C665" s="67">
        <v>63</v>
      </c>
      <c r="D665" s="84" t="s">
        <v>343</v>
      </c>
      <c r="E665" s="85">
        <v>2.6838589223723002</v>
      </c>
      <c r="F665" s="91">
        <v>2.61967968727209</v>
      </c>
      <c r="G665" s="86">
        <v>2.6634382566585999</v>
      </c>
      <c r="H665" s="86">
        <v>2.6050934974765898</v>
      </c>
      <c r="I665" s="86">
        <v>0</v>
      </c>
      <c r="J665" s="86">
        <v>1680.22</v>
      </c>
      <c r="K665" s="87">
        <v>0</v>
      </c>
      <c r="L665" s="85">
        <v>1.9500000014700001</v>
      </c>
      <c r="M665" s="86">
        <v>0</v>
      </c>
      <c r="N665" s="86">
        <v>2.6203698711381902</v>
      </c>
      <c r="O665" s="86">
        <v>3.1454527693660199</v>
      </c>
      <c r="P665" s="86">
        <v>26.007999999999999</v>
      </c>
      <c r="Q665" s="88">
        <v>1.4748000000000001</v>
      </c>
      <c r="R665" s="85">
        <v>0</v>
      </c>
      <c r="S665" s="86">
        <v>0</v>
      </c>
      <c r="T665" s="86">
        <v>5.67</v>
      </c>
      <c r="U665" s="88">
        <v>4.39190174742554</v>
      </c>
      <c r="V665" s="89">
        <v>2.94</v>
      </c>
      <c r="W665" s="85">
        <v>39.030442363749302</v>
      </c>
      <c r="X665" s="88"/>
      <c r="Y665" s="85">
        <v>-100</v>
      </c>
      <c r="Z665" s="88">
        <v>-100</v>
      </c>
      <c r="AA665" s="85">
        <v>0.22</v>
      </c>
      <c r="AB665" s="91">
        <v>0.22</v>
      </c>
      <c r="AC665" s="86">
        <v>0.02</v>
      </c>
      <c r="AD665" s="86">
        <v>0.02</v>
      </c>
      <c r="AE665" s="86">
        <v>2.09</v>
      </c>
      <c r="AF665" s="88">
        <v>3.4061000372799999</v>
      </c>
      <c r="AG665" s="85">
        <v>2.6650000031500001E-3</v>
      </c>
      <c r="AH665" s="86">
        <v>5.1672919999999998</v>
      </c>
      <c r="AI665" s="88">
        <v>5.4726000064699999E-2</v>
      </c>
      <c r="AJ665" s="149">
        <v>1</v>
      </c>
      <c r="AK665" s="150">
        <v>0</v>
      </c>
    </row>
    <row r="666" spans="1:37" x14ac:dyDescent="0.2">
      <c r="A666" s="148" t="s">
        <v>1663</v>
      </c>
      <c r="B666" s="66" t="s">
        <v>1664</v>
      </c>
      <c r="C666" s="67">
        <v>63</v>
      </c>
      <c r="D666" s="84" t="s">
        <v>343</v>
      </c>
      <c r="E666" s="85">
        <v>3.5363564647316499E-2</v>
      </c>
      <c r="F666" s="91">
        <v>2.1762193629117799E-2</v>
      </c>
      <c r="G666" s="86">
        <v>3.5363564647316499E-2</v>
      </c>
      <c r="H666" s="86">
        <v>2.1762193629117799E-2</v>
      </c>
      <c r="I666" s="86">
        <v>0</v>
      </c>
      <c r="J666" s="86">
        <v>1.67</v>
      </c>
      <c r="K666" s="87">
        <v>0</v>
      </c>
      <c r="L666" s="85">
        <v>0</v>
      </c>
      <c r="M666" s="86">
        <v>0</v>
      </c>
      <c r="N666" s="86"/>
      <c r="O666" s="86">
        <v>0</v>
      </c>
      <c r="P666" s="86">
        <v>1.026</v>
      </c>
      <c r="Q666" s="88">
        <v>0.33250000000000002</v>
      </c>
      <c r="R666" s="85">
        <v>0</v>
      </c>
      <c r="S666" s="86">
        <v>0</v>
      </c>
      <c r="T666" s="86">
        <v>0.31</v>
      </c>
      <c r="U666" s="88">
        <v>1.19964092380512</v>
      </c>
      <c r="V666" s="89"/>
      <c r="W666" s="85">
        <v>37.711005834445402</v>
      </c>
      <c r="X666" s="88"/>
      <c r="Y666" s="85">
        <v>-100</v>
      </c>
      <c r="Z666" s="88">
        <v>-100</v>
      </c>
      <c r="AA666" s="85">
        <v>0</v>
      </c>
      <c r="AB666" s="91">
        <v>0</v>
      </c>
      <c r="AC666" s="86">
        <v>0</v>
      </c>
      <c r="AD666" s="86">
        <v>0</v>
      </c>
      <c r="AE666" s="86">
        <v>0.04</v>
      </c>
      <c r="AF666" s="88">
        <v>0.59700000016200006</v>
      </c>
      <c r="AG666" s="85">
        <v>0</v>
      </c>
      <c r="AH666" s="86">
        <v>1.6100000000000001E-4</v>
      </c>
      <c r="AI666" s="88">
        <v>0</v>
      </c>
      <c r="AJ666" s="149">
        <v>1</v>
      </c>
      <c r="AK666" s="150">
        <v>0</v>
      </c>
    </row>
    <row r="667" spans="1:37" x14ac:dyDescent="0.2">
      <c r="A667" s="148" t="s">
        <v>1665</v>
      </c>
      <c r="B667" s="66" t="s">
        <v>1666</v>
      </c>
      <c r="C667" s="67">
        <v>66</v>
      </c>
      <c r="D667" s="84" t="s">
        <v>343</v>
      </c>
      <c r="E667" s="85">
        <v>85.840841293277506</v>
      </c>
      <c r="F667" s="91">
        <v>85.837828065206295</v>
      </c>
      <c r="G667" s="86">
        <v>19.2680869014976</v>
      </c>
      <c r="H667" s="86">
        <v>19.2680869014976</v>
      </c>
      <c r="I667" s="86">
        <v>13.31</v>
      </c>
      <c r="J667" s="86">
        <v>13.07</v>
      </c>
      <c r="K667" s="87">
        <v>0</v>
      </c>
      <c r="L667" s="85">
        <v>0.33000625866200001</v>
      </c>
      <c r="M667" s="86">
        <v>0</v>
      </c>
      <c r="N667" s="86">
        <v>85.043798151582294</v>
      </c>
      <c r="O667" s="86">
        <v>75.550852732478504</v>
      </c>
      <c r="P667" s="86">
        <v>0.41099999999999998</v>
      </c>
      <c r="Q667" s="88">
        <v>4.7709000000000001</v>
      </c>
      <c r="R667" s="85">
        <v>0</v>
      </c>
      <c r="S667" s="86">
        <v>0</v>
      </c>
      <c r="T667" s="86">
        <v>4.16</v>
      </c>
      <c r="U667" s="88">
        <v>0.12806219302739</v>
      </c>
      <c r="V667" s="89">
        <v>4.37</v>
      </c>
      <c r="W667" s="85">
        <v>68.095837048722103</v>
      </c>
      <c r="X667" s="88">
        <v>72.933333333299998</v>
      </c>
      <c r="Y667" s="85">
        <v>98.240000000000009</v>
      </c>
      <c r="Z667" s="88"/>
      <c r="AA667" s="85">
        <v>0</v>
      </c>
      <c r="AB667" s="91">
        <v>0</v>
      </c>
      <c r="AC667" s="86">
        <v>0</v>
      </c>
      <c r="AD667" s="86">
        <v>0</v>
      </c>
      <c r="AE667" s="86">
        <v>0</v>
      </c>
      <c r="AF667" s="88">
        <v>0.46771296383099997</v>
      </c>
      <c r="AG667" s="85">
        <v>2.6216752238300001E-11</v>
      </c>
      <c r="AH667" s="86">
        <v>5.6187000000000001E-2</v>
      </c>
      <c r="AI667" s="88">
        <v>1.01348483579E-6</v>
      </c>
      <c r="AJ667" s="149">
        <v>1.04</v>
      </c>
      <c r="AK667" s="150">
        <v>0</v>
      </c>
    </row>
    <row r="668" spans="1:37" x14ac:dyDescent="0.2">
      <c r="A668" s="148" t="s">
        <v>1667</v>
      </c>
      <c r="B668" s="66" t="s">
        <v>1668</v>
      </c>
      <c r="C668" s="67">
        <v>66</v>
      </c>
      <c r="D668" s="84" t="s">
        <v>343</v>
      </c>
      <c r="E668" s="85">
        <v>82.606722276741905</v>
      </c>
      <c r="F668" s="91">
        <v>82.571148184494604</v>
      </c>
      <c r="G668" s="86">
        <v>18.719332679097199</v>
      </c>
      <c r="H668" s="86">
        <v>18.716879293424899</v>
      </c>
      <c r="I668" s="86">
        <v>13.23</v>
      </c>
      <c r="J668" s="86">
        <v>11</v>
      </c>
      <c r="K668" s="87">
        <v>0</v>
      </c>
      <c r="L668" s="85">
        <v>1.3099999995</v>
      </c>
      <c r="M668" s="86">
        <v>0</v>
      </c>
      <c r="N668" s="86">
        <v>81.902982781717398</v>
      </c>
      <c r="O668" s="86">
        <v>71.141730957113495</v>
      </c>
      <c r="P668" s="86">
        <v>0.71199999999999997</v>
      </c>
      <c r="Q668" s="88">
        <v>3.0667</v>
      </c>
      <c r="R668" s="85">
        <v>0</v>
      </c>
      <c r="S668" s="86">
        <v>0</v>
      </c>
      <c r="T668" s="86">
        <v>3.79</v>
      </c>
      <c r="U668" s="88">
        <v>0.29563297350343498</v>
      </c>
      <c r="V668" s="89">
        <v>4.37</v>
      </c>
      <c r="W668" s="85">
        <v>63.6510430515103</v>
      </c>
      <c r="X668" s="88">
        <v>70.666666666699996</v>
      </c>
      <c r="Y668" s="85">
        <v>13.680000000000007</v>
      </c>
      <c r="Z668" s="88"/>
      <c r="AA668" s="85">
        <v>0</v>
      </c>
      <c r="AB668" s="91">
        <v>0</v>
      </c>
      <c r="AC668" s="86">
        <v>0</v>
      </c>
      <c r="AD668" s="86">
        <v>0</v>
      </c>
      <c r="AE668" s="86">
        <v>0</v>
      </c>
      <c r="AF668" s="88">
        <v>17.921899788699999</v>
      </c>
      <c r="AG668" s="85">
        <v>0</v>
      </c>
      <c r="AH668" s="86">
        <v>5.9091999999999999E-2</v>
      </c>
      <c r="AI668" s="88">
        <v>0</v>
      </c>
      <c r="AJ668" s="149">
        <v>1.07</v>
      </c>
      <c r="AK668" s="150">
        <v>0</v>
      </c>
    </row>
    <row r="669" spans="1:37" x14ac:dyDescent="0.2">
      <c r="A669" s="148" t="s">
        <v>1669</v>
      </c>
      <c r="B669" s="66" t="s">
        <v>1670</v>
      </c>
      <c r="C669" s="67">
        <v>66</v>
      </c>
      <c r="D669" s="84" t="s">
        <v>343</v>
      </c>
      <c r="E669" s="85">
        <v>86.875510204081607</v>
      </c>
      <c r="F669" s="91">
        <v>86.826530612244895</v>
      </c>
      <c r="G669" s="86">
        <v>17.459183673469401</v>
      </c>
      <c r="H669" s="86">
        <v>17.459183673469401</v>
      </c>
      <c r="I669" s="86">
        <v>11.67</v>
      </c>
      <c r="J669" s="86">
        <v>14.3</v>
      </c>
      <c r="K669" s="87">
        <v>0</v>
      </c>
      <c r="L669" s="85">
        <v>3.2256324398699999E-6</v>
      </c>
      <c r="M669" s="86">
        <v>0</v>
      </c>
      <c r="N669" s="86">
        <v>85.362218229336804</v>
      </c>
      <c r="O669" s="86">
        <v>47.423909399098498</v>
      </c>
      <c r="P669" s="86">
        <v>0.52700000000000002</v>
      </c>
      <c r="Q669" s="88">
        <v>4.5578000000000003</v>
      </c>
      <c r="R669" s="85">
        <v>0</v>
      </c>
      <c r="S669" s="86">
        <v>0</v>
      </c>
      <c r="T669" s="86">
        <v>4.49</v>
      </c>
      <c r="U669" s="88">
        <v>0.33673469387755101</v>
      </c>
      <c r="V669" s="89">
        <v>4.5599999999999996</v>
      </c>
      <c r="W669" s="85">
        <v>64.739078730034194</v>
      </c>
      <c r="X669" s="88">
        <v>61.9</v>
      </c>
      <c r="Y669" s="85"/>
      <c r="Z669" s="88"/>
      <c r="AA669" s="85">
        <v>0</v>
      </c>
      <c r="AB669" s="91">
        <v>0.02</v>
      </c>
      <c r="AC669" s="86">
        <v>0</v>
      </c>
      <c r="AD669" s="86">
        <v>0</v>
      </c>
      <c r="AE669" s="86">
        <v>0.02</v>
      </c>
      <c r="AF669" s="88">
        <v>9.6621416227400008E-6</v>
      </c>
      <c r="AG669" s="85">
        <v>5.8710183485800005E-10</v>
      </c>
      <c r="AH669" s="86">
        <v>4.5258E-2</v>
      </c>
      <c r="AI669" s="88">
        <v>0.168581425078</v>
      </c>
      <c r="AJ669" s="149">
        <v>1.05</v>
      </c>
      <c r="AK669" s="150">
        <v>0</v>
      </c>
    </row>
    <row r="670" spans="1:37" x14ac:dyDescent="0.2">
      <c r="A670" s="148" t="s">
        <v>1671</v>
      </c>
      <c r="B670" s="66" t="s">
        <v>1672</v>
      </c>
      <c r="C670" s="67">
        <v>67</v>
      </c>
      <c r="D670" s="84" t="s">
        <v>343</v>
      </c>
      <c r="E670" s="85">
        <v>73.698341719705198</v>
      </c>
      <c r="F670" s="91">
        <v>73.694478515756998</v>
      </c>
      <c r="G670" s="86">
        <v>16.9304913029621</v>
      </c>
      <c r="H670" s="86">
        <v>16.928559700988</v>
      </c>
      <c r="I670" s="86">
        <v>31.67</v>
      </c>
      <c r="J670" s="86">
        <v>39.799999999999997</v>
      </c>
      <c r="K670" s="87">
        <v>0</v>
      </c>
      <c r="L670" s="85">
        <v>7.8913538325599995E-7</v>
      </c>
      <c r="M670" s="86">
        <v>1.9931297464467002E-3</v>
      </c>
      <c r="N670" s="86">
        <v>72.934661805135804</v>
      </c>
      <c r="O670" s="86">
        <v>42.523969583425199</v>
      </c>
      <c r="P670" s="86">
        <v>1.762</v>
      </c>
      <c r="Q670" s="88">
        <v>5.9558</v>
      </c>
      <c r="R670" s="85">
        <v>1.1595547309833001E-2</v>
      </c>
      <c r="S670" s="86">
        <v>0</v>
      </c>
      <c r="T670" s="86">
        <v>4.8899999999999997</v>
      </c>
      <c r="U670" s="88">
        <v>0.110101312523541</v>
      </c>
      <c r="V670" s="89">
        <v>4.21</v>
      </c>
      <c r="W670" s="85">
        <v>53.6400725967315</v>
      </c>
      <c r="X670" s="88">
        <v>60.066666666700002</v>
      </c>
      <c r="Y670" s="85">
        <v>77.360000000000014</v>
      </c>
      <c r="Z670" s="88"/>
      <c r="AA670" s="85">
        <v>0.04</v>
      </c>
      <c r="AB670" s="91">
        <v>0.04</v>
      </c>
      <c r="AC670" s="86">
        <v>0.01</v>
      </c>
      <c r="AD670" s="86">
        <v>0.01</v>
      </c>
      <c r="AE670" s="86">
        <v>0.23</v>
      </c>
      <c r="AF670" s="88">
        <v>3.9755409737499998</v>
      </c>
      <c r="AG670" s="85">
        <v>1.20125376289E-2</v>
      </c>
      <c r="AH670" s="86">
        <v>0.26752999999999999</v>
      </c>
      <c r="AI670" s="88">
        <v>0.50584302111599999</v>
      </c>
      <c r="AJ670" s="149">
        <v>1.05</v>
      </c>
      <c r="AK670" s="150">
        <v>0</v>
      </c>
    </row>
    <row r="671" spans="1:37" x14ac:dyDescent="0.2">
      <c r="A671" s="148" t="s">
        <v>1673</v>
      </c>
      <c r="B671" s="66" t="s">
        <v>1674</v>
      </c>
      <c r="C671" s="67">
        <v>67</v>
      </c>
      <c r="D671" s="84" t="s">
        <v>343</v>
      </c>
      <c r="E671" s="85">
        <v>80.808810070976804</v>
      </c>
      <c r="F671" s="91">
        <v>80.6623822985093</v>
      </c>
      <c r="G671" s="86">
        <v>17.474731040654</v>
      </c>
      <c r="H671" s="86">
        <v>17.461511866750701</v>
      </c>
      <c r="I671" s="86">
        <v>50.39</v>
      </c>
      <c r="J671" s="86">
        <v>44.78</v>
      </c>
      <c r="K671" s="87">
        <v>1.1299999999999999E-2</v>
      </c>
      <c r="L671" s="85">
        <v>0</v>
      </c>
      <c r="M671" s="86">
        <v>0</v>
      </c>
      <c r="N671" s="86">
        <v>85.665683828532593</v>
      </c>
      <c r="O671" s="86">
        <v>76.264002422040605</v>
      </c>
      <c r="P671" s="86">
        <v>2.625</v>
      </c>
      <c r="Q671" s="88">
        <v>7.0953999999999997</v>
      </c>
      <c r="R671" s="85">
        <v>0</v>
      </c>
      <c r="S671" s="86">
        <v>0</v>
      </c>
      <c r="T671" s="86">
        <v>5.67</v>
      </c>
      <c r="U671" s="88">
        <v>0.62231803298692301</v>
      </c>
      <c r="V671" s="89">
        <v>4.22</v>
      </c>
      <c r="W671" s="85">
        <v>48.879351242705397</v>
      </c>
      <c r="X671" s="88">
        <v>44.233333333300003</v>
      </c>
      <c r="Y671" s="85">
        <v>-100</v>
      </c>
      <c r="Z671" s="88"/>
      <c r="AA671" s="85">
        <v>0</v>
      </c>
      <c r="AB671" s="91">
        <v>0.06</v>
      </c>
      <c r="AC671" s="86">
        <v>0</v>
      </c>
      <c r="AD671" s="86">
        <v>0</v>
      </c>
      <c r="AE671" s="86">
        <v>0.08</v>
      </c>
      <c r="AF671" s="88">
        <v>7.0204000356099998</v>
      </c>
      <c r="AG671" s="85">
        <v>0</v>
      </c>
      <c r="AH671" s="86">
        <v>0.28565800000000002</v>
      </c>
      <c r="AI671" s="88">
        <v>0.84290499935499996</v>
      </c>
      <c r="AJ671" s="149">
        <v>1.08</v>
      </c>
      <c r="AK671" s="150">
        <v>0</v>
      </c>
    </row>
    <row r="672" spans="1:37" x14ac:dyDescent="0.2">
      <c r="A672" s="148" t="s">
        <v>1675</v>
      </c>
      <c r="B672" s="66" t="s">
        <v>1676</v>
      </c>
      <c r="C672" s="67">
        <v>67</v>
      </c>
      <c r="D672" s="84" t="s">
        <v>343</v>
      </c>
      <c r="E672" s="85">
        <v>70.145733071239704</v>
      </c>
      <c r="F672" s="91">
        <v>70.133532162949905</v>
      </c>
      <c r="G672" s="86">
        <v>13.045482274791601</v>
      </c>
      <c r="H672" s="86">
        <v>13.0353148512167</v>
      </c>
      <c r="I672" s="86">
        <v>24.92</v>
      </c>
      <c r="J672" s="86">
        <v>36.020000000000003</v>
      </c>
      <c r="K672" s="87">
        <v>0</v>
      </c>
      <c r="L672" s="85">
        <v>3.9999707722699999E-2</v>
      </c>
      <c r="M672" s="86">
        <v>0</v>
      </c>
      <c r="N672" s="86">
        <v>72.316790135876005</v>
      </c>
      <c r="O672" s="86">
        <v>58.912233646252403</v>
      </c>
      <c r="P672" s="86">
        <v>1.3280000000000001</v>
      </c>
      <c r="Q672" s="88">
        <v>4.3757999999999999</v>
      </c>
      <c r="R672" s="85">
        <v>0</v>
      </c>
      <c r="S672" s="86">
        <v>0</v>
      </c>
      <c r="T672" s="86">
        <v>4.3</v>
      </c>
      <c r="U672" s="88">
        <v>0.178946654917644</v>
      </c>
      <c r="V672" s="89">
        <v>4.28</v>
      </c>
      <c r="W672" s="85">
        <v>55.1304313691899</v>
      </c>
      <c r="X672" s="88">
        <v>49.8</v>
      </c>
      <c r="Y672" s="85"/>
      <c r="Z672" s="88"/>
      <c r="AA672" s="85">
        <v>0.12</v>
      </c>
      <c r="AB672" s="91">
        <v>0.13</v>
      </c>
      <c r="AC672" s="86">
        <v>0.03</v>
      </c>
      <c r="AD672" s="86">
        <v>0.04</v>
      </c>
      <c r="AE672" s="86">
        <v>0.23</v>
      </c>
      <c r="AF672" s="88">
        <v>15.729612901199999</v>
      </c>
      <c r="AG672" s="85">
        <v>3.7440804955100001E-3</v>
      </c>
      <c r="AH672" s="86">
        <v>0.35066700000000001</v>
      </c>
      <c r="AI672" s="88">
        <v>1.3486873741000001</v>
      </c>
      <c r="AJ672" s="149">
        <v>1.08</v>
      </c>
      <c r="AK672" s="150">
        <v>0</v>
      </c>
    </row>
    <row r="673" spans="1:37" x14ac:dyDescent="0.2">
      <c r="A673" s="148" t="s">
        <v>1677</v>
      </c>
      <c r="B673" s="66" t="s">
        <v>1678</v>
      </c>
      <c r="C673" s="67">
        <v>67</v>
      </c>
      <c r="D673" s="84" t="s">
        <v>343</v>
      </c>
      <c r="E673" s="85">
        <v>73.586623268436398</v>
      </c>
      <c r="F673" s="91">
        <v>73.530801006518303</v>
      </c>
      <c r="G673" s="86">
        <v>15.1192449394973</v>
      </c>
      <c r="H673" s="86">
        <v>15.1192449394973</v>
      </c>
      <c r="I673" s="86">
        <v>21.52</v>
      </c>
      <c r="J673" s="86">
        <v>75.13</v>
      </c>
      <c r="K673" s="87">
        <v>9.4999999999999998E-3</v>
      </c>
      <c r="L673" s="85">
        <v>2.0920494884400001E-7</v>
      </c>
      <c r="M673" s="86">
        <v>0</v>
      </c>
      <c r="N673" s="86">
        <v>83.437083610925995</v>
      </c>
      <c r="O673" s="86">
        <v>55.365098337498601</v>
      </c>
      <c r="P673" s="86">
        <v>5.8490000000000002</v>
      </c>
      <c r="Q673" s="88">
        <v>5.4867999999999997</v>
      </c>
      <c r="R673" s="85">
        <v>0</v>
      </c>
      <c r="S673" s="86">
        <v>0</v>
      </c>
      <c r="T673" s="86">
        <v>5.52</v>
      </c>
      <c r="U673" s="88">
        <v>0.41909636640015102</v>
      </c>
      <c r="V673" s="89">
        <v>4.0599999999999996</v>
      </c>
      <c r="W673" s="85">
        <v>47.228094040137897</v>
      </c>
      <c r="X673" s="88">
        <v>52.133333333300001</v>
      </c>
      <c r="Y673" s="85">
        <v>-39.58</v>
      </c>
      <c r="Z673" s="88"/>
      <c r="AA673" s="85">
        <v>0.44</v>
      </c>
      <c r="AB673" s="91">
        <v>0.5</v>
      </c>
      <c r="AC673" s="86">
        <v>0.09</v>
      </c>
      <c r="AD673" s="86">
        <v>0.09</v>
      </c>
      <c r="AE673" s="86">
        <v>0.46</v>
      </c>
      <c r="AF673" s="88">
        <v>3.4864526909200002</v>
      </c>
      <c r="AG673" s="85">
        <v>1.56123267328E-4</v>
      </c>
      <c r="AH673" s="86">
        <v>0.57115700000000003</v>
      </c>
      <c r="AI673" s="88">
        <v>4.8889550229400003</v>
      </c>
      <c r="AJ673" s="149">
        <v>1.0900000000000001</v>
      </c>
      <c r="AK673" s="150">
        <v>0</v>
      </c>
    </row>
    <row r="674" spans="1:37" x14ac:dyDescent="0.2">
      <c r="A674" s="148" t="s">
        <v>1679</v>
      </c>
      <c r="B674" s="66" t="s">
        <v>1680</v>
      </c>
      <c r="C674" s="67">
        <v>67</v>
      </c>
      <c r="D674" s="84" t="s">
        <v>343</v>
      </c>
      <c r="E674" s="85">
        <v>86.721244847006901</v>
      </c>
      <c r="F674" s="91">
        <v>86.571735470011006</v>
      </c>
      <c r="G674" s="86">
        <v>16.636184172327699</v>
      </c>
      <c r="H674" s="86">
        <v>16.5998954885908</v>
      </c>
      <c r="I674" s="86">
        <v>14.59</v>
      </c>
      <c r="J674" s="86">
        <v>14.04</v>
      </c>
      <c r="K674" s="87">
        <v>0</v>
      </c>
      <c r="L674" s="85">
        <v>0</v>
      </c>
      <c r="M674" s="86">
        <v>0</v>
      </c>
      <c r="N674" s="86">
        <v>83.3677016437872</v>
      </c>
      <c r="O674" s="86">
        <v>53.800337339236798</v>
      </c>
      <c r="P674" s="86">
        <v>1.55</v>
      </c>
      <c r="Q674" s="88">
        <v>2.8546999999999998</v>
      </c>
      <c r="R674" s="85">
        <v>0</v>
      </c>
      <c r="S674" s="86">
        <v>0</v>
      </c>
      <c r="T674" s="86">
        <v>4.3499999999999996</v>
      </c>
      <c r="U674" s="88">
        <v>0.42385182604656602</v>
      </c>
      <c r="V674" s="89">
        <v>4.32</v>
      </c>
      <c r="W674" s="85">
        <v>51.7047470388774</v>
      </c>
      <c r="X674" s="88">
        <v>50.2</v>
      </c>
      <c r="Y674" s="85">
        <v>86.960000000000008</v>
      </c>
      <c r="Z674" s="88"/>
      <c r="AA674" s="85">
        <v>0</v>
      </c>
      <c r="AB674" s="91">
        <v>0.01</v>
      </c>
      <c r="AC674" s="86">
        <v>0</v>
      </c>
      <c r="AD674" s="86">
        <v>0.03</v>
      </c>
      <c r="AE674" s="86">
        <v>0.03</v>
      </c>
      <c r="AF674" s="88">
        <v>3.1109998219900001</v>
      </c>
      <c r="AG674" s="85">
        <v>9.9159999995399994E-3</v>
      </c>
      <c r="AH674" s="86">
        <v>6.4284999999999995E-2</v>
      </c>
      <c r="AI674" s="88">
        <v>2.9599999998600001E-4</v>
      </c>
      <c r="AJ674" s="149">
        <v>1.08</v>
      </c>
      <c r="AK674" s="150">
        <v>0</v>
      </c>
    </row>
    <row r="675" spans="1:37" x14ac:dyDescent="0.2">
      <c r="A675" s="148" t="s">
        <v>1681</v>
      </c>
      <c r="B675" s="66" t="s">
        <v>1682</v>
      </c>
      <c r="C675" s="67">
        <v>67</v>
      </c>
      <c r="D675" s="84" t="s">
        <v>343</v>
      </c>
      <c r="E675" s="85">
        <v>68.877497818439295</v>
      </c>
      <c r="F675" s="91">
        <v>68.7309627954711</v>
      </c>
      <c r="G675" s="86">
        <v>15.2039690684873</v>
      </c>
      <c r="H675" s="86">
        <v>15.1551240608312</v>
      </c>
      <c r="I675" s="86">
        <v>0</v>
      </c>
      <c r="J675" s="86">
        <v>186.46</v>
      </c>
      <c r="K675" s="87">
        <v>1.2200000000000001E-2</v>
      </c>
      <c r="L675" s="85">
        <v>2.00000000135E-2</v>
      </c>
      <c r="M675" s="86">
        <v>4.1788121892835803E-2</v>
      </c>
      <c r="N675" s="86">
        <v>66.606266849339306</v>
      </c>
      <c r="O675" s="86">
        <v>42.5093500186114</v>
      </c>
      <c r="P675" s="86">
        <v>9.5139999999999993</v>
      </c>
      <c r="Q675" s="88">
        <v>8.1164000000000005</v>
      </c>
      <c r="R675" s="85">
        <v>5.7806809642175798E-3</v>
      </c>
      <c r="S675" s="86">
        <v>0</v>
      </c>
      <c r="T675" s="86">
        <v>8.2100000000000009</v>
      </c>
      <c r="U675" s="88">
        <v>1.9049552985856899</v>
      </c>
      <c r="V675" s="89">
        <v>3.61</v>
      </c>
      <c r="W675" s="85">
        <v>36.5627217144716</v>
      </c>
      <c r="X675" s="88">
        <v>28.4</v>
      </c>
      <c r="Y675" s="85">
        <v>-16.680000000000007</v>
      </c>
      <c r="Z675" s="88"/>
      <c r="AA675" s="85">
        <v>0.17</v>
      </c>
      <c r="AB675" s="91">
        <v>0.31</v>
      </c>
      <c r="AC675" s="86">
        <v>0.03</v>
      </c>
      <c r="AD675" s="86">
        <v>0.08</v>
      </c>
      <c r="AE675" s="86">
        <v>0.01</v>
      </c>
      <c r="AF675" s="88">
        <v>7.4236998608300002</v>
      </c>
      <c r="AG675" s="85">
        <v>0</v>
      </c>
      <c r="AH675" s="86">
        <v>2.2018810000000002</v>
      </c>
      <c r="AI675" s="88">
        <v>1.06800000015E-2</v>
      </c>
      <c r="AJ675" s="149">
        <v>1.0900000000000001</v>
      </c>
      <c r="AK675" s="150">
        <v>0</v>
      </c>
    </row>
    <row r="676" spans="1:37" x14ac:dyDescent="0.2">
      <c r="A676" s="148" t="s">
        <v>1683</v>
      </c>
      <c r="B676" s="66" t="s">
        <v>1684</v>
      </c>
      <c r="C676" s="67">
        <v>67</v>
      </c>
      <c r="D676" s="84" t="s">
        <v>343</v>
      </c>
      <c r="E676" s="85">
        <v>76.810603829160499</v>
      </c>
      <c r="F676" s="91">
        <v>76.802356406480101</v>
      </c>
      <c r="G676" s="86">
        <v>17.287776141384398</v>
      </c>
      <c r="H676" s="86">
        <v>17.287776141384398</v>
      </c>
      <c r="I676" s="86">
        <v>118.58</v>
      </c>
      <c r="J676" s="86">
        <v>115.4</v>
      </c>
      <c r="K676" s="87">
        <v>0</v>
      </c>
      <c r="L676" s="85">
        <v>0.179999999922</v>
      </c>
      <c r="M676" s="86">
        <v>0</v>
      </c>
      <c r="N676" s="86">
        <v>75.047468541035201</v>
      </c>
      <c r="O676" s="86">
        <v>47.961423673630499</v>
      </c>
      <c r="P676" s="86">
        <v>6.1580000000000004</v>
      </c>
      <c r="Q676" s="88">
        <v>5.6029999999999998</v>
      </c>
      <c r="R676" s="85">
        <v>0</v>
      </c>
      <c r="S676" s="86">
        <v>0</v>
      </c>
      <c r="T676" s="86">
        <v>5.88</v>
      </c>
      <c r="U676" s="88">
        <v>1.1075110456553801</v>
      </c>
      <c r="V676" s="89">
        <v>3.85</v>
      </c>
      <c r="W676" s="85">
        <v>47.124264922700704</v>
      </c>
      <c r="X676" s="88">
        <v>25</v>
      </c>
      <c r="Y676" s="85">
        <v>-75.72</v>
      </c>
      <c r="Z676" s="88"/>
      <c r="AA676" s="85">
        <v>0.24</v>
      </c>
      <c r="AB676" s="91">
        <v>0.23</v>
      </c>
      <c r="AC676" s="86">
        <v>0.04</v>
      </c>
      <c r="AD676" s="86">
        <v>0.04</v>
      </c>
      <c r="AE676" s="86">
        <v>0</v>
      </c>
      <c r="AF676" s="88">
        <v>32.156200394999999</v>
      </c>
      <c r="AG676" s="85">
        <v>0</v>
      </c>
      <c r="AH676" s="86">
        <v>0.63698999999999995</v>
      </c>
      <c r="AI676" s="88">
        <v>4.0540000020100001E-3</v>
      </c>
      <c r="AJ676" s="149">
        <v>1.1100000000000001</v>
      </c>
      <c r="AK676" s="150">
        <v>0</v>
      </c>
    </row>
    <row r="677" spans="1:37" x14ac:dyDescent="0.2">
      <c r="A677" s="148" t="s">
        <v>1685</v>
      </c>
      <c r="B677" s="66" t="s">
        <v>1686</v>
      </c>
      <c r="C677" s="67">
        <v>67</v>
      </c>
      <c r="D677" s="84" t="s">
        <v>343</v>
      </c>
      <c r="E677" s="85">
        <v>40.016216890515203</v>
      </c>
      <c r="F677" s="91">
        <v>40.005821447877203</v>
      </c>
      <c r="G677" s="86">
        <v>8.7508836126242304</v>
      </c>
      <c r="H677" s="86">
        <v>8.7404881699862802</v>
      </c>
      <c r="I677" s="86">
        <v>165.56</v>
      </c>
      <c r="J677" s="86">
        <v>157.15</v>
      </c>
      <c r="K677" s="87">
        <v>0</v>
      </c>
      <c r="L677" s="85">
        <v>1.99999999762E-2</v>
      </c>
      <c r="M677" s="86">
        <v>2.0821289984922402E-3</v>
      </c>
      <c r="N677" s="86">
        <v>37.386205671164397</v>
      </c>
      <c r="O677" s="86">
        <v>14.971883505389499</v>
      </c>
      <c r="P677" s="86">
        <v>8.5630000000000006</v>
      </c>
      <c r="Q677" s="88">
        <v>6.1218000000000004</v>
      </c>
      <c r="R677" s="85">
        <v>9.7162844928099495E-3</v>
      </c>
      <c r="S677" s="86">
        <v>0</v>
      </c>
      <c r="T677" s="86">
        <v>7.13</v>
      </c>
      <c r="U677" s="88">
        <v>1.7609879828683099</v>
      </c>
      <c r="V677" s="89">
        <v>3.39</v>
      </c>
      <c r="W677" s="85">
        <v>42.052584851081903</v>
      </c>
      <c r="X677" s="88">
        <v>31.5</v>
      </c>
      <c r="Y677" s="85">
        <v>-100</v>
      </c>
      <c r="Z677" s="88"/>
      <c r="AA677" s="85">
        <v>0.47</v>
      </c>
      <c r="AB677" s="91">
        <v>0.47</v>
      </c>
      <c r="AC677" s="86">
        <v>0.13</v>
      </c>
      <c r="AD677" s="86">
        <v>0.13</v>
      </c>
      <c r="AE677" s="86">
        <v>0</v>
      </c>
      <c r="AF677" s="88">
        <v>5.10179995884</v>
      </c>
      <c r="AG677" s="85">
        <v>3.6209999994600002E-3</v>
      </c>
      <c r="AH677" s="86">
        <v>0.97759700000000005</v>
      </c>
      <c r="AI677" s="88">
        <v>2.0743999996899999E-2</v>
      </c>
      <c r="AJ677" s="149">
        <v>1.1200000000000001</v>
      </c>
      <c r="AK677" s="150">
        <v>0</v>
      </c>
    </row>
    <row r="678" spans="1:37" x14ac:dyDescent="0.2">
      <c r="A678" s="148" t="s">
        <v>1687</v>
      </c>
      <c r="B678" s="66" t="s">
        <v>1688</v>
      </c>
      <c r="C678" s="67">
        <v>67</v>
      </c>
      <c r="D678" s="84" t="s">
        <v>343</v>
      </c>
      <c r="E678" s="85">
        <v>68.646272431651198</v>
      </c>
      <c r="F678" s="91">
        <v>68.646272431651198</v>
      </c>
      <c r="G678" s="86">
        <v>19.054558593279499</v>
      </c>
      <c r="H678" s="86">
        <v>19.054558593279499</v>
      </c>
      <c r="I678" s="86">
        <v>178.51</v>
      </c>
      <c r="J678" s="86">
        <v>207.41</v>
      </c>
      <c r="K678" s="87">
        <v>0</v>
      </c>
      <c r="L678" s="85">
        <v>0</v>
      </c>
      <c r="M678" s="86">
        <v>0.86217275162560503</v>
      </c>
      <c r="N678" s="86">
        <v>69.160253508374794</v>
      </c>
      <c r="O678" s="86">
        <v>23.9932294237958</v>
      </c>
      <c r="P678" s="86">
        <v>8.4870000000000001</v>
      </c>
      <c r="Q678" s="88">
        <v>3.7736999999999998</v>
      </c>
      <c r="R678" s="85">
        <v>2.6806058169146201E-2</v>
      </c>
      <c r="S678" s="86">
        <v>0</v>
      </c>
      <c r="T678" s="86">
        <v>3.75</v>
      </c>
      <c r="U678" s="88">
        <v>0.97193785378778796</v>
      </c>
      <c r="V678" s="89">
        <v>3.61</v>
      </c>
      <c r="W678" s="85">
        <v>32.303647748760397</v>
      </c>
      <c r="X678" s="88">
        <v>27.566666666700002</v>
      </c>
      <c r="Y678" s="85">
        <v>-100</v>
      </c>
      <c r="Z678" s="88">
        <v>100</v>
      </c>
      <c r="AA678" s="85">
        <v>0.15</v>
      </c>
      <c r="AB678" s="91">
        <v>0.15</v>
      </c>
      <c r="AC678" s="86">
        <v>7.0000000000000007E-2</v>
      </c>
      <c r="AD678" s="86">
        <v>7.0000000000000007E-2</v>
      </c>
      <c r="AE678" s="86">
        <v>0</v>
      </c>
      <c r="AF678" s="88">
        <v>59.922001044600002</v>
      </c>
      <c r="AG678" s="85">
        <v>0</v>
      </c>
      <c r="AH678" s="86">
        <v>1.0759320000000001</v>
      </c>
      <c r="AI678" s="88">
        <v>2.2413000022200001E-2</v>
      </c>
      <c r="AJ678" s="149">
        <v>1.08</v>
      </c>
      <c r="AK678" s="150">
        <v>0</v>
      </c>
    </row>
    <row r="679" spans="1:37" x14ac:dyDescent="0.2">
      <c r="A679" s="148" t="s">
        <v>1689</v>
      </c>
      <c r="B679" s="66" t="s">
        <v>1690</v>
      </c>
      <c r="C679" s="67">
        <v>67</v>
      </c>
      <c r="D679" s="84" t="s">
        <v>343</v>
      </c>
      <c r="E679" s="85">
        <v>32.919154429562703</v>
      </c>
      <c r="F679" s="91">
        <v>32.907227199696898</v>
      </c>
      <c r="G679" s="86">
        <v>7.4187369765173896</v>
      </c>
      <c r="H679" s="86">
        <v>7.4068097466516098</v>
      </c>
      <c r="I679" s="86">
        <v>316.79000000000002</v>
      </c>
      <c r="J679" s="86">
        <v>474.98</v>
      </c>
      <c r="K679" s="87">
        <v>7.7999999999999996E-3</v>
      </c>
      <c r="L679" s="85">
        <v>2.9999999949799998E-2</v>
      </c>
      <c r="M679" s="86">
        <v>2.4555664107761702E-3</v>
      </c>
      <c r="N679" s="86">
        <v>31.212187221125301</v>
      </c>
      <c r="O679" s="86">
        <v>13.396713367744701</v>
      </c>
      <c r="P679" s="86">
        <v>20.372</v>
      </c>
      <c r="Q679" s="88">
        <v>6.7354000000000003</v>
      </c>
      <c r="R679" s="85">
        <v>1.6735001255125101E-2</v>
      </c>
      <c r="S679" s="86">
        <v>0</v>
      </c>
      <c r="T679" s="86">
        <v>8.8699999999999992</v>
      </c>
      <c r="U679" s="88">
        <v>1.45863005240965</v>
      </c>
      <c r="V679" s="89">
        <v>2.65</v>
      </c>
      <c r="W679" s="85">
        <v>31.975030236686599</v>
      </c>
      <c r="X679" s="88">
        <v>28.7</v>
      </c>
      <c r="Y679" s="85">
        <v>-100</v>
      </c>
      <c r="Z679" s="88"/>
      <c r="AA679" s="85">
        <v>0.86</v>
      </c>
      <c r="AB679" s="91">
        <v>0.87</v>
      </c>
      <c r="AC679" s="86">
        <v>0.33</v>
      </c>
      <c r="AD679" s="86">
        <v>0.35</v>
      </c>
      <c r="AE679" s="86">
        <v>0.02</v>
      </c>
      <c r="AF679" s="88">
        <v>5.1682996663300003</v>
      </c>
      <c r="AG679" s="85">
        <v>5.0899999956100005E-4</v>
      </c>
      <c r="AH679" s="86">
        <v>4.4173419999999997</v>
      </c>
      <c r="AI679" s="88">
        <v>0.57766299950199995</v>
      </c>
      <c r="AJ679" s="149">
        <v>1.1200000000000001</v>
      </c>
      <c r="AK679" s="150">
        <v>0</v>
      </c>
    </row>
    <row r="680" spans="1:37" x14ac:dyDescent="0.2">
      <c r="A680" s="148" t="s">
        <v>1691</v>
      </c>
      <c r="B680" s="66" t="s">
        <v>1692</v>
      </c>
      <c r="C680" s="67">
        <v>67</v>
      </c>
      <c r="D680" s="84" t="s">
        <v>343</v>
      </c>
      <c r="E680" s="85">
        <v>28.820940917621201</v>
      </c>
      <c r="F680" s="91">
        <v>28.773700899501701</v>
      </c>
      <c r="G680" s="86">
        <v>6.2253284151944603</v>
      </c>
      <c r="H680" s="86">
        <v>6.1916779913285396</v>
      </c>
      <c r="I680" s="86">
        <v>278.31</v>
      </c>
      <c r="J680" s="86">
        <v>679.95</v>
      </c>
      <c r="K680" s="87">
        <v>7.1999999999999998E-3</v>
      </c>
      <c r="L680" s="85">
        <v>8.0000000077000005E-2</v>
      </c>
      <c r="M680" s="86">
        <v>2.7202582819234301E-3</v>
      </c>
      <c r="N680" s="86">
        <v>27.314646201873</v>
      </c>
      <c r="O680" s="86">
        <v>10.1817928320798</v>
      </c>
      <c r="P680" s="86">
        <v>23.181000000000001</v>
      </c>
      <c r="Q680" s="88">
        <v>5.9320000000000004</v>
      </c>
      <c r="R680" s="85">
        <v>3.4243643523670902E-2</v>
      </c>
      <c r="S680" s="86">
        <v>0</v>
      </c>
      <c r="T680" s="86">
        <v>9.83</v>
      </c>
      <c r="U680" s="88">
        <v>3.1618455963243401</v>
      </c>
      <c r="V680" s="89">
        <v>2.27</v>
      </c>
      <c r="W680" s="85">
        <v>26.866312082368701</v>
      </c>
      <c r="X680" s="88">
        <v>39.333333333299997</v>
      </c>
      <c r="Y680" s="85">
        <v>-51.32</v>
      </c>
      <c r="Z680" s="88"/>
      <c r="AA680" s="85">
        <v>0.54</v>
      </c>
      <c r="AB680" s="91">
        <v>0.54</v>
      </c>
      <c r="AC680" s="86">
        <v>7.0000000000000007E-2</v>
      </c>
      <c r="AD680" s="86">
        <v>7.0000000000000007E-2</v>
      </c>
      <c r="AE680" s="86">
        <v>0.04</v>
      </c>
      <c r="AF680" s="88">
        <v>5.8214001711599996</v>
      </c>
      <c r="AG680" s="85">
        <v>0</v>
      </c>
      <c r="AH680" s="86">
        <v>6.8536299999999999</v>
      </c>
      <c r="AI680" s="88">
        <v>0.51478799996199998</v>
      </c>
      <c r="AJ680" s="149">
        <v>1.1599999999999999</v>
      </c>
      <c r="AK680" s="150">
        <v>0</v>
      </c>
    </row>
    <row r="681" spans="1:37" x14ac:dyDescent="0.2">
      <c r="A681" s="148" t="s">
        <v>1693</v>
      </c>
      <c r="B681" s="66" t="s">
        <v>1694</v>
      </c>
      <c r="C681" s="67">
        <v>66</v>
      </c>
      <c r="D681" s="84" t="s">
        <v>343</v>
      </c>
      <c r="E681" s="85">
        <v>73.482636276942898</v>
      </c>
      <c r="F681" s="91">
        <v>73.426958638622494</v>
      </c>
      <c r="G681" s="86">
        <v>15.630608485509001</v>
      </c>
      <c r="H681" s="86">
        <v>15.6081005040603</v>
      </c>
      <c r="I681" s="86">
        <v>22.03</v>
      </c>
      <c r="J681" s="86">
        <v>100.41</v>
      </c>
      <c r="K681" s="87">
        <v>6.6E-3</v>
      </c>
      <c r="L681" s="85">
        <v>4.9999999993300001E-2</v>
      </c>
      <c r="M681" s="86">
        <v>0</v>
      </c>
      <c r="N681" s="86">
        <v>71.227044431662506</v>
      </c>
      <c r="O681" s="86">
        <v>22.8727476902659</v>
      </c>
      <c r="P681" s="86">
        <v>3.1160000000000001</v>
      </c>
      <c r="Q681" s="88">
        <v>6.2192999999999996</v>
      </c>
      <c r="R681" s="85">
        <v>0</v>
      </c>
      <c r="S681" s="86">
        <v>0</v>
      </c>
      <c r="T681" s="86">
        <v>7.4</v>
      </c>
      <c r="U681" s="88">
        <v>0.288457551723934</v>
      </c>
      <c r="V681" s="89">
        <v>4</v>
      </c>
      <c r="W681" s="85">
        <v>46.2406582780268</v>
      </c>
      <c r="X681" s="88">
        <v>57.866666666699999</v>
      </c>
      <c r="Y681" s="85">
        <v>100</v>
      </c>
      <c r="Z681" s="88"/>
      <c r="AA681" s="85">
        <v>0.34</v>
      </c>
      <c r="AB681" s="91">
        <v>0.36</v>
      </c>
      <c r="AC681" s="86">
        <v>0.04</v>
      </c>
      <c r="AD681" s="86">
        <v>0.06</v>
      </c>
      <c r="AE681" s="86">
        <v>0</v>
      </c>
      <c r="AF681" s="88">
        <v>0</v>
      </c>
      <c r="AG681" s="85">
        <v>0</v>
      </c>
      <c r="AH681" s="86">
        <v>1.102387</v>
      </c>
      <c r="AI681" s="88">
        <v>1.0360000008300001E-2</v>
      </c>
      <c r="AJ681" s="149">
        <v>1.0900000000000001</v>
      </c>
      <c r="AK681" s="150">
        <v>0</v>
      </c>
    </row>
    <row r="682" spans="1:37" x14ac:dyDescent="0.2">
      <c r="A682" s="148" t="s">
        <v>1695</v>
      </c>
      <c r="B682" s="66" t="s">
        <v>1696</v>
      </c>
      <c r="C682" s="67">
        <v>66</v>
      </c>
      <c r="D682" s="84" t="s">
        <v>343</v>
      </c>
      <c r="E682" s="85">
        <v>76.297036586425705</v>
      </c>
      <c r="F682" s="91">
        <v>76.289432519336103</v>
      </c>
      <c r="G682" s="86">
        <v>18.307334665855599</v>
      </c>
      <c r="H682" s="86">
        <v>18.307334665855599</v>
      </c>
      <c r="I682" s="86">
        <v>23.28</v>
      </c>
      <c r="J682" s="86">
        <v>14.17</v>
      </c>
      <c r="K682" s="87">
        <v>0</v>
      </c>
      <c r="L682" s="85">
        <v>0</v>
      </c>
      <c r="M682" s="86">
        <v>5.0664169528414904E-3</v>
      </c>
      <c r="N682" s="86">
        <v>75.429459859093697</v>
      </c>
      <c r="O682" s="86">
        <v>0.66699604743082996</v>
      </c>
      <c r="P682" s="86">
        <v>0.23200000000000001</v>
      </c>
      <c r="Q682" s="88">
        <v>3.7416999999999998</v>
      </c>
      <c r="R682" s="85">
        <v>2.2195094884030601E-2</v>
      </c>
      <c r="S682" s="86">
        <v>0</v>
      </c>
      <c r="T682" s="86">
        <v>3.59</v>
      </c>
      <c r="U682" s="88">
        <v>1.4121838880681299</v>
      </c>
      <c r="V682" s="89">
        <v>4.46</v>
      </c>
      <c r="W682" s="85">
        <v>73.509943859392806</v>
      </c>
      <c r="X682" s="88">
        <v>70</v>
      </c>
      <c r="Y682" s="85">
        <v>-100</v>
      </c>
      <c r="Z682" s="88"/>
      <c r="AA682" s="85">
        <v>0</v>
      </c>
      <c r="AB682" s="91">
        <v>0</v>
      </c>
      <c r="AC682" s="86">
        <v>0</v>
      </c>
      <c r="AD682" s="86">
        <v>0</v>
      </c>
      <c r="AE682" s="86">
        <v>0</v>
      </c>
      <c r="AF682" s="88">
        <v>0</v>
      </c>
      <c r="AG682" s="85">
        <v>9.4470000075299997E-3</v>
      </c>
      <c r="AH682" s="86">
        <v>9.7026000000000001E-2</v>
      </c>
      <c r="AI682" s="88">
        <v>0.15638700012500001</v>
      </c>
      <c r="AJ682" s="149">
        <v>1.1000000000000001</v>
      </c>
      <c r="AK682" s="150">
        <v>0</v>
      </c>
    </row>
    <row r="683" spans="1:37" x14ac:dyDescent="0.2">
      <c r="A683" s="148" t="s">
        <v>1697</v>
      </c>
      <c r="B683" s="66" t="s">
        <v>1698</v>
      </c>
      <c r="C683" s="67">
        <v>66</v>
      </c>
      <c r="D683" s="84" t="s">
        <v>343</v>
      </c>
      <c r="E683" s="85">
        <v>75.087628357029999</v>
      </c>
      <c r="F683" s="91">
        <v>75.041962875197498</v>
      </c>
      <c r="G683" s="86">
        <v>17.430637835702999</v>
      </c>
      <c r="H683" s="86">
        <v>17.425701026856199</v>
      </c>
      <c r="I683" s="86">
        <v>18.100000000000001</v>
      </c>
      <c r="J683" s="86">
        <v>14.33</v>
      </c>
      <c r="K683" s="87">
        <v>0</v>
      </c>
      <c r="L683" s="85">
        <v>4.9206482229E-5</v>
      </c>
      <c r="M683" s="86">
        <v>0</v>
      </c>
      <c r="N683" s="86">
        <v>74.328479863658302</v>
      </c>
      <c r="O683" s="86">
        <v>1.53301886792453</v>
      </c>
      <c r="P683" s="86">
        <v>0.23200000000000001</v>
      </c>
      <c r="Q683" s="88">
        <v>3.3597999999999999</v>
      </c>
      <c r="R683" s="85">
        <v>0</v>
      </c>
      <c r="S683" s="86">
        <v>0</v>
      </c>
      <c r="T683" s="86">
        <v>2.73</v>
      </c>
      <c r="U683" s="88">
        <v>2.2178613744075801</v>
      </c>
      <c r="V683" s="89">
        <v>4.41</v>
      </c>
      <c r="W683" s="85">
        <v>68.561289834967397</v>
      </c>
      <c r="X683" s="88">
        <v>73.5</v>
      </c>
      <c r="Y683" s="85">
        <v>-21.340000000000003</v>
      </c>
      <c r="Z683" s="88"/>
      <c r="AA683" s="85">
        <v>0</v>
      </c>
      <c r="AB683" s="91">
        <v>0</v>
      </c>
      <c r="AC683" s="86">
        <v>0</v>
      </c>
      <c r="AD683" s="86">
        <v>0</v>
      </c>
      <c r="AE683" s="86">
        <v>0</v>
      </c>
      <c r="AF683" s="88">
        <v>4.7383997482</v>
      </c>
      <c r="AG683" s="85">
        <v>1.40029335862E-2</v>
      </c>
      <c r="AH683" s="86">
        <v>6.5224000000000004E-2</v>
      </c>
      <c r="AI683" s="88">
        <v>0.161848672424</v>
      </c>
      <c r="AJ683" s="149">
        <v>1.07</v>
      </c>
      <c r="AK683" s="150">
        <v>0</v>
      </c>
    </row>
    <row r="684" spans="1:37" x14ac:dyDescent="0.2">
      <c r="A684" s="148" t="s">
        <v>1699</v>
      </c>
      <c r="B684" s="66" t="s">
        <v>1700</v>
      </c>
      <c r="C684" s="67">
        <v>45</v>
      </c>
      <c r="D684" s="84" t="s">
        <v>343</v>
      </c>
      <c r="E684" s="85">
        <v>56.660645811705301</v>
      </c>
      <c r="F684" s="91">
        <v>56.648644107463298</v>
      </c>
      <c r="G684" s="86">
        <v>16.942805878434701</v>
      </c>
      <c r="H684" s="86">
        <v>16.939205367162099</v>
      </c>
      <c r="I684" s="86">
        <v>25.07</v>
      </c>
      <c r="J684" s="86">
        <v>41.8</v>
      </c>
      <c r="K684" s="87">
        <v>0</v>
      </c>
      <c r="L684" s="85">
        <v>0</v>
      </c>
      <c r="M684" s="86">
        <v>0</v>
      </c>
      <c r="N684" s="86">
        <v>55.672279013830398</v>
      </c>
      <c r="O684" s="86">
        <v>2.3580869069126198</v>
      </c>
      <c r="P684" s="86">
        <v>0.94699999999999995</v>
      </c>
      <c r="Q684" s="88">
        <v>2.8203999999999998</v>
      </c>
      <c r="R684" s="85">
        <v>0</v>
      </c>
      <c r="S684" s="86">
        <v>0</v>
      </c>
      <c r="T684" s="86">
        <v>3.26</v>
      </c>
      <c r="U684" s="88">
        <v>2.3913395702189701</v>
      </c>
      <c r="V684" s="89">
        <v>4.16</v>
      </c>
      <c r="W684" s="85">
        <v>60.630861600835502</v>
      </c>
      <c r="X684" s="88">
        <v>67.099999999999994</v>
      </c>
      <c r="Y684" s="85">
        <v>-29.540000000000006</v>
      </c>
      <c r="Z684" s="88"/>
      <c r="AA684" s="85">
        <v>0.04</v>
      </c>
      <c r="AB684" s="91">
        <v>0.04</v>
      </c>
      <c r="AC684" s="86">
        <v>0</v>
      </c>
      <c r="AD684" s="86">
        <v>0</v>
      </c>
      <c r="AE684" s="86">
        <v>0.01</v>
      </c>
      <c r="AF684" s="88">
        <v>1.9275000090000001</v>
      </c>
      <c r="AG684" s="85">
        <v>1.41369999952E-2</v>
      </c>
      <c r="AH684" s="86">
        <v>0.45442199999999999</v>
      </c>
      <c r="AI684" s="88">
        <v>0.33435999988600001</v>
      </c>
      <c r="AJ684" s="149">
        <v>1.1100000000000001</v>
      </c>
      <c r="AK684" s="150">
        <v>0</v>
      </c>
    </row>
    <row r="685" spans="1:37" x14ac:dyDescent="0.2">
      <c r="A685" s="148" t="s">
        <v>1701</v>
      </c>
      <c r="B685" s="66" t="s">
        <v>1702</v>
      </c>
      <c r="C685" s="67">
        <v>45</v>
      </c>
      <c r="D685" s="84" t="s">
        <v>343</v>
      </c>
      <c r="E685" s="85">
        <v>67.383408619216198</v>
      </c>
      <c r="F685" s="91">
        <v>67.373489195458404</v>
      </c>
      <c r="G685" s="86">
        <v>16.644793065559799</v>
      </c>
      <c r="H685" s="86">
        <v>16.643267000366301</v>
      </c>
      <c r="I685" s="86">
        <v>43.93</v>
      </c>
      <c r="J685" s="86">
        <v>36.54</v>
      </c>
      <c r="K685" s="87">
        <v>0</v>
      </c>
      <c r="L685" s="85">
        <v>0</v>
      </c>
      <c r="M685" s="86">
        <v>5.5769671095167303E-3</v>
      </c>
      <c r="N685" s="86">
        <v>66.6671758290436</v>
      </c>
      <c r="O685" s="86">
        <v>1.1157119852771999</v>
      </c>
      <c r="P685" s="86">
        <v>0.81799999999999995</v>
      </c>
      <c r="Q685" s="88">
        <v>5.2225000000000001</v>
      </c>
      <c r="R685" s="85">
        <v>1.5915963711602699E-2</v>
      </c>
      <c r="S685" s="86">
        <v>0</v>
      </c>
      <c r="T685" s="86">
        <v>4.72</v>
      </c>
      <c r="U685" s="88">
        <v>1.4329752167012599</v>
      </c>
      <c r="V685" s="89">
        <v>4.2</v>
      </c>
      <c r="W685" s="85">
        <v>62.084904265753302</v>
      </c>
      <c r="X685" s="88">
        <v>55.4</v>
      </c>
      <c r="Y685" s="85">
        <v>-77.5</v>
      </c>
      <c r="Z685" s="88">
        <v>-100</v>
      </c>
      <c r="AA685" s="85">
        <v>0</v>
      </c>
      <c r="AB685" s="91">
        <v>0</v>
      </c>
      <c r="AC685" s="86">
        <v>0</v>
      </c>
      <c r="AD685" s="86">
        <v>0</v>
      </c>
      <c r="AE685" s="86">
        <v>0</v>
      </c>
      <c r="AF685" s="88">
        <v>0.29980000827600001</v>
      </c>
      <c r="AG685" s="85">
        <v>2.4588999995499999E-2</v>
      </c>
      <c r="AH685" s="86">
        <v>0.30899799999999999</v>
      </c>
      <c r="AI685" s="88">
        <v>0.509016999907</v>
      </c>
      <c r="AJ685" s="149">
        <v>1.06</v>
      </c>
      <c r="AK685" s="150">
        <v>0</v>
      </c>
    </row>
    <row r="686" spans="1:37" x14ac:dyDescent="0.2">
      <c r="A686" s="148" t="s">
        <v>1703</v>
      </c>
      <c r="B686" s="66" t="s">
        <v>1704</v>
      </c>
      <c r="C686" s="67">
        <v>45</v>
      </c>
      <c r="D686" s="84" t="s">
        <v>343</v>
      </c>
      <c r="E686" s="85">
        <v>54.399057637682603</v>
      </c>
      <c r="F686" s="91">
        <v>54.309592860710801</v>
      </c>
      <c r="G686" s="86">
        <v>20.3331071862582</v>
      </c>
      <c r="H686" s="86">
        <v>20.3211785493286</v>
      </c>
      <c r="I686" s="86">
        <v>29.44</v>
      </c>
      <c r="J686" s="86">
        <v>43.88</v>
      </c>
      <c r="K686" s="87">
        <v>0</v>
      </c>
      <c r="L686" s="85">
        <v>0</v>
      </c>
      <c r="M686" s="86">
        <v>2.6346412102602501E-4</v>
      </c>
      <c r="N686" s="86">
        <v>56.825130722867499</v>
      </c>
      <c r="O686" s="86">
        <v>3.7669217186580299</v>
      </c>
      <c r="P686" s="86">
        <v>0.53900000000000003</v>
      </c>
      <c r="Q686" s="88">
        <v>1.2508999999999999</v>
      </c>
      <c r="R686" s="85">
        <v>1.0785159620362399E-2</v>
      </c>
      <c r="S686" s="86">
        <v>0</v>
      </c>
      <c r="T686" s="86">
        <v>2.64</v>
      </c>
      <c r="U686" s="88">
        <v>0.23708165897518099</v>
      </c>
      <c r="V686" s="89">
        <v>4.18</v>
      </c>
      <c r="W686" s="85">
        <v>50.393534975833298</v>
      </c>
      <c r="X686" s="88"/>
      <c r="Y686" s="85">
        <v>-33.900000000000006</v>
      </c>
      <c r="Z686" s="88">
        <v>-52</v>
      </c>
      <c r="AA686" s="85">
        <v>0.06</v>
      </c>
      <c r="AB686" s="91">
        <v>0.03</v>
      </c>
      <c r="AC686" s="86">
        <v>0.01</v>
      </c>
      <c r="AD686" s="86">
        <v>0.01</v>
      </c>
      <c r="AE686" s="86">
        <v>0</v>
      </c>
      <c r="AF686" s="88">
        <v>1.3859000207100001</v>
      </c>
      <c r="AG686" s="85">
        <v>0</v>
      </c>
      <c r="AH686" s="86">
        <v>0.35492400000000002</v>
      </c>
      <c r="AI686" s="88">
        <v>0.24026500026600001</v>
      </c>
      <c r="AJ686" s="149">
        <v>1.1000000000000001</v>
      </c>
      <c r="AK686" s="150">
        <v>0</v>
      </c>
    </row>
    <row r="687" spans="1:37" x14ac:dyDescent="0.2">
      <c r="A687" s="148" t="s">
        <v>1705</v>
      </c>
      <c r="B687" s="66" t="s">
        <v>1706</v>
      </c>
      <c r="C687" s="67">
        <v>45</v>
      </c>
      <c r="D687" s="84" t="s">
        <v>343</v>
      </c>
      <c r="E687" s="85">
        <v>62.096944322736597</v>
      </c>
      <c r="F687" s="91">
        <v>62.062054752283998</v>
      </c>
      <c r="G687" s="86">
        <v>18.358405140937599</v>
      </c>
      <c r="H687" s="86">
        <v>18.3519140580627</v>
      </c>
      <c r="I687" s="86">
        <v>26.29</v>
      </c>
      <c r="J687" s="86">
        <v>38.07</v>
      </c>
      <c r="K687" s="87">
        <v>0</v>
      </c>
      <c r="L687" s="85">
        <v>0</v>
      </c>
      <c r="M687" s="86">
        <v>6.5274221429128896E-3</v>
      </c>
      <c r="N687" s="86">
        <v>63.168533507070599</v>
      </c>
      <c r="O687" s="86">
        <v>2.1091611656737999</v>
      </c>
      <c r="P687" s="86">
        <v>0.629</v>
      </c>
      <c r="Q687" s="88">
        <v>1.6588000000000001</v>
      </c>
      <c r="R687" s="85">
        <v>9.9970008997300793E-3</v>
      </c>
      <c r="S687" s="86">
        <v>0</v>
      </c>
      <c r="T687" s="86">
        <v>2.54</v>
      </c>
      <c r="U687" s="88">
        <v>0.86493679308050597</v>
      </c>
      <c r="V687" s="89">
        <v>4.21</v>
      </c>
      <c r="W687" s="85">
        <v>60.169586688423898</v>
      </c>
      <c r="X687" s="88"/>
      <c r="Y687" s="85">
        <v>-100</v>
      </c>
      <c r="Z687" s="88">
        <v>-100</v>
      </c>
      <c r="AA687" s="85">
        <v>0.39</v>
      </c>
      <c r="AB687" s="91">
        <v>0.36</v>
      </c>
      <c r="AC687" s="86">
        <v>0</v>
      </c>
      <c r="AD687" s="86">
        <v>0</v>
      </c>
      <c r="AE687" s="86">
        <v>0</v>
      </c>
      <c r="AF687" s="88">
        <v>1.7234000006500001</v>
      </c>
      <c r="AG687" s="85">
        <v>1.15910000218E-2</v>
      </c>
      <c r="AH687" s="86">
        <v>0.30087000000000003</v>
      </c>
      <c r="AI687" s="88">
        <v>0.321584000604</v>
      </c>
      <c r="AJ687" s="149">
        <v>1.1100000000000001</v>
      </c>
      <c r="AK687" s="150">
        <v>0</v>
      </c>
    </row>
    <row r="688" spans="1:37" x14ac:dyDescent="0.2">
      <c r="A688" s="148" t="s">
        <v>1707</v>
      </c>
      <c r="B688" s="66" t="s">
        <v>1708</v>
      </c>
      <c r="C688" s="67">
        <v>45</v>
      </c>
      <c r="D688" s="84" t="s">
        <v>343</v>
      </c>
      <c r="E688" s="85">
        <v>46.829092020958697</v>
      </c>
      <c r="F688" s="91">
        <v>46.8096343344776</v>
      </c>
      <c r="G688" s="86">
        <v>16.2374393684591</v>
      </c>
      <c r="H688" s="86">
        <v>16.222151186224</v>
      </c>
      <c r="I688" s="86">
        <v>56.5</v>
      </c>
      <c r="J688" s="86">
        <v>39.28</v>
      </c>
      <c r="K688" s="87">
        <v>0</v>
      </c>
      <c r="L688" s="85">
        <v>0</v>
      </c>
      <c r="M688" s="86">
        <v>0</v>
      </c>
      <c r="N688" s="86">
        <v>60.444982312418503</v>
      </c>
      <c r="O688" s="86">
        <v>5.7685286600949297</v>
      </c>
      <c r="P688" s="86">
        <v>1.3320000000000001</v>
      </c>
      <c r="Q688" s="88">
        <v>0.67949999999999999</v>
      </c>
      <c r="R688" s="85">
        <v>0</v>
      </c>
      <c r="S688" s="86">
        <v>0</v>
      </c>
      <c r="T688" s="86">
        <v>2.2599999999999998</v>
      </c>
      <c r="U688" s="88">
        <v>0.60179844616475098</v>
      </c>
      <c r="V688" s="89">
        <v>4.2</v>
      </c>
      <c r="W688" s="85">
        <v>46.234741521599901</v>
      </c>
      <c r="X688" s="88"/>
      <c r="Y688" s="85">
        <v>100</v>
      </c>
      <c r="Z688" s="88">
        <v>-100</v>
      </c>
      <c r="AA688" s="85">
        <v>0</v>
      </c>
      <c r="AB688" s="91">
        <v>0</v>
      </c>
      <c r="AC688" s="86">
        <v>0.15</v>
      </c>
      <c r="AD688" s="86">
        <v>0.15</v>
      </c>
      <c r="AE688" s="86">
        <v>0</v>
      </c>
      <c r="AF688" s="88">
        <v>0</v>
      </c>
      <c r="AG688" s="85">
        <v>0</v>
      </c>
      <c r="AH688" s="86">
        <v>0.14108599999999999</v>
      </c>
      <c r="AI688" s="88">
        <v>0.121351999786</v>
      </c>
      <c r="AJ688" s="149">
        <v>1.1299999999999999</v>
      </c>
      <c r="AK688" s="150">
        <v>0</v>
      </c>
    </row>
    <row r="689" spans="1:37" x14ac:dyDescent="0.2">
      <c r="A689" s="148" t="s">
        <v>1709</v>
      </c>
      <c r="B689" s="66" t="s">
        <v>1710</v>
      </c>
      <c r="C689" s="67">
        <v>45</v>
      </c>
      <c r="D689" s="84" t="s">
        <v>343</v>
      </c>
      <c r="E689" s="85">
        <v>74.829752490426898</v>
      </c>
      <c r="F689" s="91">
        <v>74.804794740332397</v>
      </c>
      <c r="G689" s="86">
        <v>21.4051926381768</v>
      </c>
      <c r="H689" s="86">
        <v>21.4030534024544</v>
      </c>
      <c r="I689" s="86">
        <v>57.23</v>
      </c>
      <c r="J689" s="86">
        <v>57.39</v>
      </c>
      <c r="K689" s="87">
        <v>0</v>
      </c>
      <c r="L689" s="85">
        <v>0</v>
      </c>
      <c r="M689" s="86">
        <v>4.8277178749551802E-4</v>
      </c>
      <c r="N689" s="86">
        <v>75.594959642987106</v>
      </c>
      <c r="O689" s="86">
        <v>19.380315917375501</v>
      </c>
      <c r="P689" s="86">
        <v>1.395</v>
      </c>
      <c r="Q689" s="88">
        <v>3.2643</v>
      </c>
      <c r="R689" s="85">
        <v>8.6125226078718493E-3</v>
      </c>
      <c r="S689" s="86">
        <v>0</v>
      </c>
      <c r="T689" s="86">
        <v>3.6</v>
      </c>
      <c r="U689" s="88">
        <v>0.184687350699174</v>
      </c>
      <c r="V689" s="89">
        <v>4.2699999999999996</v>
      </c>
      <c r="W689" s="85">
        <v>51.745923715669299</v>
      </c>
      <c r="X689" s="88"/>
      <c r="Y689" s="85">
        <v>100</v>
      </c>
      <c r="Z689" s="88">
        <v>-61.78</v>
      </c>
      <c r="AA689" s="85">
        <v>0</v>
      </c>
      <c r="AB689" s="91">
        <v>0</v>
      </c>
      <c r="AC689" s="86">
        <v>0</v>
      </c>
      <c r="AD689" s="86">
        <v>0</v>
      </c>
      <c r="AE689" s="86">
        <v>0.22</v>
      </c>
      <c r="AF689" s="88">
        <v>1.4642000203200001</v>
      </c>
      <c r="AG689" s="85">
        <v>0</v>
      </c>
      <c r="AH689" s="86">
        <v>0.50727299999999997</v>
      </c>
      <c r="AI689" s="88">
        <v>0.42740199949699997</v>
      </c>
      <c r="AJ689" s="149">
        <v>1.08</v>
      </c>
      <c r="AK689" s="150">
        <v>0</v>
      </c>
    </row>
    <row r="690" spans="1:37" x14ac:dyDescent="0.2">
      <c r="A690" s="148" t="s">
        <v>598</v>
      </c>
      <c r="B690" s="66" t="s">
        <v>1711</v>
      </c>
      <c r="C690" s="67">
        <v>45</v>
      </c>
      <c r="D690" s="84" t="s">
        <v>343</v>
      </c>
      <c r="E690" s="85">
        <v>60.421724848509598</v>
      </c>
      <c r="F690" s="91">
        <v>60.400301960704297</v>
      </c>
      <c r="G690" s="86">
        <v>17.110766531328402</v>
      </c>
      <c r="H690" s="86">
        <v>17.105665843755698</v>
      </c>
      <c r="I690" s="86">
        <v>39.18</v>
      </c>
      <c r="J690" s="86">
        <v>62.48</v>
      </c>
      <c r="K690" s="87">
        <v>0</v>
      </c>
      <c r="L690" s="85">
        <v>0</v>
      </c>
      <c r="M690" s="86">
        <v>4.7654441258125201E-2</v>
      </c>
      <c r="N690" s="86">
        <v>58.549131449312902</v>
      </c>
      <c r="O690" s="86">
        <v>26.094808902954998</v>
      </c>
      <c r="P690" s="86">
        <v>1.6040000000000001</v>
      </c>
      <c r="Q690" s="88">
        <v>3.9784999999999999</v>
      </c>
      <c r="R690" s="85">
        <v>2.28990153423403E-2</v>
      </c>
      <c r="S690" s="86">
        <v>0</v>
      </c>
      <c r="T690" s="86">
        <v>4.1399999999999997</v>
      </c>
      <c r="U690" s="88">
        <v>3.7745088037867497E-2</v>
      </c>
      <c r="V690" s="89">
        <v>4.0199999999999996</v>
      </c>
      <c r="W690" s="85">
        <v>52.635239516467898</v>
      </c>
      <c r="X690" s="88"/>
      <c r="Y690" s="85">
        <v>32.400000000000006</v>
      </c>
      <c r="Z690" s="88">
        <v>-40.42</v>
      </c>
      <c r="AA690" s="85">
        <v>0</v>
      </c>
      <c r="AB690" s="91">
        <v>0</v>
      </c>
      <c r="AC690" s="86">
        <v>0</v>
      </c>
      <c r="AD690" s="86">
        <v>0</v>
      </c>
      <c r="AE690" s="86">
        <v>0.17</v>
      </c>
      <c r="AF690" s="88">
        <v>0.13519999361000001</v>
      </c>
      <c r="AG690" s="85">
        <v>0</v>
      </c>
      <c r="AH690" s="86">
        <v>0.39080100000000001</v>
      </c>
      <c r="AI690" s="88">
        <v>0.46892799979400002</v>
      </c>
      <c r="AJ690" s="149">
        <v>1.1299999999999999</v>
      </c>
      <c r="AK690" s="150">
        <v>0</v>
      </c>
    </row>
    <row r="691" spans="1:37" x14ac:dyDescent="0.2">
      <c r="A691" s="148" t="s">
        <v>1712</v>
      </c>
      <c r="B691" s="66" t="s">
        <v>1713</v>
      </c>
      <c r="C691" s="67">
        <v>45</v>
      </c>
      <c r="D691" s="84" t="s">
        <v>343</v>
      </c>
      <c r="E691" s="85">
        <v>54.4306801998327</v>
      </c>
      <c r="F691" s="91">
        <v>54.4306801998327</v>
      </c>
      <c r="G691" s="86">
        <v>17.016298573592199</v>
      </c>
      <c r="H691" s="86">
        <v>17.016298573592199</v>
      </c>
      <c r="I691" s="86">
        <v>70.11</v>
      </c>
      <c r="J691" s="86">
        <v>59.93</v>
      </c>
      <c r="K691" s="87">
        <v>0</v>
      </c>
      <c r="L691" s="85">
        <v>0</v>
      </c>
      <c r="M691" s="86">
        <v>0</v>
      </c>
      <c r="N691" s="86">
        <v>58.977721180638703</v>
      </c>
      <c r="O691" s="86">
        <v>6.06619479613199</v>
      </c>
      <c r="P691" s="86">
        <v>1.4470000000000001</v>
      </c>
      <c r="Q691" s="88">
        <v>1.6201000000000001</v>
      </c>
      <c r="R691" s="85">
        <v>0</v>
      </c>
      <c r="S691" s="86">
        <v>0</v>
      </c>
      <c r="T691" s="86">
        <v>3.77</v>
      </c>
      <c r="U691" s="88">
        <v>0.19892849876800001</v>
      </c>
      <c r="V691" s="89">
        <v>4.04</v>
      </c>
      <c r="W691" s="85">
        <v>47.221134021648098</v>
      </c>
      <c r="X691" s="88"/>
      <c r="Y691" s="85">
        <v>94.419999999999987</v>
      </c>
      <c r="Z691" s="88">
        <v>-100</v>
      </c>
      <c r="AA691" s="85">
        <v>0.08</v>
      </c>
      <c r="AB691" s="91">
        <v>0.08</v>
      </c>
      <c r="AC691" s="86">
        <v>0.04</v>
      </c>
      <c r="AD691" s="86">
        <v>0.04</v>
      </c>
      <c r="AE691" s="86">
        <v>0.25</v>
      </c>
      <c r="AF691" s="88">
        <v>0.818099975827</v>
      </c>
      <c r="AG691" s="85">
        <v>1.57319999786E-2</v>
      </c>
      <c r="AH691" s="86">
        <v>0.31243700000000002</v>
      </c>
      <c r="AI691" s="88">
        <v>0.382497999481</v>
      </c>
      <c r="AJ691" s="149">
        <v>1.18</v>
      </c>
      <c r="AK691" s="150">
        <v>1</v>
      </c>
    </row>
    <row r="692" spans="1:37" x14ac:dyDescent="0.2">
      <c r="A692" s="148" t="s">
        <v>1714</v>
      </c>
      <c r="B692" s="66" t="s">
        <v>1715</v>
      </c>
      <c r="C692" s="67">
        <v>45</v>
      </c>
      <c r="D692" s="84" t="s">
        <v>343</v>
      </c>
      <c r="E692" s="85">
        <v>44.097149103015397</v>
      </c>
      <c r="F692" s="91">
        <v>44.083110215296401</v>
      </c>
      <c r="G692" s="86">
        <v>16.342268082588799</v>
      </c>
      <c r="H692" s="86">
        <v>16.335248638729301</v>
      </c>
      <c r="I692" s="86">
        <v>71.98</v>
      </c>
      <c r="J692" s="86">
        <v>63.21</v>
      </c>
      <c r="K692" s="87">
        <v>0</v>
      </c>
      <c r="L692" s="85">
        <v>0</v>
      </c>
      <c r="M692" s="86">
        <v>0</v>
      </c>
      <c r="N692" s="86">
        <v>58.648402330912198</v>
      </c>
      <c r="O692" s="86">
        <v>2.1776656486522401</v>
      </c>
      <c r="P692" s="86">
        <v>1.6339999999999999</v>
      </c>
      <c r="Q692" s="88">
        <v>0.40110000000000001</v>
      </c>
      <c r="R692" s="85">
        <v>0</v>
      </c>
      <c r="S692" s="86">
        <v>0</v>
      </c>
      <c r="T692" s="86">
        <v>3.06</v>
      </c>
      <c r="U692" s="88">
        <v>0.45425829547847502</v>
      </c>
      <c r="V692" s="89">
        <v>3.94</v>
      </c>
      <c r="W692" s="85">
        <v>42.006501993040096</v>
      </c>
      <c r="X692" s="88"/>
      <c r="Y692" s="85"/>
      <c r="Z692" s="88">
        <v>-100</v>
      </c>
      <c r="AA692" s="85">
        <v>0.81</v>
      </c>
      <c r="AB692" s="91">
        <v>0.82</v>
      </c>
      <c r="AC692" s="86">
        <v>0.43</v>
      </c>
      <c r="AD692" s="86">
        <v>0.43</v>
      </c>
      <c r="AE692" s="86">
        <v>1.44</v>
      </c>
      <c r="AF692" s="88">
        <v>5.4138998990699996</v>
      </c>
      <c r="AG692" s="85">
        <v>0</v>
      </c>
      <c r="AH692" s="86">
        <v>0.308477</v>
      </c>
      <c r="AI692" s="88">
        <v>0.76529899984000005</v>
      </c>
      <c r="AJ692" s="149">
        <v>1.21</v>
      </c>
      <c r="AK692" s="150">
        <v>1</v>
      </c>
    </row>
    <row r="693" spans="1:37" x14ac:dyDescent="0.2">
      <c r="A693" s="148" t="s">
        <v>1716</v>
      </c>
      <c r="B693" s="66" t="s">
        <v>1717</v>
      </c>
      <c r="C693" s="67">
        <v>45</v>
      </c>
      <c r="D693" s="84" t="s">
        <v>343</v>
      </c>
      <c r="E693" s="85">
        <v>45.126234301160302</v>
      </c>
      <c r="F693" s="91">
        <v>44.999356416527199</v>
      </c>
      <c r="G693" s="86">
        <v>16.214625894121301</v>
      </c>
      <c r="H693" s="86">
        <v>16.198076604821399</v>
      </c>
      <c r="I693" s="86">
        <v>53.7</v>
      </c>
      <c r="J693" s="86">
        <v>39.97</v>
      </c>
      <c r="K693" s="87">
        <v>0</v>
      </c>
      <c r="L693" s="85">
        <v>0</v>
      </c>
      <c r="M693" s="86">
        <v>1.5140531481195501</v>
      </c>
      <c r="N693" s="86">
        <v>70.063050930460307</v>
      </c>
      <c r="O693" s="86">
        <v>23.732635756810399</v>
      </c>
      <c r="P693" s="86">
        <v>0.91200000000000003</v>
      </c>
      <c r="Q693" s="88">
        <v>0.2656</v>
      </c>
      <c r="R693" s="85">
        <v>0.121654501216545</v>
      </c>
      <c r="S693" s="86">
        <v>0</v>
      </c>
      <c r="T693" s="86">
        <v>2.98</v>
      </c>
      <c r="U693" s="88">
        <v>0.209624331132891</v>
      </c>
      <c r="V693" s="89">
        <v>4.0999999999999996</v>
      </c>
      <c r="W693" s="85">
        <v>34.798827886344498</v>
      </c>
      <c r="X693" s="88"/>
      <c r="Y693" s="85">
        <v>100</v>
      </c>
      <c r="Z693" s="88">
        <v>-100</v>
      </c>
      <c r="AA693" s="85">
        <v>0.94</v>
      </c>
      <c r="AB693" s="91">
        <v>0.92</v>
      </c>
      <c r="AC693" s="86">
        <v>0.17</v>
      </c>
      <c r="AD693" s="86">
        <v>0.17</v>
      </c>
      <c r="AE693" s="86">
        <v>1.8</v>
      </c>
      <c r="AF693" s="88">
        <v>3.3543000219499999</v>
      </c>
      <c r="AG693" s="85">
        <v>0</v>
      </c>
      <c r="AH693" s="86">
        <v>8.9151999999999995E-2</v>
      </c>
      <c r="AI693" s="88">
        <v>2.2385000037900001E-2</v>
      </c>
      <c r="AJ693" s="149">
        <v>1.26</v>
      </c>
      <c r="AK693" s="150">
        <v>0</v>
      </c>
    </row>
    <row r="694" spans="1:37" x14ac:dyDescent="0.2">
      <c r="A694" s="148" t="s">
        <v>1718</v>
      </c>
      <c r="B694" s="66" t="s">
        <v>1719</v>
      </c>
      <c r="C694" s="67">
        <v>45</v>
      </c>
      <c r="D694" s="84" t="s">
        <v>343</v>
      </c>
      <c r="E694" s="85">
        <v>73.604521759503299</v>
      </c>
      <c r="F694" s="91">
        <v>73.584021554501206</v>
      </c>
      <c r="G694" s="86">
        <v>17.179171791717899</v>
      </c>
      <c r="H694" s="86">
        <v>17.172143150002899</v>
      </c>
      <c r="I694" s="86">
        <v>28.38</v>
      </c>
      <c r="J694" s="86">
        <v>41.8</v>
      </c>
      <c r="K694" s="87">
        <v>0</v>
      </c>
      <c r="L694" s="85">
        <v>1.32454531628E-5</v>
      </c>
      <c r="M694" s="86">
        <v>0</v>
      </c>
      <c r="N694" s="86">
        <v>72.325908558030505</v>
      </c>
      <c r="O694" s="86">
        <v>4.4676360225140703</v>
      </c>
      <c r="P694" s="86">
        <v>0.51400000000000001</v>
      </c>
      <c r="Q694" s="88">
        <v>2.3363999999999998</v>
      </c>
      <c r="R694" s="85">
        <v>0</v>
      </c>
      <c r="S694" s="86">
        <v>0</v>
      </c>
      <c r="T694" s="86">
        <v>3.19</v>
      </c>
      <c r="U694" s="88">
        <v>1.53165817372459</v>
      </c>
      <c r="V694" s="89">
        <v>4.38</v>
      </c>
      <c r="W694" s="85">
        <v>63.884019388988698</v>
      </c>
      <c r="X694" s="88">
        <v>58.8</v>
      </c>
      <c r="Y694" s="85">
        <v>-23.36</v>
      </c>
      <c r="Z694" s="88"/>
      <c r="AA694" s="85">
        <v>0</v>
      </c>
      <c r="AB694" s="91">
        <v>0</v>
      </c>
      <c r="AC694" s="86">
        <v>0</v>
      </c>
      <c r="AD694" s="86">
        <v>0</v>
      </c>
      <c r="AE694" s="86">
        <v>0</v>
      </c>
      <c r="AF694" s="88">
        <v>1.4315164397</v>
      </c>
      <c r="AG694" s="85">
        <v>7.1380466998600005E-10</v>
      </c>
      <c r="AH694" s="86">
        <v>0.46401799999999999</v>
      </c>
      <c r="AI694" s="88">
        <v>0.196229881651</v>
      </c>
      <c r="AJ694" s="149">
        <v>1.1100000000000001</v>
      </c>
      <c r="AK694" s="150">
        <v>0</v>
      </c>
    </row>
    <row r="695" spans="1:37" x14ac:dyDescent="0.2">
      <c r="A695" s="148" t="s">
        <v>1720</v>
      </c>
      <c r="B695" s="66" t="s">
        <v>1721</v>
      </c>
      <c r="C695" s="67">
        <v>45</v>
      </c>
      <c r="D695" s="84" t="s">
        <v>343</v>
      </c>
      <c r="E695" s="85">
        <v>52.665916760404997</v>
      </c>
      <c r="F695" s="91">
        <v>52.575224971878498</v>
      </c>
      <c r="G695" s="86">
        <v>17.646934758155201</v>
      </c>
      <c r="H695" s="86">
        <v>17.637795275590602</v>
      </c>
      <c r="I695" s="86">
        <v>46.67</v>
      </c>
      <c r="J695" s="86">
        <v>82.11</v>
      </c>
      <c r="K695" s="87">
        <v>7.7999999999999996E-3</v>
      </c>
      <c r="L695" s="85">
        <v>0</v>
      </c>
      <c r="M695" s="86">
        <v>4.9361626445859402E-4</v>
      </c>
      <c r="N695" s="86">
        <v>51.2859709062731</v>
      </c>
      <c r="O695" s="86">
        <v>1.4310051107325401</v>
      </c>
      <c r="P695" s="86">
        <v>3.13</v>
      </c>
      <c r="Q695" s="88">
        <v>1.8904000000000001</v>
      </c>
      <c r="R695" s="85">
        <v>7.81066937436538E-3</v>
      </c>
      <c r="S695" s="86">
        <v>0</v>
      </c>
      <c r="T695" s="86">
        <v>2.5</v>
      </c>
      <c r="U695" s="88">
        <v>1.68377390326209</v>
      </c>
      <c r="V695" s="89">
        <v>4.04</v>
      </c>
      <c r="W695" s="85">
        <v>48.965282589039901</v>
      </c>
      <c r="X695" s="88">
        <v>57.933333333299998</v>
      </c>
      <c r="Y695" s="85">
        <v>-60.08</v>
      </c>
      <c r="Z695" s="88">
        <v>-100</v>
      </c>
      <c r="AA695" s="85">
        <v>0</v>
      </c>
      <c r="AB695" s="91">
        <v>0</v>
      </c>
      <c r="AC695" s="86">
        <v>0</v>
      </c>
      <c r="AD695" s="86">
        <v>0</v>
      </c>
      <c r="AE695" s="86">
        <v>0.05</v>
      </c>
      <c r="AF695" s="88">
        <v>1.38999996522E-2</v>
      </c>
      <c r="AG695" s="85">
        <v>3.4170000004500002E-3</v>
      </c>
      <c r="AH695" s="86">
        <v>0.75766800000000001</v>
      </c>
      <c r="AI695" s="88">
        <v>0.80143300010600005</v>
      </c>
      <c r="AJ695" s="149">
        <v>1.1000000000000001</v>
      </c>
      <c r="AK695" s="150">
        <v>0</v>
      </c>
    </row>
    <row r="696" spans="1:37" x14ac:dyDescent="0.2">
      <c r="A696" s="148" t="s">
        <v>1722</v>
      </c>
      <c r="B696" s="66" t="s">
        <v>1723</v>
      </c>
      <c r="C696" s="67">
        <v>45</v>
      </c>
      <c r="D696" s="84" t="s">
        <v>343</v>
      </c>
      <c r="E696" s="85">
        <v>73.383668872148107</v>
      </c>
      <c r="F696" s="91">
        <v>73.259716664497006</v>
      </c>
      <c r="G696" s="86">
        <v>22.495344717315401</v>
      </c>
      <c r="H696" s="86">
        <v>22.488552815526301</v>
      </c>
      <c r="I696" s="86">
        <v>10.57</v>
      </c>
      <c r="J696" s="86">
        <v>22.51</v>
      </c>
      <c r="K696" s="87">
        <v>0</v>
      </c>
      <c r="L696" s="85">
        <v>0</v>
      </c>
      <c r="M696" s="86">
        <v>1.5766656498143799E-3</v>
      </c>
      <c r="N696" s="86">
        <v>70.303549349456105</v>
      </c>
      <c r="O696" s="86">
        <v>2.2940187364881099</v>
      </c>
      <c r="P696" s="86">
        <v>0.45900000000000002</v>
      </c>
      <c r="Q696" s="88">
        <v>2.2513999999999998</v>
      </c>
      <c r="R696" s="85">
        <v>1.10981632539815E-2</v>
      </c>
      <c r="S696" s="86">
        <v>0</v>
      </c>
      <c r="T696" s="86">
        <v>2.38</v>
      </c>
      <c r="U696" s="88">
        <v>0.55353999581166102</v>
      </c>
      <c r="V696" s="89">
        <v>4.45</v>
      </c>
      <c r="W696" s="85">
        <v>50.243387542441702</v>
      </c>
      <c r="X696" s="88">
        <v>51.9666666667</v>
      </c>
      <c r="Y696" s="85">
        <v>100</v>
      </c>
      <c r="Z696" s="88"/>
      <c r="AA696" s="85">
        <v>0</v>
      </c>
      <c r="AB696" s="91">
        <v>0</v>
      </c>
      <c r="AC696" s="86">
        <v>0</v>
      </c>
      <c r="AD696" s="86">
        <v>0</v>
      </c>
      <c r="AE696" s="86">
        <v>0</v>
      </c>
      <c r="AF696" s="88">
        <v>0.199699997824</v>
      </c>
      <c r="AG696" s="85">
        <v>0</v>
      </c>
      <c r="AH696" s="86">
        <v>0.25577899999999998</v>
      </c>
      <c r="AI696" s="88">
        <v>0.20686200001999999</v>
      </c>
      <c r="AJ696" s="149">
        <v>1.1100000000000001</v>
      </c>
      <c r="AK696" s="150">
        <v>0</v>
      </c>
    </row>
    <row r="697" spans="1:37" x14ac:dyDescent="0.2">
      <c r="A697" s="148" t="s">
        <v>1724</v>
      </c>
      <c r="B697" s="66" t="s">
        <v>1725</v>
      </c>
      <c r="C697" s="67">
        <v>45</v>
      </c>
      <c r="D697" s="84" t="s">
        <v>343</v>
      </c>
      <c r="E697" s="85">
        <v>71.445549868690904</v>
      </c>
      <c r="F697" s="91">
        <v>71.250982421837605</v>
      </c>
      <c r="G697" s="86">
        <v>22.648417581996299</v>
      </c>
      <c r="H697" s="86">
        <v>22.6378745183737</v>
      </c>
      <c r="I697" s="86">
        <v>4.07</v>
      </c>
      <c r="J697" s="86">
        <v>11.33</v>
      </c>
      <c r="K697" s="87">
        <v>0</v>
      </c>
      <c r="L697" s="85">
        <v>0</v>
      </c>
      <c r="M697" s="86">
        <v>0</v>
      </c>
      <c r="N697" s="86">
        <v>69.1825175906596</v>
      </c>
      <c r="O697" s="86">
        <v>4.3394777265744997</v>
      </c>
      <c r="P697" s="86">
        <v>0.25900000000000001</v>
      </c>
      <c r="Q697" s="88">
        <v>1.4908999999999999</v>
      </c>
      <c r="R697" s="85">
        <v>0</v>
      </c>
      <c r="S697" s="86">
        <v>0</v>
      </c>
      <c r="T697" s="86">
        <v>1.45</v>
      </c>
      <c r="U697" s="88">
        <v>0.61533153142791397</v>
      </c>
      <c r="V697" s="89">
        <v>4.4800000000000004</v>
      </c>
      <c r="W697" s="85">
        <v>48.494213070563902</v>
      </c>
      <c r="X697" s="88">
        <v>61.766666666699997</v>
      </c>
      <c r="Y697" s="85">
        <v>100</v>
      </c>
      <c r="Z697" s="88"/>
      <c r="AA697" s="85">
        <v>0</v>
      </c>
      <c r="AB697" s="91">
        <v>0</v>
      </c>
      <c r="AC697" s="86">
        <v>0</v>
      </c>
      <c r="AD697" s="86">
        <v>0</v>
      </c>
      <c r="AE697" s="86">
        <v>0</v>
      </c>
      <c r="AF697" s="88">
        <v>0</v>
      </c>
      <c r="AG697" s="85">
        <v>0</v>
      </c>
      <c r="AH697" s="86">
        <v>7.5010999999999994E-2</v>
      </c>
      <c r="AI697" s="88">
        <v>0</v>
      </c>
      <c r="AJ697" s="149">
        <v>1.1599999999999999</v>
      </c>
      <c r="AK697" s="150">
        <v>0</v>
      </c>
    </row>
    <row r="698" spans="1:37" x14ac:dyDescent="0.2">
      <c r="A698" s="148" t="s">
        <v>1726</v>
      </c>
      <c r="B698" s="66" t="s">
        <v>1727</v>
      </c>
      <c r="C698" s="67">
        <v>45</v>
      </c>
      <c r="D698" s="84" t="s">
        <v>343</v>
      </c>
      <c r="E698" s="85">
        <v>69.143933893441201</v>
      </c>
      <c r="F698" s="91">
        <v>69.101580057393804</v>
      </c>
      <c r="G698" s="86">
        <v>20.775853127268999</v>
      </c>
      <c r="H698" s="86">
        <v>20.767209487259301</v>
      </c>
      <c r="I698" s="86">
        <v>5.0999999999999996</v>
      </c>
      <c r="J698" s="86">
        <v>16.41</v>
      </c>
      <c r="K698" s="87">
        <v>0</v>
      </c>
      <c r="L698" s="85">
        <v>0</v>
      </c>
      <c r="M698" s="86">
        <v>0</v>
      </c>
      <c r="N698" s="86">
        <v>67.180046576457201</v>
      </c>
      <c r="O698" s="86">
        <v>2.5071225071225101</v>
      </c>
      <c r="P698" s="86">
        <v>0.17199999999999999</v>
      </c>
      <c r="Q698" s="88">
        <v>1.6999</v>
      </c>
      <c r="R698" s="85">
        <v>0</v>
      </c>
      <c r="S698" s="86">
        <v>0</v>
      </c>
      <c r="T698" s="86">
        <v>1.94</v>
      </c>
      <c r="U698" s="88">
        <v>0.680254468761885</v>
      </c>
      <c r="V698" s="89">
        <v>4.41</v>
      </c>
      <c r="W698" s="85">
        <v>49.128740567156498</v>
      </c>
      <c r="X698" s="88">
        <v>58.366666666699999</v>
      </c>
      <c r="Y698" s="85"/>
      <c r="Z698" s="88"/>
      <c r="AA698" s="85">
        <v>0.01</v>
      </c>
      <c r="AB698" s="91">
        <v>0.01</v>
      </c>
      <c r="AC698" s="86">
        <v>0</v>
      </c>
      <c r="AD698" s="86">
        <v>0</v>
      </c>
      <c r="AE698" s="86">
        <v>0</v>
      </c>
      <c r="AF698" s="88">
        <v>2.3933000578799999</v>
      </c>
      <c r="AG698" s="85">
        <v>0</v>
      </c>
      <c r="AH698" s="86">
        <v>0.122298</v>
      </c>
      <c r="AI698" s="88">
        <v>0</v>
      </c>
      <c r="AJ698" s="149">
        <v>1.1200000000000001</v>
      </c>
      <c r="AK698" s="150">
        <v>0</v>
      </c>
    </row>
    <row r="699" spans="1:37" x14ac:dyDescent="0.2">
      <c r="A699" s="148" t="s">
        <v>1728</v>
      </c>
      <c r="B699" s="66" t="s">
        <v>1729</v>
      </c>
      <c r="C699" s="67">
        <v>45</v>
      </c>
      <c r="D699" s="84" t="s">
        <v>343</v>
      </c>
      <c r="E699" s="85">
        <v>73.217547781988699</v>
      </c>
      <c r="F699" s="91">
        <v>73.193918077632702</v>
      </c>
      <c r="G699" s="86">
        <v>22.171933364233698</v>
      </c>
      <c r="H699" s="86">
        <v>22.170115694667899</v>
      </c>
      <c r="I699" s="86">
        <v>6.39</v>
      </c>
      <c r="J699" s="86">
        <v>8.8800000000000008</v>
      </c>
      <c r="K699" s="87">
        <v>0</v>
      </c>
      <c r="L699" s="85">
        <v>0</v>
      </c>
      <c r="M699" s="86">
        <v>0</v>
      </c>
      <c r="N699" s="86">
        <v>70.367774875542693</v>
      </c>
      <c r="O699" s="86">
        <v>8.0874316939890694</v>
      </c>
      <c r="P699" s="86">
        <v>0.28999999999999998</v>
      </c>
      <c r="Q699" s="88">
        <v>1.4540999999999999</v>
      </c>
      <c r="R699" s="85">
        <v>0</v>
      </c>
      <c r="S699" s="86">
        <v>0.4</v>
      </c>
      <c r="T699" s="86">
        <v>1.71</v>
      </c>
      <c r="U699" s="88">
        <v>0.139960556570421</v>
      </c>
      <c r="V699" s="89">
        <v>4.43</v>
      </c>
      <c r="W699" s="85">
        <v>47.159296218825801</v>
      </c>
      <c r="X699" s="88">
        <v>61</v>
      </c>
      <c r="Y699" s="85">
        <v>100</v>
      </c>
      <c r="Z699" s="88">
        <v>100</v>
      </c>
      <c r="AA699" s="85">
        <v>0</v>
      </c>
      <c r="AB699" s="91">
        <v>0</v>
      </c>
      <c r="AC699" s="86">
        <v>0</v>
      </c>
      <c r="AD699" s="86">
        <v>0</v>
      </c>
      <c r="AE699" s="86">
        <v>0</v>
      </c>
      <c r="AF699" s="88">
        <v>5.0286002222699997</v>
      </c>
      <c r="AG699" s="85">
        <v>0</v>
      </c>
      <c r="AH699" s="86">
        <v>6.4848000000000003E-2</v>
      </c>
      <c r="AI699" s="88">
        <v>4.4770000023099998E-2</v>
      </c>
      <c r="AJ699" s="149">
        <v>1.1299999999999999</v>
      </c>
      <c r="AK699" s="150">
        <v>0</v>
      </c>
    </row>
    <row r="700" spans="1:37" x14ac:dyDescent="0.2">
      <c r="A700" s="148" t="s">
        <v>1730</v>
      </c>
      <c r="B700" s="66" t="s">
        <v>1731</v>
      </c>
      <c r="C700" s="67">
        <v>45</v>
      </c>
      <c r="D700" s="84" t="s">
        <v>343</v>
      </c>
      <c r="E700" s="85">
        <v>66.549552071668501</v>
      </c>
      <c r="F700" s="91">
        <v>66.384378499440103</v>
      </c>
      <c r="G700" s="86">
        <v>22.0828667413214</v>
      </c>
      <c r="H700" s="86">
        <v>22.033874580067199</v>
      </c>
      <c r="I700" s="86">
        <v>7.37</v>
      </c>
      <c r="J700" s="86">
        <v>11.16</v>
      </c>
      <c r="K700" s="87">
        <v>0</v>
      </c>
      <c r="L700" s="85">
        <v>0</v>
      </c>
      <c r="M700" s="86">
        <v>0</v>
      </c>
      <c r="N700" s="86">
        <v>64.782816363227695</v>
      </c>
      <c r="O700" s="86">
        <v>4.1981747066492803</v>
      </c>
      <c r="P700" s="86">
        <v>0.251</v>
      </c>
      <c r="Q700" s="88">
        <v>1.462</v>
      </c>
      <c r="R700" s="85">
        <v>0</v>
      </c>
      <c r="S700" s="86">
        <v>0</v>
      </c>
      <c r="T700" s="86">
        <v>2.04</v>
      </c>
      <c r="U700" s="88">
        <v>0.47032474804031399</v>
      </c>
      <c r="V700" s="89">
        <v>4.54</v>
      </c>
      <c r="W700" s="85">
        <v>45.159219952916899</v>
      </c>
      <c r="X700" s="88">
        <v>57.5333333333</v>
      </c>
      <c r="Y700" s="85">
        <v>-99.9</v>
      </c>
      <c r="Z700" s="88"/>
      <c r="AA700" s="85">
        <v>0</v>
      </c>
      <c r="AB700" s="91">
        <v>0</v>
      </c>
      <c r="AC700" s="86">
        <v>0</v>
      </c>
      <c r="AD700" s="86">
        <v>0</v>
      </c>
      <c r="AE700" s="86">
        <v>0</v>
      </c>
      <c r="AF700" s="88">
        <v>2.0332000266199999</v>
      </c>
      <c r="AG700" s="85">
        <v>0</v>
      </c>
      <c r="AH700" s="86">
        <v>5.1604999999999998E-2</v>
      </c>
      <c r="AI700" s="88">
        <v>0</v>
      </c>
      <c r="AJ700" s="149">
        <v>1.1399999999999999</v>
      </c>
      <c r="AK700" s="150">
        <v>0</v>
      </c>
    </row>
    <row r="701" spans="1:37" x14ac:dyDescent="0.2">
      <c r="A701" s="148" t="s">
        <v>1732</v>
      </c>
      <c r="B701" s="66" t="s">
        <v>1733</v>
      </c>
      <c r="C701" s="67">
        <v>45</v>
      </c>
      <c r="D701" s="84" t="s">
        <v>343</v>
      </c>
      <c r="E701" s="85">
        <v>61.492734478203403</v>
      </c>
      <c r="F701" s="91">
        <v>61.311305452903703</v>
      </c>
      <c r="G701" s="86">
        <v>20.290788087554098</v>
      </c>
      <c r="H701" s="86">
        <v>20.280755146062901</v>
      </c>
      <c r="I701" s="86">
        <v>5.43</v>
      </c>
      <c r="J701" s="86">
        <v>9.32</v>
      </c>
      <c r="K701" s="87">
        <v>0</v>
      </c>
      <c r="L701" s="85">
        <v>0</v>
      </c>
      <c r="M701" s="86">
        <v>2.4513998769153402E-3</v>
      </c>
      <c r="N701" s="86">
        <v>58.482384365701897</v>
      </c>
      <c r="O701" s="86">
        <v>3.5805626598465499</v>
      </c>
      <c r="P701" s="86">
        <v>0.46</v>
      </c>
      <c r="Q701" s="88">
        <v>1.5048999999999999</v>
      </c>
      <c r="R701" s="85">
        <v>1.0497585555322301E-2</v>
      </c>
      <c r="S701" s="86">
        <v>0.7</v>
      </c>
      <c r="T701" s="86">
        <v>1.9</v>
      </c>
      <c r="U701" s="88">
        <v>0.41385883651321798</v>
      </c>
      <c r="V701" s="89">
        <v>4.28</v>
      </c>
      <c r="W701" s="85">
        <v>46.392420796374601</v>
      </c>
      <c r="X701" s="88">
        <v>55.766666666699997</v>
      </c>
      <c r="Y701" s="85">
        <v>100</v>
      </c>
      <c r="Z701" s="88"/>
      <c r="AA701" s="85">
        <v>0.06</v>
      </c>
      <c r="AB701" s="91">
        <v>0</v>
      </c>
      <c r="AC701" s="86">
        <v>0</v>
      </c>
      <c r="AD701" s="86">
        <v>0</v>
      </c>
      <c r="AE701" s="86">
        <v>0</v>
      </c>
      <c r="AF701" s="88">
        <v>0.265899985693</v>
      </c>
      <c r="AG701" s="85">
        <v>0</v>
      </c>
      <c r="AH701" s="86">
        <v>7.3532E-2</v>
      </c>
      <c r="AI701" s="88">
        <v>2.23850000123E-2</v>
      </c>
      <c r="AJ701" s="149">
        <v>1.1599999999999999</v>
      </c>
      <c r="AK701" s="150">
        <v>0</v>
      </c>
    </row>
    <row r="702" spans="1:37" x14ac:dyDescent="0.2">
      <c r="A702" s="148" t="s">
        <v>1734</v>
      </c>
      <c r="B702" s="66" t="s">
        <v>1735</v>
      </c>
      <c r="C702" s="67">
        <v>45</v>
      </c>
      <c r="D702" s="84" t="s">
        <v>343</v>
      </c>
      <c r="E702" s="85">
        <v>72.216677099017105</v>
      </c>
      <c r="F702" s="91">
        <v>72.094872358782595</v>
      </c>
      <c r="G702" s="86">
        <v>23.3306829524116</v>
      </c>
      <c r="H702" s="86">
        <v>23.297694168598099</v>
      </c>
      <c r="I702" s="86">
        <v>8.25</v>
      </c>
      <c r="J702" s="86">
        <v>12.4</v>
      </c>
      <c r="K702" s="87">
        <v>0</v>
      </c>
      <c r="L702" s="85">
        <v>0</v>
      </c>
      <c r="M702" s="86">
        <v>1.21930783164379E-4</v>
      </c>
      <c r="N702" s="86">
        <v>70.053443977734503</v>
      </c>
      <c r="O702" s="86">
        <v>5.5941685031361201</v>
      </c>
      <c r="P702" s="86">
        <v>0.42</v>
      </c>
      <c r="Q702" s="88">
        <v>1.4756</v>
      </c>
      <c r="R702" s="85">
        <v>9.3835038003190398E-3</v>
      </c>
      <c r="S702" s="86">
        <v>0.5</v>
      </c>
      <c r="T702" s="86">
        <v>2.02</v>
      </c>
      <c r="U702" s="88">
        <v>0.23768841670755</v>
      </c>
      <c r="V702" s="89">
        <v>4.34</v>
      </c>
      <c r="W702" s="85">
        <v>47.279149342189399</v>
      </c>
      <c r="X702" s="88"/>
      <c r="Y702" s="85">
        <v>51.78</v>
      </c>
      <c r="Z702" s="88">
        <v>-100</v>
      </c>
      <c r="AA702" s="85">
        <v>0</v>
      </c>
      <c r="AB702" s="91">
        <v>0</v>
      </c>
      <c r="AC702" s="86">
        <v>0</v>
      </c>
      <c r="AD702" s="86">
        <v>0</v>
      </c>
      <c r="AE702" s="86">
        <v>0</v>
      </c>
      <c r="AF702" s="88">
        <v>0.73669999834599997</v>
      </c>
      <c r="AG702" s="85">
        <v>0</v>
      </c>
      <c r="AH702" s="86">
        <v>9.4504000000000005E-2</v>
      </c>
      <c r="AI702" s="88">
        <v>0</v>
      </c>
      <c r="AJ702" s="149">
        <v>1.17</v>
      </c>
      <c r="AK702" s="150">
        <v>0</v>
      </c>
    </row>
    <row r="703" spans="1:37" x14ac:dyDescent="0.2">
      <c r="A703" s="148" t="s">
        <v>1736</v>
      </c>
      <c r="B703" s="66" t="s">
        <v>1737</v>
      </c>
      <c r="C703" s="67">
        <v>66</v>
      </c>
      <c r="D703" s="84" t="s">
        <v>343</v>
      </c>
      <c r="E703" s="85">
        <v>71.017990722196501</v>
      </c>
      <c r="F703" s="91">
        <v>70.891319604923098</v>
      </c>
      <c r="G703" s="86">
        <v>21.919809194497201</v>
      </c>
      <c r="H703" s="86">
        <v>21.877585488739399</v>
      </c>
      <c r="I703" s="86">
        <v>26.24</v>
      </c>
      <c r="J703" s="86">
        <v>26.92</v>
      </c>
      <c r="K703" s="87">
        <v>0</v>
      </c>
      <c r="L703" s="85">
        <v>0</v>
      </c>
      <c r="M703" s="86">
        <v>0</v>
      </c>
      <c r="N703" s="86">
        <v>68.281449990857595</v>
      </c>
      <c r="O703" s="86">
        <v>30.701102929557901</v>
      </c>
      <c r="P703" s="86">
        <v>1.2350000000000001</v>
      </c>
      <c r="Q703" s="88">
        <v>5.1036000000000001</v>
      </c>
      <c r="R703" s="85">
        <v>0</v>
      </c>
      <c r="S703" s="86">
        <v>0</v>
      </c>
      <c r="T703" s="86">
        <v>4.2300000000000004</v>
      </c>
      <c r="U703" s="88">
        <v>0.26418345629561202</v>
      </c>
      <c r="V703" s="89">
        <v>4.2</v>
      </c>
      <c r="W703" s="85">
        <v>53.5163691796362</v>
      </c>
      <c r="X703" s="88">
        <v>60.9</v>
      </c>
      <c r="Y703" s="85">
        <v>100</v>
      </c>
      <c r="Z703" s="88"/>
      <c r="AA703" s="85">
        <v>0</v>
      </c>
      <c r="AB703" s="91">
        <v>0</v>
      </c>
      <c r="AC703" s="86">
        <v>0</v>
      </c>
      <c r="AD703" s="86">
        <v>0</v>
      </c>
      <c r="AE703" s="86">
        <v>0.14000000000000001</v>
      </c>
      <c r="AF703" s="88">
        <v>9.7484998823400009</v>
      </c>
      <c r="AG703" s="85">
        <v>5.3200000078399996E-4</v>
      </c>
      <c r="AH703" s="86">
        <v>0.30375999999999997</v>
      </c>
      <c r="AI703" s="88">
        <v>0.17584800025899999</v>
      </c>
      <c r="AJ703" s="149">
        <v>1.1299999999999999</v>
      </c>
      <c r="AK703" s="150">
        <v>0</v>
      </c>
    </row>
    <row r="704" spans="1:37" x14ac:dyDescent="0.2">
      <c r="A704" s="148" t="s">
        <v>1738</v>
      </c>
      <c r="B704" s="66" t="s">
        <v>1739</v>
      </c>
      <c r="C704" s="67">
        <v>45</v>
      </c>
      <c r="D704" s="84" t="s">
        <v>343</v>
      </c>
      <c r="E704" s="85">
        <v>73.418106595278701</v>
      </c>
      <c r="F704" s="91">
        <v>73.418106595278701</v>
      </c>
      <c r="G704" s="86">
        <v>16.676807009004602</v>
      </c>
      <c r="H704" s="86">
        <v>16.676807009004602</v>
      </c>
      <c r="I704" s="86">
        <v>35.700000000000003</v>
      </c>
      <c r="J704" s="86">
        <v>27.78</v>
      </c>
      <c r="K704" s="87">
        <v>0</v>
      </c>
      <c r="L704" s="85">
        <v>0</v>
      </c>
      <c r="M704" s="86">
        <v>0</v>
      </c>
      <c r="N704" s="86">
        <v>71.274518776120303</v>
      </c>
      <c r="O704" s="86">
        <v>43.6939262099649</v>
      </c>
      <c r="P704" s="86">
        <v>0.70699999999999996</v>
      </c>
      <c r="Q704" s="88">
        <v>4.242</v>
      </c>
      <c r="R704" s="85">
        <v>0</v>
      </c>
      <c r="S704" s="86">
        <v>0</v>
      </c>
      <c r="T704" s="86">
        <v>5.21</v>
      </c>
      <c r="U704" s="88">
        <v>2.8899975663178399E-2</v>
      </c>
      <c r="V704" s="89">
        <v>4.2300000000000004</v>
      </c>
      <c r="W704" s="85">
        <v>59.833045065438696</v>
      </c>
      <c r="X704" s="88">
        <v>64.633333333300001</v>
      </c>
      <c r="Y704" s="85"/>
      <c r="Z704" s="88"/>
      <c r="AA704" s="85">
        <v>0</v>
      </c>
      <c r="AB704" s="91">
        <v>0</v>
      </c>
      <c r="AC704" s="86">
        <v>0</v>
      </c>
      <c r="AD704" s="86">
        <v>0</v>
      </c>
      <c r="AE704" s="86">
        <v>0.06</v>
      </c>
      <c r="AF704" s="88">
        <v>1.24549996996</v>
      </c>
      <c r="AG704" s="85">
        <v>0</v>
      </c>
      <c r="AH704" s="86">
        <v>0.119127</v>
      </c>
      <c r="AI704" s="88">
        <v>0.175848000043</v>
      </c>
      <c r="AJ704" s="149">
        <v>1.1499999999999999</v>
      </c>
      <c r="AK704" s="150">
        <v>0</v>
      </c>
    </row>
    <row r="705" spans="1:37" x14ac:dyDescent="0.2">
      <c r="A705" s="148" t="s">
        <v>1740</v>
      </c>
      <c r="B705" s="66" t="s">
        <v>1741</v>
      </c>
      <c r="C705" s="67">
        <v>45</v>
      </c>
      <c r="D705" s="84" t="s">
        <v>343</v>
      </c>
      <c r="E705" s="85">
        <v>55.170058735145503</v>
      </c>
      <c r="F705" s="91">
        <v>55.170058735145503</v>
      </c>
      <c r="G705" s="86">
        <v>16.957740615710801</v>
      </c>
      <c r="H705" s="86">
        <v>16.957740615710801</v>
      </c>
      <c r="I705" s="86">
        <v>8.5299999999999994</v>
      </c>
      <c r="J705" s="86">
        <v>27.36</v>
      </c>
      <c r="K705" s="87">
        <v>0</v>
      </c>
      <c r="L705" s="85">
        <v>0</v>
      </c>
      <c r="M705" s="86">
        <v>0</v>
      </c>
      <c r="N705" s="86">
        <v>51.393416280244303</v>
      </c>
      <c r="O705" s="86">
        <v>20.2356117315008</v>
      </c>
      <c r="P705" s="86">
        <v>0.88900000000000001</v>
      </c>
      <c r="Q705" s="88">
        <v>2.3127</v>
      </c>
      <c r="R705" s="85">
        <v>0</v>
      </c>
      <c r="S705" s="86">
        <v>0</v>
      </c>
      <c r="T705" s="86">
        <v>2.59</v>
      </c>
      <c r="U705" s="88">
        <v>5.13851217307029E-2</v>
      </c>
      <c r="V705" s="89">
        <v>4.13</v>
      </c>
      <c r="W705" s="85">
        <v>51.8591740723298</v>
      </c>
      <c r="X705" s="88">
        <v>58.0333333333</v>
      </c>
      <c r="Y705" s="85">
        <v>100</v>
      </c>
      <c r="Z705" s="88"/>
      <c r="AA705" s="85">
        <v>0</v>
      </c>
      <c r="AB705" s="91">
        <v>0</v>
      </c>
      <c r="AC705" s="86">
        <v>0</v>
      </c>
      <c r="AD705" s="86">
        <v>0</v>
      </c>
      <c r="AE705" s="86">
        <v>0.12</v>
      </c>
      <c r="AF705" s="88">
        <v>1.2704000466300001</v>
      </c>
      <c r="AG705" s="85">
        <v>0</v>
      </c>
      <c r="AH705" s="86">
        <v>0.27542699999999998</v>
      </c>
      <c r="AI705" s="88">
        <v>0.175847999867</v>
      </c>
      <c r="AJ705" s="149">
        <v>1.36</v>
      </c>
      <c r="AK705" s="150">
        <v>2</v>
      </c>
    </row>
    <row r="706" spans="1:37" x14ac:dyDescent="0.2">
      <c r="A706" s="148" t="s">
        <v>1742</v>
      </c>
      <c r="B706" s="66" t="s">
        <v>1743</v>
      </c>
      <c r="C706" s="67">
        <v>45</v>
      </c>
      <c r="D706" s="84" t="s">
        <v>343</v>
      </c>
      <c r="E706" s="85">
        <v>47.267064954874797</v>
      </c>
      <c r="F706" s="91">
        <v>47.267064954874797</v>
      </c>
      <c r="G706" s="86">
        <v>15.3330367357315</v>
      </c>
      <c r="H706" s="86">
        <v>15.3330367357315</v>
      </c>
      <c r="I706" s="86">
        <v>14.66</v>
      </c>
      <c r="J706" s="86">
        <v>35.590000000000003</v>
      </c>
      <c r="K706" s="87">
        <v>0</v>
      </c>
      <c r="L706" s="85">
        <v>0</v>
      </c>
      <c r="M706" s="86">
        <v>1.3440798909684399E-2</v>
      </c>
      <c r="N706" s="86">
        <v>43.385718400921803</v>
      </c>
      <c r="O706" s="86">
        <v>8.0504177331337203</v>
      </c>
      <c r="P706" s="86">
        <v>1.4950000000000001</v>
      </c>
      <c r="Q706" s="88">
        <v>1.2358</v>
      </c>
      <c r="R706" s="85">
        <v>1.7355085039916701E-2</v>
      </c>
      <c r="S706" s="86">
        <v>0</v>
      </c>
      <c r="T706" s="86">
        <v>1.92</v>
      </c>
      <c r="U706" s="88">
        <v>0.41629591966442098</v>
      </c>
      <c r="V706" s="89">
        <v>3.89</v>
      </c>
      <c r="W706" s="85">
        <v>47.792242403118003</v>
      </c>
      <c r="X706" s="88">
        <v>50.366666666699999</v>
      </c>
      <c r="Y706" s="85"/>
      <c r="Z706" s="88"/>
      <c r="AA706" s="85">
        <v>0</v>
      </c>
      <c r="AB706" s="91">
        <v>0</v>
      </c>
      <c r="AC706" s="86">
        <v>0</v>
      </c>
      <c r="AD706" s="86">
        <v>0</v>
      </c>
      <c r="AE706" s="86">
        <v>0.12</v>
      </c>
      <c r="AF706" s="88">
        <v>0</v>
      </c>
      <c r="AG706" s="85">
        <v>3.0400000092600002E-4</v>
      </c>
      <c r="AH706" s="86">
        <v>0.14624300000000001</v>
      </c>
      <c r="AI706" s="88">
        <v>0.29308000089199998</v>
      </c>
      <c r="AJ706" s="149">
        <v>1.47</v>
      </c>
      <c r="AK706" s="150">
        <v>3</v>
      </c>
    </row>
    <row r="707" spans="1:37" x14ac:dyDescent="0.2">
      <c r="A707" s="148" t="s">
        <v>1744</v>
      </c>
      <c r="B707" s="66" t="s">
        <v>1745</v>
      </c>
      <c r="C707" s="67">
        <v>45</v>
      </c>
      <c r="D707" s="84" t="s">
        <v>343</v>
      </c>
      <c r="E707" s="85">
        <v>61.060814739999401</v>
      </c>
      <c r="F707" s="91">
        <v>61.054693477795098</v>
      </c>
      <c r="G707" s="86">
        <v>19.265448535488002</v>
      </c>
      <c r="H707" s="86">
        <v>19.265448535488002</v>
      </c>
      <c r="I707" s="86">
        <v>7.26</v>
      </c>
      <c r="J707" s="86">
        <v>20.23</v>
      </c>
      <c r="K707" s="87">
        <v>0</v>
      </c>
      <c r="L707" s="85">
        <v>0</v>
      </c>
      <c r="M707" s="86">
        <v>2.0182052924192799E-4</v>
      </c>
      <c r="N707" s="86">
        <v>56.609449217712502</v>
      </c>
      <c r="O707" s="86">
        <v>12.2318203235433</v>
      </c>
      <c r="P707" s="86">
        <v>1.1259999999999999</v>
      </c>
      <c r="Q707" s="88">
        <v>0.77539999999999998</v>
      </c>
      <c r="R707" s="85">
        <v>7.1174377224199302E-3</v>
      </c>
      <c r="S707" s="86">
        <v>0</v>
      </c>
      <c r="T707" s="86">
        <v>1.3</v>
      </c>
      <c r="U707" s="88">
        <v>0.12854650628959699</v>
      </c>
      <c r="V707" s="89">
        <v>4.1500000000000004</v>
      </c>
      <c r="W707" s="85">
        <v>45.536428951367299</v>
      </c>
      <c r="X707" s="88">
        <v>58.266666666699997</v>
      </c>
      <c r="Y707" s="85">
        <v>100</v>
      </c>
      <c r="Z707" s="88"/>
      <c r="AA707" s="85">
        <v>0.11</v>
      </c>
      <c r="AB707" s="91">
        <v>0.11</v>
      </c>
      <c r="AC707" s="86">
        <v>0</v>
      </c>
      <c r="AD707" s="86">
        <v>0</v>
      </c>
      <c r="AE707" s="86">
        <v>0.06</v>
      </c>
      <c r="AF707" s="88">
        <v>0.41359999798699998</v>
      </c>
      <c r="AG707" s="85">
        <v>0</v>
      </c>
      <c r="AH707" s="86">
        <v>0.21118600000000001</v>
      </c>
      <c r="AI707" s="88">
        <v>0.937855999931</v>
      </c>
      <c r="AJ707" s="149">
        <v>1.32</v>
      </c>
      <c r="AK707" s="150">
        <v>1</v>
      </c>
    </row>
    <row r="708" spans="1:37" x14ac:dyDescent="0.2">
      <c r="A708" s="148" t="s">
        <v>1746</v>
      </c>
      <c r="B708" s="66" t="s">
        <v>1747</v>
      </c>
      <c r="C708" s="67">
        <v>45</v>
      </c>
      <c r="D708" s="84" t="s">
        <v>343</v>
      </c>
      <c r="E708" s="85">
        <v>68.623530352715306</v>
      </c>
      <c r="F708" s="91">
        <v>68.623530352715306</v>
      </c>
      <c r="G708" s="86">
        <v>20.057186275293901</v>
      </c>
      <c r="H708" s="86">
        <v>20.057186275293901</v>
      </c>
      <c r="I708" s="86">
        <v>7.12</v>
      </c>
      <c r="J708" s="86">
        <v>9.86</v>
      </c>
      <c r="K708" s="87">
        <v>0</v>
      </c>
      <c r="L708" s="85">
        <v>0</v>
      </c>
      <c r="M708" s="86">
        <v>0</v>
      </c>
      <c r="N708" s="86">
        <v>63.601494095911299</v>
      </c>
      <c r="O708" s="86">
        <v>12.5582963420801</v>
      </c>
      <c r="P708" s="86">
        <v>0.35499999999999998</v>
      </c>
      <c r="Q708" s="88">
        <v>1.1108</v>
      </c>
      <c r="R708" s="85">
        <v>0</v>
      </c>
      <c r="S708" s="86">
        <v>0</v>
      </c>
      <c r="T708" s="86">
        <v>1.4</v>
      </c>
      <c r="U708" s="88">
        <v>0.14396544829241001</v>
      </c>
      <c r="V708" s="89">
        <v>4.2300000000000004</v>
      </c>
      <c r="W708" s="85">
        <v>48.233022830629203</v>
      </c>
      <c r="X708" s="88">
        <v>62.8</v>
      </c>
      <c r="Y708" s="85"/>
      <c r="Z708" s="88"/>
      <c r="AA708" s="85">
        <v>0</v>
      </c>
      <c r="AB708" s="91">
        <v>0</v>
      </c>
      <c r="AC708" s="86">
        <v>0</v>
      </c>
      <c r="AD708" s="86">
        <v>0</v>
      </c>
      <c r="AE708" s="86">
        <v>0.11</v>
      </c>
      <c r="AF708" s="88">
        <v>1.49999996714E-2</v>
      </c>
      <c r="AG708" s="85">
        <v>0</v>
      </c>
      <c r="AH708" s="86">
        <v>3.1736E-2</v>
      </c>
      <c r="AI708" s="88">
        <v>0</v>
      </c>
      <c r="AJ708" s="149">
        <v>1.2</v>
      </c>
      <c r="AK708" s="150">
        <v>0</v>
      </c>
    </row>
    <row r="709" spans="1:37" x14ac:dyDescent="0.2">
      <c r="A709" s="148" t="s">
        <v>1748</v>
      </c>
      <c r="B709" s="66" t="s">
        <v>1749</v>
      </c>
      <c r="C709" s="67">
        <v>45</v>
      </c>
      <c r="D709" s="84" t="s">
        <v>343</v>
      </c>
      <c r="E709" s="85">
        <v>85.085957640758295</v>
      </c>
      <c r="F709" s="91">
        <v>85.078836046660697</v>
      </c>
      <c r="G709" s="86">
        <v>25.765927445199299</v>
      </c>
      <c r="H709" s="86">
        <v>25.761654488740799</v>
      </c>
      <c r="I709" s="86">
        <v>3.66</v>
      </c>
      <c r="J709" s="86">
        <v>11.2</v>
      </c>
      <c r="K709" s="87">
        <v>0</v>
      </c>
      <c r="L709" s="85">
        <v>0</v>
      </c>
      <c r="M709" s="86">
        <v>0</v>
      </c>
      <c r="N709" s="86">
        <v>81.150415873333998</v>
      </c>
      <c r="O709" s="86">
        <v>14.266501138009501</v>
      </c>
      <c r="P709" s="86">
        <v>0.49199999999999999</v>
      </c>
      <c r="Q709" s="88">
        <v>1.1869000000000001</v>
      </c>
      <c r="R709" s="85">
        <v>0</v>
      </c>
      <c r="S709" s="86">
        <v>0</v>
      </c>
      <c r="T709" s="86">
        <v>1.46</v>
      </c>
      <c r="U709" s="88">
        <v>0.15525075132817701</v>
      </c>
      <c r="V709" s="89">
        <v>4.45</v>
      </c>
      <c r="W709" s="85">
        <v>50.901686887485099</v>
      </c>
      <c r="X709" s="88">
        <v>55.733333333300003</v>
      </c>
      <c r="Y709" s="85">
        <v>100</v>
      </c>
      <c r="Z709" s="88"/>
      <c r="AA709" s="85">
        <v>0.03</v>
      </c>
      <c r="AB709" s="91">
        <v>0.03</v>
      </c>
      <c r="AC709" s="86">
        <v>0.1</v>
      </c>
      <c r="AD709" s="86">
        <v>0.1</v>
      </c>
      <c r="AE709" s="86">
        <v>0.01</v>
      </c>
      <c r="AF709" s="88">
        <v>0</v>
      </c>
      <c r="AG709" s="85">
        <v>0</v>
      </c>
      <c r="AH709" s="86">
        <v>5.1964000000000003E-2</v>
      </c>
      <c r="AI709" s="88">
        <v>1.43839999956E-2</v>
      </c>
      <c r="AJ709" s="149">
        <v>1.28</v>
      </c>
      <c r="AK709" s="150">
        <v>0</v>
      </c>
    </row>
    <row r="710" spans="1:37" x14ac:dyDescent="0.2">
      <c r="A710" s="148" t="s">
        <v>1750</v>
      </c>
      <c r="B710" s="66" t="s">
        <v>1751</v>
      </c>
      <c r="C710" s="67">
        <v>45</v>
      </c>
      <c r="D710" s="84" t="s">
        <v>343</v>
      </c>
      <c r="E710" s="85">
        <v>83.2266677136911</v>
      </c>
      <c r="F710" s="91">
        <v>83.179551611763301</v>
      </c>
      <c r="G710" s="86">
        <v>26.640229298362701</v>
      </c>
      <c r="H710" s="86">
        <v>26.636302956535399</v>
      </c>
      <c r="I710" s="86">
        <v>4.9000000000000004</v>
      </c>
      <c r="J710" s="86">
        <v>3.85</v>
      </c>
      <c r="K710" s="87">
        <v>0</v>
      </c>
      <c r="L710" s="85">
        <v>0</v>
      </c>
      <c r="M710" s="86">
        <v>0</v>
      </c>
      <c r="N710" s="86">
        <v>82.0183486238532</v>
      </c>
      <c r="O710" s="86">
        <v>67.969661610268403</v>
      </c>
      <c r="P710" s="86">
        <v>0.17699999999999999</v>
      </c>
      <c r="Q710" s="88">
        <v>1.7887</v>
      </c>
      <c r="R710" s="85">
        <v>0</v>
      </c>
      <c r="S710" s="86">
        <v>0.1</v>
      </c>
      <c r="T710" s="86">
        <v>2.2999999999999998</v>
      </c>
      <c r="U710" s="88">
        <v>3.5337076445875401E-2</v>
      </c>
      <c r="V710" s="89">
        <v>4.5999999999999996</v>
      </c>
      <c r="W710" s="85">
        <v>58.331693723047898</v>
      </c>
      <c r="X710" s="88"/>
      <c r="Y710" s="85">
        <v>100</v>
      </c>
      <c r="Z710" s="88">
        <v>-100</v>
      </c>
      <c r="AA710" s="85">
        <v>0</v>
      </c>
      <c r="AB710" s="91">
        <v>0</v>
      </c>
      <c r="AC710" s="86">
        <v>0</v>
      </c>
      <c r="AD710" s="86">
        <v>0</v>
      </c>
      <c r="AE710" s="86">
        <v>0.01</v>
      </c>
      <c r="AF710" s="88">
        <v>0</v>
      </c>
      <c r="AG710" s="85">
        <v>0</v>
      </c>
      <c r="AH710" s="86">
        <v>6.0350000000000004E-3</v>
      </c>
      <c r="AI710" s="88">
        <v>0</v>
      </c>
      <c r="AJ710" s="149">
        <v>1.1299999999999999</v>
      </c>
      <c r="AK710" s="150">
        <v>0</v>
      </c>
    </row>
    <row r="711" spans="1:37" x14ac:dyDescent="0.2">
      <c r="A711" s="148" t="s">
        <v>1752</v>
      </c>
      <c r="B711" s="66" t="s">
        <v>1753</v>
      </c>
      <c r="C711" s="67">
        <v>45</v>
      </c>
      <c r="D711" s="84" t="s">
        <v>343</v>
      </c>
      <c r="E711" s="85">
        <v>76.721378087521899</v>
      </c>
      <c r="F711" s="91">
        <v>76.472036840938799</v>
      </c>
      <c r="G711" s="86">
        <v>21.317137439357701</v>
      </c>
      <c r="H711" s="86">
        <v>21.250030782869899</v>
      </c>
      <c r="I711" s="86">
        <v>3.47</v>
      </c>
      <c r="J711" s="86">
        <v>11.15</v>
      </c>
      <c r="K711" s="87">
        <v>0</v>
      </c>
      <c r="L711" s="85">
        <v>0</v>
      </c>
      <c r="M711" s="86">
        <v>7.7630395025151205E-2</v>
      </c>
      <c r="N711" s="86">
        <v>76.007173297334504</v>
      </c>
      <c r="O711" s="86">
        <v>45.538682720819502</v>
      </c>
      <c r="P711" s="86">
        <v>0.27200000000000002</v>
      </c>
      <c r="Q711" s="88">
        <v>1.546</v>
      </c>
      <c r="R711" s="85">
        <v>1.95733020160501E-2</v>
      </c>
      <c r="S711" s="86">
        <v>0.2</v>
      </c>
      <c r="T711" s="86">
        <v>2.02</v>
      </c>
      <c r="U711" s="88">
        <v>4.4327332725884697E-2</v>
      </c>
      <c r="V711" s="89">
        <v>4.46</v>
      </c>
      <c r="W711" s="85">
        <v>47.175089277858802</v>
      </c>
      <c r="X711" s="88"/>
      <c r="Y711" s="85"/>
      <c r="Z711" s="88">
        <v>-100</v>
      </c>
      <c r="AA711" s="85">
        <v>0</v>
      </c>
      <c r="AB711" s="91">
        <v>0</v>
      </c>
      <c r="AC711" s="86">
        <v>0</v>
      </c>
      <c r="AD711" s="86">
        <v>0</v>
      </c>
      <c r="AE711" s="86">
        <v>0</v>
      </c>
      <c r="AF711" s="88">
        <v>0</v>
      </c>
      <c r="AG711" s="85">
        <v>0</v>
      </c>
      <c r="AH711" s="86">
        <v>0.111205</v>
      </c>
      <c r="AI711" s="88">
        <v>5.8616000036600002E-2</v>
      </c>
      <c r="AJ711" s="149">
        <v>1.23</v>
      </c>
      <c r="AK711" s="150">
        <v>0</v>
      </c>
    </row>
    <row r="712" spans="1:37" x14ac:dyDescent="0.2">
      <c r="A712" s="148" t="s">
        <v>1754</v>
      </c>
      <c r="B712" s="66" t="s">
        <v>1755</v>
      </c>
      <c r="C712" s="67">
        <v>45</v>
      </c>
      <c r="D712" s="84" t="s">
        <v>343</v>
      </c>
      <c r="E712" s="85">
        <v>67.774684231970696</v>
      </c>
      <c r="F712" s="91">
        <v>67.774684231970696</v>
      </c>
      <c r="G712" s="86">
        <v>20.202363167187301</v>
      </c>
      <c r="H712" s="86">
        <v>20.202363167187301</v>
      </c>
      <c r="I712" s="86">
        <v>14.27</v>
      </c>
      <c r="J712" s="86">
        <v>29.59</v>
      </c>
      <c r="K712" s="87">
        <v>0</v>
      </c>
      <c r="L712" s="85">
        <v>0.55000000072699995</v>
      </c>
      <c r="M712" s="86">
        <v>0</v>
      </c>
      <c r="N712" s="86">
        <v>63.9555832727021</v>
      </c>
      <c r="O712" s="86">
        <v>36.030857661473298</v>
      </c>
      <c r="P712" s="86">
        <v>0.751</v>
      </c>
      <c r="Q712" s="88">
        <v>1.1883999999999999</v>
      </c>
      <c r="R712" s="85">
        <v>0</v>
      </c>
      <c r="S712" s="86">
        <v>0.1</v>
      </c>
      <c r="T712" s="86">
        <v>2.08</v>
      </c>
      <c r="U712" s="88">
        <v>0.32255873964416698</v>
      </c>
      <c r="V712" s="89">
        <v>4.38</v>
      </c>
      <c r="W712" s="85">
        <v>53.554353148189897</v>
      </c>
      <c r="X712" s="88">
        <v>44.433333333299998</v>
      </c>
      <c r="Y712" s="85">
        <v>-99.16</v>
      </c>
      <c r="Z712" s="88">
        <v>-100</v>
      </c>
      <c r="AA712" s="85">
        <v>0</v>
      </c>
      <c r="AB712" s="91">
        <v>0</v>
      </c>
      <c r="AC712" s="86">
        <v>0</v>
      </c>
      <c r="AD712" s="86">
        <v>0</v>
      </c>
      <c r="AE712" s="86">
        <v>0</v>
      </c>
      <c r="AF712" s="88">
        <v>0.83060002436699998</v>
      </c>
      <c r="AG712" s="85">
        <v>0</v>
      </c>
      <c r="AH712" s="86">
        <v>0.11136</v>
      </c>
      <c r="AI712" s="88">
        <v>3.6768999996099998E-2</v>
      </c>
      <c r="AJ712" s="149">
        <v>1.19</v>
      </c>
      <c r="AK712" s="150">
        <v>0</v>
      </c>
    </row>
    <row r="713" spans="1:37" x14ac:dyDescent="0.2">
      <c r="A713" s="148" t="s">
        <v>1756</v>
      </c>
      <c r="B713" s="66" t="s">
        <v>1757</v>
      </c>
      <c r="C713" s="67">
        <v>45</v>
      </c>
      <c r="D713" s="84" t="s">
        <v>343</v>
      </c>
      <c r="E713" s="85">
        <v>62.0939096777239</v>
      </c>
      <c r="F713" s="91">
        <v>62.0301860964586</v>
      </c>
      <c r="G713" s="86">
        <v>18.191902384913998</v>
      </c>
      <c r="H713" s="86">
        <v>18.186002053315399</v>
      </c>
      <c r="I713" s="86">
        <v>26.56</v>
      </c>
      <c r="J713" s="86">
        <v>42.04</v>
      </c>
      <c r="K713" s="87">
        <v>0</v>
      </c>
      <c r="L713" s="85">
        <v>0</v>
      </c>
      <c r="M713" s="86">
        <v>2.28060991520799E-3</v>
      </c>
      <c r="N713" s="86">
        <v>59.019496498201804</v>
      </c>
      <c r="O713" s="86">
        <v>3.97772474144789</v>
      </c>
      <c r="P713" s="86">
        <v>1.712</v>
      </c>
      <c r="Q713" s="88">
        <v>1.8880999999999999</v>
      </c>
      <c r="R713" s="85">
        <v>1.62919517758227E-2</v>
      </c>
      <c r="S713" s="86">
        <v>0.6</v>
      </c>
      <c r="T713" s="86">
        <v>3.48</v>
      </c>
      <c r="U713" s="88">
        <v>0.153408621564532</v>
      </c>
      <c r="V713" s="89">
        <v>4.03</v>
      </c>
      <c r="W713" s="85">
        <v>38.2591077550818</v>
      </c>
      <c r="X713" s="88">
        <v>35.933333333299998</v>
      </c>
      <c r="Y713" s="85">
        <v>100</v>
      </c>
      <c r="Z713" s="88"/>
      <c r="AA713" s="85">
        <v>0</v>
      </c>
      <c r="AB713" s="91">
        <v>0</v>
      </c>
      <c r="AC713" s="86">
        <v>0</v>
      </c>
      <c r="AD713" s="86">
        <v>0</v>
      </c>
      <c r="AE713" s="86">
        <v>0</v>
      </c>
      <c r="AF713" s="88">
        <v>0.28650000698599998</v>
      </c>
      <c r="AG713" s="85">
        <v>0</v>
      </c>
      <c r="AH713" s="86">
        <v>0.230848</v>
      </c>
      <c r="AI713" s="88">
        <v>6.7155000028399997E-2</v>
      </c>
      <c r="AJ713" s="149">
        <v>1.1499999999999999</v>
      </c>
      <c r="AK713" s="150">
        <v>0</v>
      </c>
    </row>
    <row r="714" spans="1:37" x14ac:dyDescent="0.2">
      <c r="A714" s="148" t="s">
        <v>1758</v>
      </c>
      <c r="B714" s="66" t="s">
        <v>1759</v>
      </c>
      <c r="C714" s="67">
        <v>45</v>
      </c>
      <c r="D714" s="84" t="s">
        <v>343</v>
      </c>
      <c r="E714" s="85">
        <v>54.0924254161989</v>
      </c>
      <c r="F714" s="91">
        <v>54.075034386808099</v>
      </c>
      <c r="G714" s="86">
        <v>15.7009375345844</v>
      </c>
      <c r="H714" s="86">
        <v>15.6835465051936</v>
      </c>
      <c r="I714" s="86">
        <v>25.84</v>
      </c>
      <c r="J714" s="86">
        <v>93.68</v>
      </c>
      <c r="K714" s="87">
        <v>0</v>
      </c>
      <c r="L714" s="85">
        <v>0.189999999871</v>
      </c>
      <c r="M714" s="86">
        <v>2.53809586525463E-5</v>
      </c>
      <c r="N714" s="86">
        <v>50.211904913644801</v>
      </c>
      <c r="O714" s="86">
        <v>17.0244821092279</v>
      </c>
      <c r="P714" s="86">
        <v>5.3949999999999996</v>
      </c>
      <c r="Q714" s="88">
        <v>1.6688000000000001</v>
      </c>
      <c r="R714" s="85">
        <v>2.18627022299956E-2</v>
      </c>
      <c r="S714" s="86">
        <v>0.3</v>
      </c>
      <c r="T714" s="86">
        <v>3.71</v>
      </c>
      <c r="U714" s="88">
        <v>0.44584275347425301</v>
      </c>
      <c r="V714" s="89">
        <v>3.78</v>
      </c>
      <c r="W714" s="85">
        <v>38.928207531418103</v>
      </c>
      <c r="X714" s="88">
        <v>40.9666666667</v>
      </c>
      <c r="Y714" s="85">
        <v>-100</v>
      </c>
      <c r="Z714" s="88"/>
      <c r="AA714" s="85">
        <v>0</v>
      </c>
      <c r="AB714" s="91">
        <v>0</v>
      </c>
      <c r="AC714" s="86">
        <v>0</v>
      </c>
      <c r="AD714" s="86">
        <v>0</v>
      </c>
      <c r="AE714" s="86">
        <v>0</v>
      </c>
      <c r="AF714" s="88">
        <v>0.58270001372000002</v>
      </c>
      <c r="AG714" s="85">
        <v>0</v>
      </c>
      <c r="AH714" s="86">
        <v>0.386631</v>
      </c>
      <c r="AI714" s="88">
        <v>0.25891199930199998</v>
      </c>
      <c r="AJ714" s="149">
        <v>1.21</v>
      </c>
      <c r="AK714" s="150">
        <v>0</v>
      </c>
    </row>
    <row r="715" spans="1:37" x14ac:dyDescent="0.2">
      <c r="A715" s="148" t="s">
        <v>1760</v>
      </c>
      <c r="B715" s="66" t="s">
        <v>1761</v>
      </c>
      <c r="C715" s="67">
        <v>45</v>
      </c>
      <c r="D715" s="84" t="s">
        <v>343</v>
      </c>
      <c r="E715" s="85">
        <v>69.736572759141296</v>
      </c>
      <c r="F715" s="91">
        <v>69.736572759141296</v>
      </c>
      <c r="G715" s="86">
        <v>22.7028479312198</v>
      </c>
      <c r="H715" s="86">
        <v>22.7028479312198</v>
      </c>
      <c r="I715" s="86">
        <v>15.69</v>
      </c>
      <c r="J715" s="86">
        <v>14.9</v>
      </c>
      <c r="K715" s="87">
        <v>0</v>
      </c>
      <c r="L715" s="85">
        <v>0</v>
      </c>
      <c r="M715" s="86">
        <v>1.41184636405902E-2</v>
      </c>
      <c r="N715" s="86">
        <v>68.245230907572704</v>
      </c>
      <c r="O715" s="86">
        <v>41.098513865481799</v>
      </c>
      <c r="P715" s="86">
        <v>0.61</v>
      </c>
      <c r="Q715" s="88">
        <v>4.5490000000000004</v>
      </c>
      <c r="R715" s="85">
        <v>1.96116885663856E-2</v>
      </c>
      <c r="S715" s="86">
        <v>0</v>
      </c>
      <c r="T715" s="86">
        <v>3.24</v>
      </c>
      <c r="U715" s="88">
        <v>0.20854123487116499</v>
      </c>
      <c r="V715" s="89">
        <v>4.26</v>
      </c>
      <c r="W715" s="85">
        <v>64.138494507495295</v>
      </c>
      <c r="X715" s="88">
        <v>74.833333333300004</v>
      </c>
      <c r="Y715" s="85">
        <v>45.139999999999986</v>
      </c>
      <c r="Z715" s="88">
        <v>100</v>
      </c>
      <c r="AA715" s="85">
        <v>0</v>
      </c>
      <c r="AB715" s="91">
        <v>0</v>
      </c>
      <c r="AC715" s="86">
        <v>0</v>
      </c>
      <c r="AD715" s="86">
        <v>0</v>
      </c>
      <c r="AE715" s="86">
        <v>0.11</v>
      </c>
      <c r="AF715" s="88">
        <v>7.3064002931400003</v>
      </c>
      <c r="AG715" s="85">
        <v>0</v>
      </c>
      <c r="AH715" s="86">
        <v>0.14979600000000001</v>
      </c>
      <c r="AI715" s="88">
        <v>0.175847999985</v>
      </c>
      <c r="AJ715" s="149">
        <v>1.17</v>
      </c>
      <c r="AK715" s="150">
        <v>1</v>
      </c>
    </row>
    <row r="716" spans="1:37" x14ac:dyDescent="0.2">
      <c r="A716" s="148" t="s">
        <v>1762</v>
      </c>
      <c r="B716" s="66" t="s">
        <v>1763</v>
      </c>
      <c r="C716" s="67">
        <v>66</v>
      </c>
      <c r="D716" s="84" t="s">
        <v>343</v>
      </c>
      <c r="E716" s="85">
        <v>72.827753291905097</v>
      </c>
      <c r="F716" s="91">
        <v>72.827753291905097</v>
      </c>
      <c r="G716" s="86">
        <v>17.917955596923001</v>
      </c>
      <c r="H716" s="86">
        <v>17.917955596923001</v>
      </c>
      <c r="I716" s="86">
        <v>10.02</v>
      </c>
      <c r="J716" s="86">
        <v>10.32</v>
      </c>
      <c r="K716" s="87">
        <v>0</v>
      </c>
      <c r="L716" s="85">
        <v>0</v>
      </c>
      <c r="M716" s="86">
        <v>2.33497101261377E-2</v>
      </c>
      <c r="N716" s="86">
        <v>71.642795347495905</v>
      </c>
      <c r="O716" s="86">
        <v>29.2986464700356</v>
      </c>
      <c r="P716" s="86">
        <v>0.42299999999999999</v>
      </c>
      <c r="Q716" s="88">
        <v>3.4066999999999998</v>
      </c>
      <c r="R716" s="85">
        <v>1.31302521008403E-2</v>
      </c>
      <c r="S716" s="86">
        <v>0</v>
      </c>
      <c r="T716" s="86">
        <v>3.51</v>
      </c>
      <c r="U716" s="88">
        <v>0.238851323605902</v>
      </c>
      <c r="V716" s="89">
        <v>4.25</v>
      </c>
      <c r="W716" s="85">
        <v>65.300779481667604</v>
      </c>
      <c r="X716" s="88">
        <v>69.866666666699999</v>
      </c>
      <c r="Y716" s="85"/>
      <c r="Z716" s="88"/>
      <c r="AA716" s="85">
        <v>0</v>
      </c>
      <c r="AB716" s="91">
        <v>0</v>
      </c>
      <c r="AC716" s="86">
        <v>0</v>
      </c>
      <c r="AD716" s="86">
        <v>0</v>
      </c>
      <c r="AE716" s="86">
        <v>0</v>
      </c>
      <c r="AF716" s="88">
        <v>10.906800277</v>
      </c>
      <c r="AG716" s="85">
        <v>2.28000000093E-4</v>
      </c>
      <c r="AH716" s="86">
        <v>9.6457000000000001E-2</v>
      </c>
      <c r="AI716" s="88">
        <v>0.23446400009599999</v>
      </c>
      <c r="AJ716" s="149">
        <v>1.1200000000000001</v>
      </c>
      <c r="AK716" s="150">
        <v>0</v>
      </c>
    </row>
    <row r="717" spans="1:37" x14ac:dyDescent="0.2">
      <c r="A717" s="148" t="s">
        <v>1764</v>
      </c>
      <c r="B717" s="66" t="s">
        <v>1765</v>
      </c>
      <c r="C717" s="67">
        <v>45</v>
      </c>
      <c r="D717" s="84" t="s">
        <v>343</v>
      </c>
      <c r="E717" s="85">
        <v>49.948465051376402</v>
      </c>
      <c r="F717" s="91">
        <v>49.948465051376402</v>
      </c>
      <c r="G717" s="86">
        <v>15.231352277051901</v>
      </c>
      <c r="H717" s="86">
        <v>15.231352277051901</v>
      </c>
      <c r="I717" s="86">
        <v>34.869999999999997</v>
      </c>
      <c r="J717" s="86">
        <v>60.35</v>
      </c>
      <c r="K717" s="87">
        <v>8.8000000000000005E-3</v>
      </c>
      <c r="L717" s="85">
        <v>0</v>
      </c>
      <c r="M717" s="86">
        <v>1.0571268958211699E-2</v>
      </c>
      <c r="N717" s="86">
        <v>49.014668722088899</v>
      </c>
      <c r="O717" s="86">
        <v>18.1981519507187</v>
      </c>
      <c r="P717" s="86">
        <v>2.3420000000000001</v>
      </c>
      <c r="Q717" s="88">
        <v>2.1406999999999998</v>
      </c>
      <c r="R717" s="85">
        <v>1.7207261464338E-2</v>
      </c>
      <c r="S717" s="86">
        <v>0</v>
      </c>
      <c r="T717" s="86">
        <v>2.59</v>
      </c>
      <c r="U717" s="88">
        <v>0.147469237599898</v>
      </c>
      <c r="V717" s="89">
        <v>3.93</v>
      </c>
      <c r="W717" s="85">
        <v>52.532431361221903</v>
      </c>
      <c r="X717" s="88">
        <v>54.766666666699997</v>
      </c>
      <c r="Y717" s="85">
        <v>23.840000000000003</v>
      </c>
      <c r="Z717" s="88"/>
      <c r="AA717" s="85">
        <v>0.08</v>
      </c>
      <c r="AB717" s="91">
        <v>0.08</v>
      </c>
      <c r="AC717" s="86">
        <v>0</v>
      </c>
      <c r="AD717" s="86">
        <v>0</v>
      </c>
      <c r="AE717" s="86">
        <v>0.26</v>
      </c>
      <c r="AF717" s="88">
        <v>3.8415000424799999</v>
      </c>
      <c r="AG717" s="85">
        <v>3.8000000041099998E-4</v>
      </c>
      <c r="AH717" s="86">
        <v>0.49554500000000001</v>
      </c>
      <c r="AI717" s="88">
        <v>1.81709600197</v>
      </c>
      <c r="AJ717" s="149">
        <v>1.5</v>
      </c>
      <c r="AK717" s="150">
        <v>1</v>
      </c>
    </row>
    <row r="718" spans="1:37" x14ac:dyDescent="0.2">
      <c r="A718" s="148" t="s">
        <v>1766</v>
      </c>
      <c r="B718" s="66" t="s">
        <v>1767</v>
      </c>
      <c r="C718" s="67">
        <v>45</v>
      </c>
      <c r="D718" s="84" t="s">
        <v>343</v>
      </c>
      <c r="E718" s="85">
        <v>52.354000122047999</v>
      </c>
      <c r="F718" s="91">
        <v>52.354000122047999</v>
      </c>
      <c r="G718" s="86">
        <v>17.259107829376902</v>
      </c>
      <c r="H718" s="86">
        <v>17.259107829376902</v>
      </c>
      <c r="I718" s="86">
        <v>17.739999999999998</v>
      </c>
      <c r="J718" s="86">
        <v>30.78</v>
      </c>
      <c r="K718" s="87">
        <v>0</v>
      </c>
      <c r="L718" s="85">
        <v>0</v>
      </c>
      <c r="M718" s="86">
        <v>3.4942013700310702E-4</v>
      </c>
      <c r="N718" s="86">
        <v>50.9211191252814</v>
      </c>
      <c r="O718" s="86">
        <v>13.3514246947083</v>
      </c>
      <c r="P718" s="86">
        <v>2.0089999999999999</v>
      </c>
      <c r="Q718" s="88">
        <v>1.4069</v>
      </c>
      <c r="R718" s="85">
        <v>1.7343045438779001E-2</v>
      </c>
      <c r="S718" s="86">
        <v>0</v>
      </c>
      <c r="T718" s="86">
        <v>1.85</v>
      </c>
      <c r="U718" s="88">
        <v>0.23189113321535401</v>
      </c>
      <c r="V718" s="89">
        <v>4.18</v>
      </c>
      <c r="W718" s="85">
        <v>53.944122954081003</v>
      </c>
      <c r="X718" s="88">
        <v>62.166666666700003</v>
      </c>
      <c r="Y718" s="85">
        <v>99.580000000000013</v>
      </c>
      <c r="Z718" s="88"/>
      <c r="AA718" s="85">
        <v>0</v>
      </c>
      <c r="AB718" s="91">
        <v>0</v>
      </c>
      <c r="AC718" s="86">
        <v>0</v>
      </c>
      <c r="AD718" s="86">
        <v>0</v>
      </c>
      <c r="AE718" s="86">
        <v>7.0000000000000007E-2</v>
      </c>
      <c r="AF718" s="88">
        <v>1.8784999872699999</v>
      </c>
      <c r="AG718" s="85">
        <v>0</v>
      </c>
      <c r="AH718" s="86">
        <v>0.13083800000000001</v>
      </c>
      <c r="AI718" s="88">
        <v>0.46892800057099998</v>
      </c>
      <c r="AJ718" s="149">
        <v>1.41</v>
      </c>
      <c r="AK718" s="150">
        <v>1</v>
      </c>
    </row>
    <row r="719" spans="1:37" x14ac:dyDescent="0.2">
      <c r="A719" s="148" t="s">
        <v>1768</v>
      </c>
      <c r="B719" s="66" t="s">
        <v>1769</v>
      </c>
      <c r="C719" s="67">
        <v>45</v>
      </c>
      <c r="D719" s="84" t="s">
        <v>343</v>
      </c>
      <c r="E719" s="85">
        <v>42.035453234548299</v>
      </c>
      <c r="F719" s="91">
        <v>42.035453234548299</v>
      </c>
      <c r="G719" s="86">
        <v>15.434339416239901</v>
      </c>
      <c r="H719" s="86">
        <v>15.434339416239901</v>
      </c>
      <c r="I719" s="86">
        <v>9.6999999999999993</v>
      </c>
      <c r="J719" s="86">
        <v>29.03</v>
      </c>
      <c r="K719" s="87">
        <v>0</v>
      </c>
      <c r="L719" s="85">
        <v>0</v>
      </c>
      <c r="M719" s="86">
        <v>0</v>
      </c>
      <c r="N719" s="86">
        <v>40.199124153160902</v>
      </c>
      <c r="O719" s="86">
        <v>4.44425596878843</v>
      </c>
      <c r="P719" s="86">
        <v>1.2569999999999999</v>
      </c>
      <c r="Q719" s="88">
        <v>1.6022000000000001</v>
      </c>
      <c r="R719" s="85">
        <v>0</v>
      </c>
      <c r="S719" s="86">
        <v>0</v>
      </c>
      <c r="T719" s="86">
        <v>1.99</v>
      </c>
      <c r="U719" s="88">
        <v>0.280940778678335</v>
      </c>
      <c r="V719" s="89">
        <v>3.82</v>
      </c>
      <c r="W719" s="85">
        <v>46.195844983547097</v>
      </c>
      <c r="X719" s="88">
        <v>50.666666666700003</v>
      </c>
      <c r="Y719" s="85">
        <v>49.56</v>
      </c>
      <c r="Z719" s="88"/>
      <c r="AA719" s="85">
        <v>0</v>
      </c>
      <c r="AB719" s="91">
        <v>0</v>
      </c>
      <c r="AC719" s="86">
        <v>0</v>
      </c>
      <c r="AD719" s="86">
        <v>0</v>
      </c>
      <c r="AE719" s="86">
        <v>0.12</v>
      </c>
      <c r="AF719" s="88">
        <v>1.2775000332099999</v>
      </c>
      <c r="AG719" s="85">
        <v>1.11719999943E-2</v>
      </c>
      <c r="AH719" s="86">
        <v>0.15081700000000001</v>
      </c>
      <c r="AI719" s="88">
        <v>0.52754399973099997</v>
      </c>
      <c r="AJ719" s="149">
        <v>1.59</v>
      </c>
      <c r="AK719" s="150">
        <v>2</v>
      </c>
    </row>
    <row r="720" spans="1:37" x14ac:dyDescent="0.2">
      <c r="A720" s="148" t="s">
        <v>1770</v>
      </c>
      <c r="B720" s="66" t="s">
        <v>1771</v>
      </c>
      <c r="C720" s="67">
        <v>45</v>
      </c>
      <c r="D720" s="84" t="s">
        <v>343</v>
      </c>
      <c r="E720" s="85">
        <v>40.153036259638597</v>
      </c>
      <c r="F720" s="91">
        <v>40.132788904449399</v>
      </c>
      <c r="G720" s="86">
        <v>13.3320397523074</v>
      </c>
      <c r="H720" s="86">
        <v>13.3320397523074</v>
      </c>
      <c r="I720" s="86">
        <v>48.09</v>
      </c>
      <c r="J720" s="86">
        <v>98.43</v>
      </c>
      <c r="K720" s="87">
        <v>0</v>
      </c>
      <c r="L720" s="85">
        <v>0</v>
      </c>
      <c r="M720" s="86">
        <v>0</v>
      </c>
      <c r="N720" s="86">
        <v>38.1400545051374</v>
      </c>
      <c r="O720" s="86">
        <v>6.9748456553905802</v>
      </c>
      <c r="P720" s="86">
        <v>5.4130000000000003</v>
      </c>
      <c r="Q720" s="88">
        <v>1.6123000000000001</v>
      </c>
      <c r="R720" s="85">
        <v>0</v>
      </c>
      <c r="S720" s="86">
        <v>0</v>
      </c>
      <c r="T720" s="86">
        <v>2.46</v>
      </c>
      <c r="U720" s="88">
        <v>0.39060522719219798</v>
      </c>
      <c r="V720" s="89">
        <v>3.63</v>
      </c>
      <c r="W720" s="85">
        <v>44.2426392432033</v>
      </c>
      <c r="X720" s="88">
        <v>47.666666666700003</v>
      </c>
      <c r="Y720" s="85">
        <v>-99.92</v>
      </c>
      <c r="Z720" s="88"/>
      <c r="AA720" s="85">
        <v>0.06</v>
      </c>
      <c r="AB720" s="91">
        <v>0.09</v>
      </c>
      <c r="AC720" s="86">
        <v>0.03</v>
      </c>
      <c r="AD720" s="86">
        <v>0.03</v>
      </c>
      <c r="AE720" s="86">
        <v>0.35</v>
      </c>
      <c r="AF720" s="88">
        <v>2.1777000445099999</v>
      </c>
      <c r="AG720" s="85">
        <v>1.06400000135E-3</v>
      </c>
      <c r="AH720" s="86">
        <v>0.76140699999999994</v>
      </c>
      <c r="AI720" s="88">
        <v>1.78865600228</v>
      </c>
      <c r="AJ720" s="149">
        <v>1.36</v>
      </c>
      <c r="AK720" s="150">
        <v>1</v>
      </c>
    </row>
    <row r="721" spans="1:37" x14ac:dyDescent="0.2">
      <c r="A721" s="148" t="s">
        <v>1772</v>
      </c>
      <c r="B721" s="66" t="s">
        <v>1773</v>
      </c>
      <c r="C721" s="67">
        <v>45</v>
      </c>
      <c r="D721" s="84" t="s">
        <v>343</v>
      </c>
      <c r="E721" s="85">
        <v>57.856782064731703</v>
      </c>
      <c r="F721" s="91">
        <v>57.856782064731703</v>
      </c>
      <c r="G721" s="86">
        <v>17.1845980495007</v>
      </c>
      <c r="H721" s="86">
        <v>17.1845980495007</v>
      </c>
      <c r="I721" s="86">
        <v>10.02</v>
      </c>
      <c r="J721" s="86">
        <v>30.03</v>
      </c>
      <c r="K721" s="87">
        <v>0</v>
      </c>
      <c r="L721" s="85">
        <v>0</v>
      </c>
      <c r="M721" s="86">
        <v>4.1502746939935499E-4</v>
      </c>
      <c r="N721" s="86">
        <v>56.565790707121202</v>
      </c>
      <c r="O721" s="86">
        <v>6.8190127970749499</v>
      </c>
      <c r="P721" s="86">
        <v>1.3660000000000001</v>
      </c>
      <c r="Q721" s="88">
        <v>0.80300000000000005</v>
      </c>
      <c r="R721" s="85">
        <v>2.17651539884645E-2</v>
      </c>
      <c r="S721" s="86">
        <v>0</v>
      </c>
      <c r="T721" s="86">
        <v>1.5</v>
      </c>
      <c r="U721" s="88">
        <v>0.22691067334965201</v>
      </c>
      <c r="V721" s="89">
        <v>4.07</v>
      </c>
      <c r="W721" s="85">
        <v>44.161971178134401</v>
      </c>
      <c r="X721" s="88">
        <v>52.166666666700003</v>
      </c>
      <c r="Y721" s="85">
        <v>99.639999999999986</v>
      </c>
      <c r="Z721" s="88"/>
      <c r="AA721" s="85">
        <v>0.32</v>
      </c>
      <c r="AB721" s="91">
        <v>0.32</v>
      </c>
      <c r="AC721" s="86">
        <v>0.01</v>
      </c>
      <c r="AD721" s="86">
        <v>0.01</v>
      </c>
      <c r="AE721" s="86">
        <v>0.05</v>
      </c>
      <c r="AF721" s="88">
        <v>1.6140999782900001</v>
      </c>
      <c r="AG721" s="85">
        <v>0</v>
      </c>
      <c r="AH721" s="86">
        <v>0.25136399999999998</v>
      </c>
      <c r="AI721" s="88">
        <v>0.46892799900499998</v>
      </c>
      <c r="AJ721" s="149">
        <v>1.36</v>
      </c>
      <c r="AK721" s="150">
        <v>1</v>
      </c>
    </row>
    <row r="722" spans="1:37" x14ac:dyDescent="0.2">
      <c r="A722" s="148" t="s">
        <v>1240</v>
      </c>
      <c r="B722" s="66" t="s">
        <v>1774</v>
      </c>
      <c r="C722" s="67">
        <v>45</v>
      </c>
      <c r="D722" s="84" t="s">
        <v>343</v>
      </c>
      <c r="E722" s="85">
        <v>51.563431645797799</v>
      </c>
      <c r="F722" s="91">
        <v>51.562045010191802</v>
      </c>
      <c r="G722" s="86">
        <v>15.0865953935965</v>
      </c>
      <c r="H722" s="86">
        <v>15.0865953935965</v>
      </c>
      <c r="I722" s="86">
        <v>156.41</v>
      </c>
      <c r="J722" s="86">
        <v>204.54</v>
      </c>
      <c r="K722" s="87">
        <v>0</v>
      </c>
      <c r="L722" s="85">
        <v>0.30000000007400002</v>
      </c>
      <c r="M722" s="86">
        <v>6.05369459652461E-2</v>
      </c>
      <c r="N722" s="86">
        <v>50.1735990072089</v>
      </c>
      <c r="O722" s="86">
        <v>0.87438686287054801</v>
      </c>
      <c r="P722" s="86">
        <v>4.5140000000000002</v>
      </c>
      <c r="Q722" s="88">
        <v>1.6794</v>
      </c>
      <c r="R722" s="85">
        <v>7.3394495412843999E-2</v>
      </c>
      <c r="S722" s="86">
        <v>0</v>
      </c>
      <c r="T722" s="86">
        <v>4.6100000000000003</v>
      </c>
      <c r="U722" s="88">
        <v>0.27455384999375998</v>
      </c>
      <c r="V722" s="89">
        <v>3.73</v>
      </c>
      <c r="W722" s="85">
        <v>35.9631400326342</v>
      </c>
      <c r="X722" s="88">
        <v>44.6</v>
      </c>
      <c r="Y722" s="85">
        <v>-58.64</v>
      </c>
      <c r="Z722" s="88">
        <v>100</v>
      </c>
      <c r="AA722" s="85">
        <v>0</v>
      </c>
      <c r="AB722" s="91">
        <v>0</v>
      </c>
      <c r="AC722" s="86">
        <v>0.04</v>
      </c>
      <c r="AD722" s="86">
        <v>0.04</v>
      </c>
      <c r="AE722" s="86">
        <v>0.4</v>
      </c>
      <c r="AF722" s="88">
        <v>6.3463001266900001</v>
      </c>
      <c r="AG722" s="85">
        <v>2.28000000074E-3</v>
      </c>
      <c r="AH722" s="86">
        <v>0.95708000000000004</v>
      </c>
      <c r="AI722" s="88">
        <v>0.727840000238</v>
      </c>
      <c r="AJ722" s="149">
        <v>1.44</v>
      </c>
      <c r="AK722" s="150">
        <v>0</v>
      </c>
    </row>
    <row r="723" spans="1:37" x14ac:dyDescent="0.2">
      <c r="A723" s="148" t="s">
        <v>1775</v>
      </c>
      <c r="B723" s="66" t="s">
        <v>1776</v>
      </c>
      <c r="C723" s="67">
        <v>45</v>
      </c>
      <c r="D723" s="84" t="s">
        <v>343</v>
      </c>
      <c r="E723" s="85">
        <v>71.119859461976404</v>
      </c>
      <c r="F723" s="91">
        <v>70.901856202510203</v>
      </c>
      <c r="G723" s="86">
        <v>18.532393591127502</v>
      </c>
      <c r="H723" s="86">
        <v>18.477363642136002</v>
      </c>
      <c r="I723" s="86">
        <v>11.57</v>
      </c>
      <c r="J723" s="86">
        <v>14.69</v>
      </c>
      <c r="K723" s="87">
        <v>0</v>
      </c>
      <c r="L723" s="85">
        <v>0.66000000082800003</v>
      </c>
      <c r="M723" s="86">
        <v>0</v>
      </c>
      <c r="N723" s="86">
        <v>67.120552310143395</v>
      </c>
      <c r="O723" s="86">
        <v>1.81311018131102</v>
      </c>
      <c r="P723" s="86">
        <v>0.34599999999999997</v>
      </c>
      <c r="Q723" s="88">
        <v>1.5051000000000001</v>
      </c>
      <c r="R723" s="85">
        <v>0</v>
      </c>
      <c r="S723" s="86">
        <v>0</v>
      </c>
      <c r="T723" s="86">
        <v>2.2200000000000002</v>
      </c>
      <c r="U723" s="88">
        <v>0.133341799479332</v>
      </c>
      <c r="V723" s="89">
        <v>4.38</v>
      </c>
      <c r="W723" s="85">
        <v>52.561868455662399</v>
      </c>
      <c r="X723" s="88">
        <v>65.599999999999994</v>
      </c>
      <c r="Y723" s="85">
        <v>10.439999999999998</v>
      </c>
      <c r="Z723" s="88"/>
      <c r="AA723" s="85">
        <v>0</v>
      </c>
      <c r="AB723" s="91">
        <v>0</v>
      </c>
      <c r="AC723" s="86">
        <v>0</v>
      </c>
      <c r="AD723" s="86">
        <v>0</v>
      </c>
      <c r="AE723" s="86">
        <v>0</v>
      </c>
      <c r="AF723" s="88">
        <v>2.1199999403700001E-2</v>
      </c>
      <c r="AG723" s="85">
        <v>0</v>
      </c>
      <c r="AH723" s="86">
        <v>4.5220000000000003E-2</v>
      </c>
      <c r="AI723" s="88">
        <v>4.31519999411E-2</v>
      </c>
      <c r="AJ723" s="149">
        <v>1.32</v>
      </c>
      <c r="AK723" s="150">
        <v>0</v>
      </c>
    </row>
    <row r="724" spans="1:37" x14ac:dyDescent="0.2">
      <c r="A724" s="148" t="s">
        <v>1777</v>
      </c>
      <c r="B724" s="66" t="s">
        <v>1778</v>
      </c>
      <c r="C724" s="67">
        <v>45</v>
      </c>
      <c r="D724" s="84" t="s">
        <v>343</v>
      </c>
      <c r="E724" s="85">
        <v>66.234418566508097</v>
      </c>
      <c r="F724" s="91">
        <v>66.161636870592105</v>
      </c>
      <c r="G724" s="86">
        <v>19.082130556011201</v>
      </c>
      <c r="H724" s="86">
        <v>19.082130556011201</v>
      </c>
      <c r="I724" s="86">
        <v>38.270000000000003</v>
      </c>
      <c r="J724" s="86">
        <v>72.900000000000006</v>
      </c>
      <c r="K724" s="87">
        <v>1.14E-2</v>
      </c>
      <c r="L724" s="85">
        <v>1.07999999907</v>
      </c>
      <c r="M724" s="86">
        <v>1.7910648470441299E-3</v>
      </c>
      <c r="N724" s="86">
        <v>63.799261020368299</v>
      </c>
      <c r="O724" s="86">
        <v>2.6811594202898501</v>
      </c>
      <c r="P724" s="86">
        <v>3.0590000000000002</v>
      </c>
      <c r="Q724" s="88">
        <v>2.016</v>
      </c>
      <c r="R724" s="85">
        <v>1.23472033584393E-2</v>
      </c>
      <c r="S724" s="86">
        <v>0</v>
      </c>
      <c r="T724" s="86">
        <v>3.2</v>
      </c>
      <c r="U724" s="88">
        <v>0.57405281285878296</v>
      </c>
      <c r="V724" s="89">
        <v>4.08</v>
      </c>
      <c r="W724" s="85">
        <v>41.061165805971399</v>
      </c>
      <c r="X724" s="88">
        <v>51.133333333300001</v>
      </c>
      <c r="Y724" s="85">
        <v>-2.8400000000000034</v>
      </c>
      <c r="Z724" s="88"/>
      <c r="AA724" s="85">
        <v>1.04</v>
      </c>
      <c r="AB724" s="91">
        <v>1.08</v>
      </c>
      <c r="AC724" s="86">
        <v>0.03</v>
      </c>
      <c r="AD724" s="86">
        <v>0.02</v>
      </c>
      <c r="AE724" s="86">
        <v>0</v>
      </c>
      <c r="AF724" s="88">
        <v>1.9417999966099999</v>
      </c>
      <c r="AG724" s="85">
        <v>1.27999999893E-4</v>
      </c>
      <c r="AH724" s="86">
        <v>0.459866</v>
      </c>
      <c r="AI724" s="88">
        <v>0.186991999844</v>
      </c>
      <c r="AJ724" s="149">
        <v>1.48</v>
      </c>
      <c r="AK724" s="150">
        <v>0</v>
      </c>
    </row>
    <row r="725" spans="1:37" x14ac:dyDescent="0.2">
      <c r="A725" s="148" t="s">
        <v>1779</v>
      </c>
      <c r="B725" s="66" t="s">
        <v>1780</v>
      </c>
      <c r="C725" s="67">
        <v>45</v>
      </c>
      <c r="D725" s="84" t="s">
        <v>343</v>
      </c>
      <c r="E725" s="85">
        <v>70.775296006683803</v>
      </c>
      <c r="F725" s="91">
        <v>70.724384162500201</v>
      </c>
      <c r="G725" s="86">
        <v>20.248554234168399</v>
      </c>
      <c r="H725" s="86">
        <v>20.248554234168399</v>
      </c>
      <c r="I725" s="86">
        <v>14.1</v>
      </c>
      <c r="J725" s="86">
        <v>40.94</v>
      </c>
      <c r="K725" s="87">
        <v>0</v>
      </c>
      <c r="L725" s="85">
        <v>0.75999999964599996</v>
      </c>
      <c r="M725" s="86">
        <v>0</v>
      </c>
      <c r="N725" s="86">
        <v>66.1929027102791</v>
      </c>
      <c r="O725" s="86">
        <v>4.4599450433312198</v>
      </c>
      <c r="P725" s="86">
        <v>1.2470000000000001</v>
      </c>
      <c r="Q725" s="88">
        <v>1.407</v>
      </c>
      <c r="R725" s="85">
        <v>0</v>
      </c>
      <c r="S725" s="86">
        <v>0</v>
      </c>
      <c r="T725" s="86">
        <v>2.04</v>
      </c>
      <c r="U725" s="88">
        <v>0.42687623200135799</v>
      </c>
      <c r="V725" s="89">
        <v>4.29</v>
      </c>
      <c r="W725" s="85">
        <v>50.685209816980901</v>
      </c>
      <c r="X725" s="88">
        <v>48.733333333300003</v>
      </c>
      <c r="Y725" s="85">
        <v>-51.64</v>
      </c>
      <c r="Z725" s="88"/>
      <c r="AA725" s="85">
        <v>0</v>
      </c>
      <c r="AB725" s="91">
        <v>0</v>
      </c>
      <c r="AC725" s="86">
        <v>0</v>
      </c>
      <c r="AD725" s="86">
        <v>0</v>
      </c>
      <c r="AE725" s="86">
        <v>0</v>
      </c>
      <c r="AF725" s="88">
        <v>0</v>
      </c>
      <c r="AG725" s="85">
        <v>0</v>
      </c>
      <c r="AH725" s="86">
        <v>0.20369599999999999</v>
      </c>
      <c r="AI725" s="88">
        <v>0.115072000218</v>
      </c>
      <c r="AJ725" s="149">
        <v>1.39</v>
      </c>
      <c r="AK725" s="150">
        <v>0</v>
      </c>
    </row>
    <row r="726" spans="1:37" x14ac:dyDescent="0.2">
      <c r="A726" s="148" t="s">
        <v>1781</v>
      </c>
      <c r="B726" s="66" t="s">
        <v>1782</v>
      </c>
      <c r="C726" s="67">
        <v>45</v>
      </c>
      <c r="D726" s="84" t="s">
        <v>343</v>
      </c>
      <c r="E726" s="85">
        <v>68.537545010913803</v>
      </c>
      <c r="F726" s="91">
        <v>68.370014042014802</v>
      </c>
      <c r="G726" s="86">
        <v>20.040457686265199</v>
      </c>
      <c r="H726" s="86">
        <v>20.0348964922769</v>
      </c>
      <c r="I726" s="86">
        <v>4.18</v>
      </c>
      <c r="J726" s="86">
        <v>19.489999999999998</v>
      </c>
      <c r="K726" s="87">
        <v>0</v>
      </c>
      <c r="L726" s="85">
        <v>0.75999999934200002</v>
      </c>
      <c r="M726" s="86">
        <v>0</v>
      </c>
      <c r="N726" s="86">
        <v>65.323478717292204</v>
      </c>
      <c r="O726" s="86">
        <v>38.295297372060901</v>
      </c>
      <c r="P726" s="86">
        <v>0.53600000000000003</v>
      </c>
      <c r="Q726" s="88">
        <v>0.78010000000000002</v>
      </c>
      <c r="R726" s="85">
        <v>0</v>
      </c>
      <c r="S726" s="86">
        <v>0.3</v>
      </c>
      <c r="T726" s="86">
        <v>1.2</v>
      </c>
      <c r="U726" s="88">
        <v>0.25372947571843701</v>
      </c>
      <c r="V726" s="89">
        <v>4.33</v>
      </c>
      <c r="W726" s="85">
        <v>48.505994318481399</v>
      </c>
      <c r="X726" s="88">
        <v>59.433333333299998</v>
      </c>
      <c r="Y726" s="85"/>
      <c r="Z726" s="88"/>
      <c r="AA726" s="85">
        <v>0</v>
      </c>
      <c r="AB726" s="91">
        <v>0</v>
      </c>
      <c r="AC726" s="86">
        <v>0</v>
      </c>
      <c r="AD726" s="86">
        <v>0</v>
      </c>
      <c r="AE726" s="86">
        <v>0</v>
      </c>
      <c r="AF726" s="88">
        <v>0</v>
      </c>
      <c r="AG726" s="85">
        <v>9.9370000050100007E-3</v>
      </c>
      <c r="AH726" s="86">
        <v>0.18076999999999999</v>
      </c>
      <c r="AI726" s="88">
        <v>9.4305000047599993E-2</v>
      </c>
      <c r="AJ726" s="149">
        <v>1.4</v>
      </c>
      <c r="AK726" s="150">
        <v>0</v>
      </c>
    </row>
    <row r="727" spans="1:37" x14ac:dyDescent="0.2">
      <c r="A727" s="148" t="s">
        <v>1783</v>
      </c>
      <c r="B727" s="66" t="s">
        <v>1784</v>
      </c>
      <c r="C727" s="67">
        <v>45</v>
      </c>
      <c r="D727" s="84" t="s">
        <v>343</v>
      </c>
      <c r="E727" s="85">
        <v>69.613662200950898</v>
      </c>
      <c r="F727" s="91">
        <v>69.606753217388004</v>
      </c>
      <c r="G727" s="86">
        <v>21.5466073750259</v>
      </c>
      <c r="H727" s="86">
        <v>21.543466927951901</v>
      </c>
      <c r="I727" s="86">
        <v>7.06</v>
      </c>
      <c r="J727" s="86">
        <v>23.2</v>
      </c>
      <c r="K727" s="87">
        <v>0</v>
      </c>
      <c r="L727" s="85">
        <v>1.3699999999300001</v>
      </c>
      <c r="M727" s="86">
        <v>0</v>
      </c>
      <c r="N727" s="86">
        <v>65.944850928902596</v>
      </c>
      <c r="O727" s="86">
        <v>5.5691056910569099</v>
      </c>
      <c r="P727" s="86">
        <v>0.55800000000000005</v>
      </c>
      <c r="Q727" s="88">
        <v>0.68389999999999995</v>
      </c>
      <c r="R727" s="85">
        <v>0</v>
      </c>
      <c r="S727" s="86">
        <v>0</v>
      </c>
      <c r="T727" s="86">
        <v>1.03</v>
      </c>
      <c r="U727" s="88">
        <v>0.22485601050165499</v>
      </c>
      <c r="V727" s="89">
        <v>4.3600000000000003</v>
      </c>
      <c r="W727" s="85">
        <v>40.785714943818803</v>
      </c>
      <c r="X727" s="88">
        <v>50.233333333300003</v>
      </c>
      <c r="Y727" s="85">
        <v>72.259999999999991</v>
      </c>
      <c r="Z727" s="88"/>
      <c r="AA727" s="85">
        <v>0</v>
      </c>
      <c r="AB727" s="91">
        <v>0</v>
      </c>
      <c r="AC727" s="86">
        <v>0</v>
      </c>
      <c r="AD727" s="86">
        <v>0</v>
      </c>
      <c r="AE727" s="86">
        <v>0</v>
      </c>
      <c r="AF727" s="88">
        <v>0.45719999072599998</v>
      </c>
      <c r="AG727" s="85">
        <v>6.4000000002699999E-5</v>
      </c>
      <c r="AH727" s="86">
        <v>0.24204700000000001</v>
      </c>
      <c r="AI727" s="88">
        <v>0.143840000006</v>
      </c>
      <c r="AJ727" s="149">
        <v>1.74</v>
      </c>
      <c r="AK727" s="150">
        <v>0</v>
      </c>
    </row>
    <row r="728" spans="1:37" x14ac:dyDescent="0.2">
      <c r="A728" s="148" t="s">
        <v>1785</v>
      </c>
      <c r="B728" s="66" t="s">
        <v>1786</v>
      </c>
      <c r="C728" s="67">
        <v>45</v>
      </c>
      <c r="D728" s="84" t="s">
        <v>343</v>
      </c>
      <c r="E728" s="85">
        <v>58.096549926940703</v>
      </c>
      <c r="F728" s="91">
        <v>58.009995625750399</v>
      </c>
      <c r="G728" s="86">
        <v>23.3696613213957</v>
      </c>
      <c r="H728" s="86">
        <v>23.350116801772</v>
      </c>
      <c r="I728" s="86">
        <v>5.39</v>
      </c>
      <c r="J728" s="86">
        <v>11.31</v>
      </c>
      <c r="K728" s="87">
        <v>0</v>
      </c>
      <c r="L728" s="85">
        <v>4.9999999970099997E-2</v>
      </c>
      <c r="M728" s="86">
        <v>2.2076544347782198E-3</v>
      </c>
      <c r="N728" s="86">
        <v>54.111331412966202</v>
      </c>
      <c r="O728" s="86">
        <v>16.627833086210501</v>
      </c>
      <c r="P728" s="86">
        <v>0.52900000000000003</v>
      </c>
      <c r="Q728" s="88">
        <v>1.2202</v>
      </c>
      <c r="R728" s="85">
        <v>1.06496272630458E-2</v>
      </c>
      <c r="S728" s="86">
        <v>0.8</v>
      </c>
      <c r="T728" s="86">
        <v>1.49</v>
      </c>
      <c r="U728" s="88">
        <v>0.62542462795610898</v>
      </c>
      <c r="V728" s="89">
        <v>4.12</v>
      </c>
      <c r="W728" s="85">
        <v>37.698114918551902</v>
      </c>
      <c r="X728" s="88">
        <v>40.5</v>
      </c>
      <c r="Y728" s="85">
        <v>100</v>
      </c>
      <c r="Z728" s="88"/>
      <c r="AA728" s="85">
        <v>0</v>
      </c>
      <c r="AB728" s="91">
        <v>0</v>
      </c>
      <c r="AC728" s="86">
        <v>0</v>
      </c>
      <c r="AD728" s="86">
        <v>0</v>
      </c>
      <c r="AE728" s="86">
        <v>0</v>
      </c>
      <c r="AF728" s="88">
        <v>0</v>
      </c>
      <c r="AG728" s="85">
        <v>8.9700000008200009E-3</v>
      </c>
      <c r="AH728" s="86">
        <v>7.9728999999999994E-2</v>
      </c>
      <c r="AI728" s="88">
        <v>0</v>
      </c>
      <c r="AJ728" s="149">
        <v>1.24</v>
      </c>
      <c r="AK728" s="150">
        <v>0</v>
      </c>
    </row>
    <row r="729" spans="1:37" x14ac:dyDescent="0.2">
      <c r="A729" s="148" t="s">
        <v>1787</v>
      </c>
      <c r="B729" s="66" t="s">
        <v>1788</v>
      </c>
      <c r="C729" s="67">
        <v>45</v>
      </c>
      <c r="D729" s="84" t="s">
        <v>343</v>
      </c>
      <c r="E729" s="85">
        <v>70.231937934378493</v>
      </c>
      <c r="F729" s="91">
        <v>70.139001131404598</v>
      </c>
      <c r="G729" s="86">
        <v>25.2012283820915</v>
      </c>
      <c r="H729" s="86">
        <v>25.170518829804401</v>
      </c>
      <c r="I729" s="86">
        <v>3.43</v>
      </c>
      <c r="J729" s="86">
        <v>10.14</v>
      </c>
      <c r="K729" s="87">
        <v>0</v>
      </c>
      <c r="L729" s="85">
        <v>0.98000000001400001</v>
      </c>
      <c r="M729" s="86">
        <v>0</v>
      </c>
      <c r="N729" s="86">
        <v>66.7295758165141</v>
      </c>
      <c r="O729" s="86">
        <v>38.609478191450798</v>
      </c>
      <c r="P729" s="86">
        <v>0.44700000000000001</v>
      </c>
      <c r="Q729" s="88">
        <v>1.0416000000000001</v>
      </c>
      <c r="R729" s="85">
        <v>0</v>
      </c>
      <c r="S729" s="86">
        <v>0</v>
      </c>
      <c r="T729" s="86">
        <v>1.46</v>
      </c>
      <c r="U729" s="88">
        <v>0.35315985130111499</v>
      </c>
      <c r="V729" s="89">
        <v>4.3499999999999996</v>
      </c>
      <c r="W729" s="85">
        <v>39.727064109791002</v>
      </c>
      <c r="X729" s="88">
        <v>49.9666666667</v>
      </c>
      <c r="Y729" s="85">
        <v>11.519999999999996</v>
      </c>
      <c r="Z729" s="88"/>
      <c r="AA729" s="85">
        <v>0</v>
      </c>
      <c r="AB729" s="91">
        <v>0</v>
      </c>
      <c r="AC729" s="86">
        <v>0</v>
      </c>
      <c r="AD729" s="86">
        <v>0</v>
      </c>
      <c r="AE729" s="86">
        <v>0</v>
      </c>
      <c r="AF729" s="88">
        <v>0.38009998202799999</v>
      </c>
      <c r="AG729" s="85">
        <v>0</v>
      </c>
      <c r="AH729" s="86">
        <v>7.7049999999999993E-2</v>
      </c>
      <c r="AI729" s="88">
        <v>0</v>
      </c>
      <c r="AJ729" s="149">
        <v>1.46</v>
      </c>
      <c r="AK729" s="150">
        <v>0</v>
      </c>
    </row>
    <row r="730" spans="1:37" x14ac:dyDescent="0.2">
      <c r="A730" s="148" t="s">
        <v>1789</v>
      </c>
      <c r="B730" s="66" t="s">
        <v>1790</v>
      </c>
      <c r="C730" s="67">
        <v>45</v>
      </c>
      <c r="D730" s="84" t="s">
        <v>343</v>
      </c>
      <c r="E730" s="85">
        <v>67.060718848952803</v>
      </c>
      <c r="F730" s="91">
        <v>66.966279651130506</v>
      </c>
      <c r="G730" s="86">
        <v>20.741069940558901</v>
      </c>
      <c r="H730" s="86">
        <v>20.738847841786601</v>
      </c>
      <c r="I730" s="86">
        <v>2.4700000000000002</v>
      </c>
      <c r="J730" s="86">
        <v>17.399999999999999</v>
      </c>
      <c r="K730" s="87">
        <v>0</v>
      </c>
      <c r="L730" s="85">
        <v>0.74000000045600001</v>
      </c>
      <c r="M730" s="86">
        <v>0</v>
      </c>
      <c r="N730" s="86">
        <v>61.952634774981398</v>
      </c>
      <c r="O730" s="86">
        <v>25.991561181434601</v>
      </c>
      <c r="P730" s="86">
        <v>1.302</v>
      </c>
      <c r="Q730" s="88">
        <v>0.29630000000000001</v>
      </c>
      <c r="R730" s="85">
        <v>0</v>
      </c>
      <c r="S730" s="86">
        <v>0</v>
      </c>
      <c r="T730" s="86">
        <v>1.05</v>
      </c>
      <c r="U730" s="88">
        <v>0.216654630298317</v>
      </c>
      <c r="V730" s="89">
        <v>4.34</v>
      </c>
      <c r="W730" s="85">
        <v>42.101156970917103</v>
      </c>
      <c r="X730" s="88">
        <v>53.4666666667</v>
      </c>
      <c r="Y730" s="85">
        <v>4</v>
      </c>
      <c r="Z730" s="88"/>
      <c r="AA730" s="85">
        <v>0</v>
      </c>
      <c r="AB730" s="91">
        <v>0</v>
      </c>
      <c r="AC730" s="86">
        <v>0</v>
      </c>
      <c r="AD730" s="86">
        <v>0</v>
      </c>
      <c r="AE730" s="86">
        <v>0</v>
      </c>
      <c r="AF730" s="88">
        <v>5.7374000584599996</v>
      </c>
      <c r="AG730" s="85">
        <v>0</v>
      </c>
      <c r="AH730" s="86">
        <v>0.102106</v>
      </c>
      <c r="AI730" s="88">
        <v>8.6304000057399993E-2</v>
      </c>
      <c r="AJ730" s="149">
        <v>1.6</v>
      </c>
      <c r="AK730" s="150">
        <v>0</v>
      </c>
    </row>
    <row r="731" spans="1:37" x14ac:dyDescent="0.2">
      <c r="A731" s="148" t="s">
        <v>1791</v>
      </c>
      <c r="B731" s="66" t="s">
        <v>1792</v>
      </c>
      <c r="C731" s="67">
        <v>45</v>
      </c>
      <c r="D731" s="84" t="s">
        <v>343</v>
      </c>
      <c r="E731" s="85">
        <v>66.779390684621802</v>
      </c>
      <c r="F731" s="91">
        <v>66.7672770588117</v>
      </c>
      <c r="G731" s="86">
        <v>20.796067109487002</v>
      </c>
      <c r="H731" s="86">
        <v>20.796067109487002</v>
      </c>
      <c r="I731" s="86">
        <v>21.75</v>
      </c>
      <c r="J731" s="86">
        <v>43.19</v>
      </c>
      <c r="K731" s="87">
        <v>0</v>
      </c>
      <c r="L731" s="85">
        <v>0.38000000059099998</v>
      </c>
      <c r="M731" s="86">
        <v>6.2510473886090096E-3</v>
      </c>
      <c r="N731" s="86">
        <v>64.262149088185893</v>
      </c>
      <c r="O731" s="86">
        <v>12.1085178535807</v>
      </c>
      <c r="P731" s="86">
        <v>1.323</v>
      </c>
      <c r="Q731" s="88">
        <v>1.4918</v>
      </c>
      <c r="R731" s="85">
        <v>2.6178010471204199E-2</v>
      </c>
      <c r="S731" s="86">
        <v>0</v>
      </c>
      <c r="T731" s="86">
        <v>1.51</v>
      </c>
      <c r="U731" s="88">
        <v>0.18877066887403801</v>
      </c>
      <c r="V731" s="89">
        <v>4.3</v>
      </c>
      <c r="W731" s="85">
        <v>33.785939390976203</v>
      </c>
      <c r="X731" s="88">
        <v>41.3</v>
      </c>
      <c r="Y731" s="85">
        <v>100</v>
      </c>
      <c r="Z731" s="88"/>
      <c r="AA731" s="85">
        <v>0</v>
      </c>
      <c r="AB731" s="91">
        <v>0</v>
      </c>
      <c r="AC731" s="86">
        <v>0</v>
      </c>
      <c r="AD731" s="86">
        <v>0</v>
      </c>
      <c r="AE731" s="86">
        <v>0</v>
      </c>
      <c r="AF731" s="88">
        <v>0</v>
      </c>
      <c r="AG731" s="85">
        <v>6.4999999994099996E-5</v>
      </c>
      <c r="AH731" s="86">
        <v>0.279586</v>
      </c>
      <c r="AI731" s="88">
        <v>6.2499999994299997E-3</v>
      </c>
      <c r="AJ731" s="149">
        <v>1.7</v>
      </c>
      <c r="AK731" s="150">
        <v>0</v>
      </c>
    </row>
    <row r="732" spans="1:37" x14ac:dyDescent="0.2">
      <c r="A732" s="148" t="s">
        <v>1793</v>
      </c>
      <c r="B732" s="66" t="s">
        <v>1794</v>
      </c>
      <c r="C732" s="67">
        <v>45</v>
      </c>
      <c r="D732" s="84" t="s">
        <v>343</v>
      </c>
      <c r="E732" s="85">
        <v>70.251024528955597</v>
      </c>
      <c r="F732" s="91">
        <v>70.117208502096801</v>
      </c>
      <c r="G732" s="86">
        <v>22.503793445404298</v>
      </c>
      <c r="H732" s="86">
        <v>22.5025986594502</v>
      </c>
      <c r="I732" s="86">
        <v>6.01</v>
      </c>
      <c r="J732" s="86">
        <v>11.38</v>
      </c>
      <c r="K732" s="87">
        <v>0</v>
      </c>
      <c r="L732" s="85">
        <v>0.73999999893500001</v>
      </c>
      <c r="M732" s="86">
        <v>6.0977373701463196E-3</v>
      </c>
      <c r="N732" s="86">
        <v>65.640035034254396</v>
      </c>
      <c r="O732" s="86">
        <v>17.259691980881598</v>
      </c>
      <c r="P732" s="86">
        <v>0.19900000000000001</v>
      </c>
      <c r="Q732" s="88">
        <v>0.98240000000000005</v>
      </c>
      <c r="R732" s="85">
        <v>4.2289258528333797E-2</v>
      </c>
      <c r="S732" s="86">
        <v>0</v>
      </c>
      <c r="T732" s="86">
        <v>0.79</v>
      </c>
      <c r="U732" s="88">
        <v>0.47194045186804801</v>
      </c>
      <c r="V732" s="89">
        <v>4.58</v>
      </c>
      <c r="W732" s="85">
        <v>39.943548240836698</v>
      </c>
      <c r="X732" s="88">
        <v>35.4666666667</v>
      </c>
      <c r="Y732" s="85">
        <v>100</v>
      </c>
      <c r="Z732" s="88"/>
      <c r="AA732" s="85">
        <v>0</v>
      </c>
      <c r="AB732" s="91">
        <v>0</v>
      </c>
      <c r="AC732" s="86">
        <v>0</v>
      </c>
      <c r="AD732" s="86">
        <v>0</v>
      </c>
      <c r="AE732" s="86">
        <v>0</v>
      </c>
      <c r="AF732" s="88">
        <v>4.2818999228900001</v>
      </c>
      <c r="AG732" s="85">
        <v>0</v>
      </c>
      <c r="AH732" s="86">
        <v>6.4370999999999998E-2</v>
      </c>
      <c r="AI732" s="88">
        <v>1.43839999903E-2</v>
      </c>
      <c r="AJ732" s="149">
        <v>1.7</v>
      </c>
      <c r="AK732" s="150">
        <v>0</v>
      </c>
    </row>
    <row r="733" spans="1:37" x14ac:dyDescent="0.2">
      <c r="A733" s="148" t="s">
        <v>1795</v>
      </c>
      <c r="B733" s="66" t="s">
        <v>1796</v>
      </c>
      <c r="C733" s="67">
        <v>45</v>
      </c>
      <c r="D733" s="84" t="s">
        <v>343</v>
      </c>
      <c r="E733" s="85">
        <v>67.568646522127295</v>
      </c>
      <c r="F733" s="91">
        <v>67.456866829739198</v>
      </c>
      <c r="G733" s="86">
        <v>20.9746608502515</v>
      </c>
      <c r="H733" s="86">
        <v>20.949256374708799</v>
      </c>
      <c r="I733" s="86">
        <v>11.24</v>
      </c>
      <c r="J733" s="86">
        <v>31.5</v>
      </c>
      <c r="K733" s="87">
        <v>0</v>
      </c>
      <c r="L733" s="85">
        <v>0.53000000048100004</v>
      </c>
      <c r="M733" s="86">
        <v>0</v>
      </c>
      <c r="N733" s="86">
        <v>64.160696604345006</v>
      </c>
      <c r="O733" s="86">
        <v>8.1094779523568192</v>
      </c>
      <c r="P733" s="86">
        <v>0.36299999999999999</v>
      </c>
      <c r="Q733" s="88">
        <v>0.87909999999999999</v>
      </c>
      <c r="R733" s="85">
        <v>0</v>
      </c>
      <c r="S733" s="86">
        <v>0</v>
      </c>
      <c r="T733" s="86">
        <v>1.24</v>
      </c>
      <c r="U733" s="88">
        <v>0.17637964448251101</v>
      </c>
      <c r="V733" s="89">
        <v>4.29</v>
      </c>
      <c r="W733" s="85">
        <v>43.698329741560499</v>
      </c>
      <c r="X733" s="88">
        <v>49.333333333299997</v>
      </c>
      <c r="Y733" s="85">
        <v>100</v>
      </c>
      <c r="Z733" s="88"/>
      <c r="AA733" s="85">
        <v>0</v>
      </c>
      <c r="AB733" s="91">
        <v>0</v>
      </c>
      <c r="AC733" s="86">
        <v>0</v>
      </c>
      <c r="AD733" s="86">
        <v>0</v>
      </c>
      <c r="AE733" s="86">
        <v>0</v>
      </c>
      <c r="AF733" s="88">
        <v>1.36249995355</v>
      </c>
      <c r="AG733" s="85">
        <v>2.5600000004199997E-4</v>
      </c>
      <c r="AH733" s="86">
        <v>0.27238899999999999</v>
      </c>
      <c r="AI733" s="88">
        <v>0.129456000021</v>
      </c>
      <c r="AJ733" s="149">
        <v>1.58</v>
      </c>
      <c r="AK733" s="150">
        <v>0</v>
      </c>
    </row>
    <row r="734" spans="1:37" x14ac:dyDescent="0.2">
      <c r="A734" s="148" t="s">
        <v>1797</v>
      </c>
      <c r="B734" s="66" t="s">
        <v>1798</v>
      </c>
      <c r="C734" s="67">
        <v>45</v>
      </c>
      <c r="D734" s="84" t="s">
        <v>343</v>
      </c>
      <c r="E734" s="85">
        <v>54.483390129123499</v>
      </c>
      <c r="F734" s="91">
        <v>54.462526369473998</v>
      </c>
      <c r="G734" s="86">
        <v>18.316062776734601</v>
      </c>
      <c r="H734" s="86">
        <v>18.316062776734601</v>
      </c>
      <c r="I734" s="86">
        <v>5.68</v>
      </c>
      <c r="J734" s="86">
        <v>25.49</v>
      </c>
      <c r="K734" s="87">
        <v>0</v>
      </c>
      <c r="L734" s="85">
        <v>1.0000000006200001</v>
      </c>
      <c r="M734" s="86">
        <v>2.66006566267298E-2</v>
      </c>
      <c r="N734" s="86">
        <v>52.687921263148098</v>
      </c>
      <c r="O734" s="86">
        <v>5.0048748781280503</v>
      </c>
      <c r="P734" s="86">
        <v>0.75800000000000001</v>
      </c>
      <c r="Q734" s="88">
        <v>0.61819999999999997</v>
      </c>
      <c r="R734" s="85">
        <v>7.8149421694279506E-2</v>
      </c>
      <c r="S734" s="86">
        <v>0</v>
      </c>
      <c r="T734" s="86">
        <v>1.21</v>
      </c>
      <c r="U734" s="88">
        <v>0.56216241277789403</v>
      </c>
      <c r="V734" s="89">
        <v>4.1100000000000003</v>
      </c>
      <c r="W734" s="85">
        <v>39.096020379332998</v>
      </c>
      <c r="X734" s="88">
        <v>42.766666666699997</v>
      </c>
      <c r="Y734" s="85">
        <v>78.599999999999994</v>
      </c>
      <c r="Z734" s="88"/>
      <c r="AA734" s="85">
        <v>0</v>
      </c>
      <c r="AB734" s="91">
        <v>0</v>
      </c>
      <c r="AC734" s="86">
        <v>0</v>
      </c>
      <c r="AD734" s="86">
        <v>0</v>
      </c>
      <c r="AE734" s="86">
        <v>0</v>
      </c>
      <c r="AF734" s="88">
        <v>0</v>
      </c>
      <c r="AG734" s="85">
        <v>1.9200000000400001E-4</v>
      </c>
      <c r="AH734" s="86">
        <v>0.14329</v>
      </c>
      <c r="AI734" s="88">
        <v>4.3152000000899998E-2</v>
      </c>
      <c r="AJ734" s="149">
        <v>1.77</v>
      </c>
      <c r="AK734" s="150">
        <v>0</v>
      </c>
    </row>
    <row r="735" spans="1:37" x14ac:dyDescent="0.2">
      <c r="A735" s="148" t="s">
        <v>1799</v>
      </c>
      <c r="B735" s="66" t="s">
        <v>1800</v>
      </c>
      <c r="C735" s="67">
        <v>45</v>
      </c>
      <c r="D735" s="84" t="s">
        <v>343</v>
      </c>
      <c r="E735" s="85">
        <v>67.9264885003941</v>
      </c>
      <c r="F735" s="91">
        <v>67.550333166153194</v>
      </c>
      <c r="G735" s="86">
        <v>24.716390819421601</v>
      </c>
      <c r="H735" s="86">
        <v>24.676984070120099</v>
      </c>
      <c r="I735" s="86">
        <v>5.59</v>
      </c>
      <c r="J735" s="86">
        <v>11.62</v>
      </c>
      <c r="K735" s="87">
        <v>0</v>
      </c>
      <c r="L735" s="85">
        <v>0.45000000058900003</v>
      </c>
      <c r="M735" s="86">
        <v>0</v>
      </c>
      <c r="N735" s="86">
        <v>64.036365825757102</v>
      </c>
      <c r="O735" s="86">
        <v>9.6543132980379909</v>
      </c>
      <c r="P735" s="86">
        <v>0.47699999999999998</v>
      </c>
      <c r="Q735" s="88">
        <v>0.4909</v>
      </c>
      <c r="R735" s="85">
        <v>0</v>
      </c>
      <c r="S735" s="86">
        <v>0</v>
      </c>
      <c r="T735" s="86">
        <v>0.92</v>
      </c>
      <c r="U735" s="88">
        <v>0.59229538343961197</v>
      </c>
      <c r="V735" s="89">
        <v>4.3899999999999997</v>
      </c>
      <c r="W735" s="85">
        <v>38.1649424880829</v>
      </c>
      <c r="X735" s="88">
        <v>50.4</v>
      </c>
      <c r="Y735" s="85">
        <v>100</v>
      </c>
      <c r="Z735" s="88"/>
      <c r="AA735" s="85">
        <v>0</v>
      </c>
      <c r="AB735" s="91">
        <v>0</v>
      </c>
      <c r="AC735" s="86">
        <v>0</v>
      </c>
      <c r="AD735" s="86">
        <v>0</v>
      </c>
      <c r="AE735" s="86">
        <v>0</v>
      </c>
      <c r="AF735" s="88">
        <v>0.79089999302500003</v>
      </c>
      <c r="AG735" s="85">
        <v>0</v>
      </c>
      <c r="AH735" s="86">
        <v>6.2162000000000002E-2</v>
      </c>
      <c r="AI735" s="88">
        <v>8.6304000045399995E-2</v>
      </c>
      <c r="AJ735" s="149">
        <v>1.9</v>
      </c>
      <c r="AK735" s="150">
        <v>0</v>
      </c>
    </row>
    <row r="736" spans="1:37" x14ac:dyDescent="0.2">
      <c r="A736" s="148" t="s">
        <v>1801</v>
      </c>
      <c r="B736" s="66" t="s">
        <v>1802</v>
      </c>
      <c r="C736" s="67">
        <v>45</v>
      </c>
      <c r="D736" s="84" t="s">
        <v>343</v>
      </c>
      <c r="E736" s="85">
        <v>64.566418182105906</v>
      </c>
      <c r="F736" s="91">
        <v>64.454046183308805</v>
      </c>
      <c r="G736" s="86">
        <v>22.1792254245604</v>
      </c>
      <c r="H736" s="86">
        <v>22.157067565642699</v>
      </c>
      <c r="I736" s="86">
        <v>3.71</v>
      </c>
      <c r="J736" s="86">
        <v>7.62</v>
      </c>
      <c r="K736" s="87">
        <v>0</v>
      </c>
      <c r="L736" s="85">
        <v>0.55999999980699999</v>
      </c>
      <c r="M736" s="86">
        <v>1.23878958359449E-2</v>
      </c>
      <c r="N736" s="86">
        <v>60.4018921958885</v>
      </c>
      <c r="O736" s="86">
        <v>16.4200341491178</v>
      </c>
      <c r="P736" s="86">
        <v>0.247</v>
      </c>
      <c r="Q736" s="88">
        <v>0.65069999999999995</v>
      </c>
      <c r="R736" s="85">
        <v>4.4057715607445799E-2</v>
      </c>
      <c r="S736" s="86">
        <v>0</v>
      </c>
      <c r="T736" s="86">
        <v>1.02</v>
      </c>
      <c r="U736" s="88">
        <v>0.365604672142823</v>
      </c>
      <c r="V736" s="89">
        <v>4.4400000000000004</v>
      </c>
      <c r="W736" s="85">
        <v>36.689960903640397</v>
      </c>
      <c r="X736" s="88">
        <v>48.666666666700003</v>
      </c>
      <c r="Y736" s="85">
        <v>60.199999999999989</v>
      </c>
      <c r="Z736" s="88"/>
      <c r="AA736" s="85">
        <v>0</v>
      </c>
      <c r="AB736" s="91">
        <v>0</v>
      </c>
      <c r="AC736" s="86">
        <v>0</v>
      </c>
      <c r="AD736" s="86">
        <v>0</v>
      </c>
      <c r="AE736" s="86">
        <v>0</v>
      </c>
      <c r="AF736" s="88">
        <v>0</v>
      </c>
      <c r="AG736" s="85">
        <v>5.5719999998999998E-3</v>
      </c>
      <c r="AH736" s="86">
        <v>6.2695000000000001E-2</v>
      </c>
      <c r="AI736" s="88">
        <v>0</v>
      </c>
      <c r="AJ736" s="149">
        <v>1.9</v>
      </c>
      <c r="AK736" s="150">
        <v>0</v>
      </c>
    </row>
    <row r="737" spans="1:37" x14ac:dyDescent="0.2">
      <c r="A737" s="148" t="s">
        <v>1803</v>
      </c>
      <c r="B737" s="66" t="s">
        <v>1804</v>
      </c>
      <c r="C737" s="67">
        <v>45</v>
      </c>
      <c r="D737" s="84" t="s">
        <v>343</v>
      </c>
      <c r="E737" s="85">
        <v>65.161991463356998</v>
      </c>
      <c r="F737" s="91">
        <v>65.080090091509007</v>
      </c>
      <c r="G737" s="86">
        <v>22.206296955473999</v>
      </c>
      <c r="H737" s="86">
        <v>22.2031469027106</v>
      </c>
      <c r="I737" s="86">
        <v>5.32</v>
      </c>
      <c r="J737" s="86">
        <v>25.95</v>
      </c>
      <c r="K737" s="87">
        <v>0</v>
      </c>
      <c r="L737" s="85">
        <v>0.41000000037700002</v>
      </c>
      <c r="M737" s="86">
        <v>1.3912032262362499E-3</v>
      </c>
      <c r="N737" s="86">
        <v>60.9026135804624</v>
      </c>
      <c r="O737" s="86">
        <v>28.9969450101833</v>
      </c>
      <c r="P737" s="86">
        <v>0.97799999999999998</v>
      </c>
      <c r="Q737" s="88">
        <v>0.35</v>
      </c>
      <c r="R737" s="85">
        <v>4.07913522333265E-2</v>
      </c>
      <c r="S737" s="86">
        <v>0</v>
      </c>
      <c r="T737" s="86">
        <v>0.9</v>
      </c>
      <c r="U737" s="88">
        <v>0.2331039044904</v>
      </c>
      <c r="V737" s="89">
        <v>4.34</v>
      </c>
      <c r="W737" s="85">
        <v>45.552377959369203</v>
      </c>
      <c r="X737" s="88">
        <v>48.666666666700003</v>
      </c>
      <c r="Y737" s="85">
        <v>38.28</v>
      </c>
      <c r="Z737" s="88">
        <v>100</v>
      </c>
      <c r="AA737" s="85">
        <v>0</v>
      </c>
      <c r="AB737" s="91">
        <v>0</v>
      </c>
      <c r="AC737" s="86">
        <v>0</v>
      </c>
      <c r="AD737" s="86">
        <v>0</v>
      </c>
      <c r="AE737" s="86">
        <v>0</v>
      </c>
      <c r="AF737" s="88">
        <v>0.93309998597999999</v>
      </c>
      <c r="AG737" s="85">
        <v>0</v>
      </c>
      <c r="AH737" s="86">
        <v>0.106126</v>
      </c>
      <c r="AI737" s="88">
        <v>0.143839999996</v>
      </c>
      <c r="AJ737" s="149">
        <v>1.55</v>
      </c>
      <c r="AK737" s="150">
        <v>0</v>
      </c>
    </row>
    <row r="738" spans="1:37" x14ac:dyDescent="0.2">
      <c r="A738" s="148" t="s">
        <v>1805</v>
      </c>
      <c r="B738" s="66" t="s">
        <v>1806</v>
      </c>
      <c r="C738" s="67">
        <v>45</v>
      </c>
      <c r="D738" s="84" t="s">
        <v>343</v>
      </c>
      <c r="E738" s="85">
        <v>75.021958922798007</v>
      </c>
      <c r="F738" s="91">
        <v>74.718271692612504</v>
      </c>
      <c r="G738" s="86">
        <v>23.468014726494602</v>
      </c>
      <c r="H738" s="86">
        <v>23.432506681119101</v>
      </c>
      <c r="I738" s="86">
        <v>10.91</v>
      </c>
      <c r="J738" s="86">
        <v>16.66</v>
      </c>
      <c r="K738" s="87">
        <v>0</v>
      </c>
      <c r="L738" s="85">
        <v>9.0000000035900002E-2</v>
      </c>
      <c r="M738" s="86">
        <v>0</v>
      </c>
      <c r="N738" s="86">
        <v>71.698219517692095</v>
      </c>
      <c r="O738" s="86">
        <v>30.949445129469801</v>
      </c>
      <c r="P738" s="86">
        <v>0.23799999999999999</v>
      </c>
      <c r="Q738" s="88">
        <v>0.97599999999999998</v>
      </c>
      <c r="R738" s="85">
        <v>0</v>
      </c>
      <c r="S738" s="86">
        <v>0</v>
      </c>
      <c r="T738" s="86">
        <v>1.29</v>
      </c>
      <c r="U738" s="88">
        <v>0.165392737670298</v>
      </c>
      <c r="V738" s="89">
        <v>4.5199999999999996</v>
      </c>
      <c r="W738" s="85">
        <v>38.3152429345432</v>
      </c>
      <c r="X738" s="88">
        <v>48.5</v>
      </c>
      <c r="Y738" s="85">
        <v>99.860000000000014</v>
      </c>
      <c r="Z738" s="88">
        <v>100</v>
      </c>
      <c r="AA738" s="85">
        <v>0</v>
      </c>
      <c r="AB738" s="91">
        <v>0</v>
      </c>
      <c r="AC738" s="86">
        <v>0</v>
      </c>
      <c r="AD738" s="86">
        <v>0</v>
      </c>
      <c r="AE738" s="86">
        <v>0</v>
      </c>
      <c r="AF738" s="88">
        <v>0</v>
      </c>
      <c r="AG738" s="85">
        <v>0</v>
      </c>
      <c r="AH738" s="86">
        <v>0.11394600000000001</v>
      </c>
      <c r="AI738" s="88">
        <v>6.2499999997199995E-4</v>
      </c>
      <c r="AJ738" s="149">
        <v>1.62</v>
      </c>
      <c r="AK738" s="150">
        <v>0</v>
      </c>
    </row>
    <row r="739" spans="1:37" x14ac:dyDescent="0.2">
      <c r="A739" s="148" t="s">
        <v>1807</v>
      </c>
      <c r="B739" s="66" t="s">
        <v>1808</v>
      </c>
      <c r="C739" s="67">
        <v>45</v>
      </c>
      <c r="D739" s="84" t="s">
        <v>343</v>
      </c>
      <c r="E739" s="85">
        <v>72.260847580823594</v>
      </c>
      <c r="F739" s="91">
        <v>71.434440476566706</v>
      </c>
      <c r="G739" s="86">
        <v>23.812533577726501</v>
      </c>
      <c r="H739" s="86">
        <v>23.633979079101199</v>
      </c>
      <c r="I739" s="86">
        <v>8.23</v>
      </c>
      <c r="J739" s="86">
        <v>13.15</v>
      </c>
      <c r="K739" s="87">
        <v>0</v>
      </c>
      <c r="L739" s="85">
        <v>0.76999999963300003</v>
      </c>
      <c r="M739" s="86">
        <v>0</v>
      </c>
      <c r="N739" s="86">
        <v>68.512182977561494</v>
      </c>
      <c r="O739" s="86">
        <v>38.552559163456202</v>
      </c>
      <c r="P739" s="86">
        <v>0.34699999999999998</v>
      </c>
      <c r="Q739" s="88">
        <v>0.56179999999999997</v>
      </c>
      <c r="R739" s="85">
        <v>0</v>
      </c>
      <c r="S739" s="86">
        <v>0</v>
      </c>
      <c r="T739" s="86">
        <v>0.84</v>
      </c>
      <c r="U739" s="88">
        <v>2.2121796289858699E-2</v>
      </c>
      <c r="V739" s="89">
        <v>4.43</v>
      </c>
      <c r="W739" s="85">
        <v>35.576466851295997</v>
      </c>
      <c r="X739" s="88">
        <v>47.633333333300001</v>
      </c>
      <c r="Y739" s="85">
        <v>100</v>
      </c>
      <c r="Z739" s="88"/>
      <c r="AA739" s="85">
        <v>0</v>
      </c>
      <c r="AB739" s="91">
        <v>0</v>
      </c>
      <c r="AC739" s="86">
        <v>0</v>
      </c>
      <c r="AD739" s="86">
        <v>0</v>
      </c>
      <c r="AE739" s="86">
        <v>0</v>
      </c>
      <c r="AF739" s="88">
        <v>2.27979993712</v>
      </c>
      <c r="AG739" s="85">
        <v>0</v>
      </c>
      <c r="AH739" s="86">
        <v>5.1630000000000002E-2</v>
      </c>
      <c r="AI739" s="88">
        <v>1.2499999990200001E-3</v>
      </c>
      <c r="AJ739" s="149">
        <v>1.69</v>
      </c>
      <c r="AK739" s="150">
        <v>0</v>
      </c>
    </row>
    <row r="740" spans="1:37" x14ac:dyDescent="0.2">
      <c r="A740" s="148" t="s">
        <v>1809</v>
      </c>
      <c r="B740" s="66" t="s">
        <v>1810</v>
      </c>
      <c r="C740" s="67">
        <v>45</v>
      </c>
      <c r="D740" s="84" t="s">
        <v>343</v>
      </c>
      <c r="E740" s="85">
        <v>72.418333397561895</v>
      </c>
      <c r="F740" s="91">
        <v>72.324559713283705</v>
      </c>
      <c r="G740" s="86">
        <v>28.0633807340039</v>
      </c>
      <c r="H740" s="86">
        <v>28.0569578789163</v>
      </c>
      <c r="I740" s="86">
        <v>9.16</v>
      </c>
      <c r="J740" s="86">
        <v>11.58</v>
      </c>
      <c r="K740" s="87">
        <v>0</v>
      </c>
      <c r="L740" s="85">
        <v>0.199999999811</v>
      </c>
      <c r="M740" s="86">
        <v>0</v>
      </c>
      <c r="N740" s="86">
        <v>68.1535436877558</v>
      </c>
      <c r="O740" s="86">
        <v>57.322720694645398</v>
      </c>
      <c r="P740" s="86">
        <v>0.254</v>
      </c>
      <c r="Q740" s="88">
        <v>1.0490999999999999</v>
      </c>
      <c r="R740" s="85">
        <v>0</v>
      </c>
      <c r="S740" s="86">
        <v>0</v>
      </c>
      <c r="T740" s="86">
        <v>1.03</v>
      </c>
      <c r="U740" s="88">
        <v>0.21195421788893601</v>
      </c>
      <c r="V740" s="89">
        <v>4.5</v>
      </c>
      <c r="W740" s="85">
        <v>41.777248365770298</v>
      </c>
      <c r="X740" s="88">
        <v>50.9666666667</v>
      </c>
      <c r="Y740" s="85">
        <v>-29.64</v>
      </c>
      <c r="Z740" s="88"/>
      <c r="AA740" s="85">
        <v>0</v>
      </c>
      <c r="AB740" s="91">
        <v>0</v>
      </c>
      <c r="AC740" s="86">
        <v>0</v>
      </c>
      <c r="AD740" s="86">
        <v>0</v>
      </c>
      <c r="AE740" s="86">
        <v>0</v>
      </c>
      <c r="AF740" s="88">
        <v>0</v>
      </c>
      <c r="AG740" s="85">
        <v>4.2699999994299999E-4</v>
      </c>
      <c r="AH740" s="86">
        <v>0.111359</v>
      </c>
      <c r="AI740" s="88">
        <v>2.43729999967E-2</v>
      </c>
      <c r="AJ740" s="149">
        <v>1.64</v>
      </c>
      <c r="AK740" s="150">
        <v>0</v>
      </c>
    </row>
    <row r="741" spans="1:37" x14ac:dyDescent="0.2">
      <c r="A741" s="148" t="s">
        <v>1811</v>
      </c>
      <c r="B741" s="66" t="s">
        <v>1812</v>
      </c>
      <c r="C741" s="67">
        <v>45</v>
      </c>
      <c r="D741" s="84" t="s">
        <v>343</v>
      </c>
      <c r="E741" s="85">
        <v>73.079492964838707</v>
      </c>
      <c r="F741" s="91">
        <v>72.915839522790407</v>
      </c>
      <c r="G741" s="86">
        <v>28.6403207220119</v>
      </c>
      <c r="H741" s="86">
        <v>28.619016723638701</v>
      </c>
      <c r="I741" s="86">
        <v>4.57</v>
      </c>
      <c r="J741" s="86">
        <v>7.63</v>
      </c>
      <c r="K741" s="87">
        <v>0</v>
      </c>
      <c r="L741" s="85">
        <v>0.13000000031799999</v>
      </c>
      <c r="M741" s="86">
        <v>0</v>
      </c>
      <c r="N741" s="86">
        <v>66.817814710661807</v>
      </c>
      <c r="O741" s="86">
        <v>65.690110090073702</v>
      </c>
      <c r="P741" s="86">
        <v>0.223</v>
      </c>
      <c r="Q741" s="88">
        <v>0.62409999999999999</v>
      </c>
      <c r="R741" s="85">
        <v>0</v>
      </c>
      <c r="S741" s="86">
        <v>0</v>
      </c>
      <c r="T741" s="86">
        <v>0.74</v>
      </c>
      <c r="U741" s="88">
        <v>0.21885016510598701</v>
      </c>
      <c r="V741" s="89">
        <v>4.51</v>
      </c>
      <c r="W741" s="85">
        <v>42.902719792343497</v>
      </c>
      <c r="X741" s="88">
        <v>49.833333333299997</v>
      </c>
      <c r="Y741" s="85">
        <v>-0.31999999999999318</v>
      </c>
      <c r="Z741" s="88"/>
      <c r="AA741" s="85">
        <v>0</v>
      </c>
      <c r="AB741" s="91">
        <v>0</v>
      </c>
      <c r="AC741" s="86">
        <v>0</v>
      </c>
      <c r="AD741" s="86">
        <v>0</v>
      </c>
      <c r="AE741" s="86">
        <v>0</v>
      </c>
      <c r="AF741" s="88">
        <v>5.4000001532900001E-2</v>
      </c>
      <c r="AG741" s="85">
        <v>0</v>
      </c>
      <c r="AH741" s="86">
        <v>4.8894E-2</v>
      </c>
      <c r="AI741" s="88">
        <v>3.2424000018799998E-2</v>
      </c>
      <c r="AJ741" s="149">
        <v>1.63</v>
      </c>
      <c r="AK741" s="150">
        <v>0</v>
      </c>
    </row>
    <row r="742" spans="1:37" x14ac:dyDescent="0.2">
      <c r="A742" s="148" t="s">
        <v>1813</v>
      </c>
      <c r="B742" s="66" t="s">
        <v>1814</v>
      </c>
      <c r="C742" s="67">
        <v>45</v>
      </c>
      <c r="D742" s="84" t="s">
        <v>343</v>
      </c>
      <c r="E742" s="85">
        <v>74.505227781926806</v>
      </c>
      <c r="F742" s="91">
        <v>73.962845407020197</v>
      </c>
      <c r="G742" s="86">
        <v>26.362957430918598</v>
      </c>
      <c r="H742" s="86">
        <v>26.326549663928301</v>
      </c>
      <c r="I742" s="86">
        <v>3.4</v>
      </c>
      <c r="J742" s="86">
        <v>12.58</v>
      </c>
      <c r="K742" s="87">
        <v>0</v>
      </c>
      <c r="L742" s="85">
        <v>3.0000000022400001E-2</v>
      </c>
      <c r="M742" s="86">
        <v>0</v>
      </c>
      <c r="N742" s="86">
        <v>71.451758340847604</v>
      </c>
      <c r="O742" s="86">
        <v>52.648244099021298</v>
      </c>
      <c r="P742" s="86">
        <v>0.51700000000000002</v>
      </c>
      <c r="Q742" s="88">
        <v>0.50829999999999997</v>
      </c>
      <c r="R742" s="85">
        <v>0</v>
      </c>
      <c r="S742" s="86">
        <v>0</v>
      </c>
      <c r="T742" s="86">
        <v>0.92</v>
      </c>
      <c r="U742" s="88">
        <v>0.28099327856609402</v>
      </c>
      <c r="V742" s="89">
        <v>4.29</v>
      </c>
      <c r="W742" s="85">
        <v>37.7595742215087</v>
      </c>
      <c r="X742" s="88">
        <v>57.4</v>
      </c>
      <c r="Y742" s="85">
        <v>11.980000000000004</v>
      </c>
      <c r="Z742" s="88"/>
      <c r="AA742" s="85">
        <v>0</v>
      </c>
      <c r="AB742" s="91">
        <v>0</v>
      </c>
      <c r="AC742" s="86">
        <v>0</v>
      </c>
      <c r="AD742" s="86">
        <v>0</v>
      </c>
      <c r="AE742" s="86">
        <v>0</v>
      </c>
      <c r="AF742" s="88">
        <v>1.48999998457E-2</v>
      </c>
      <c r="AG742" s="85">
        <v>5.4600000001399996E-3</v>
      </c>
      <c r="AH742" s="86">
        <v>8.6790999999999993E-2</v>
      </c>
      <c r="AI742" s="88">
        <v>2.4600000000599999E-4</v>
      </c>
      <c r="AJ742" s="149">
        <v>1.35</v>
      </c>
      <c r="AK742" s="150">
        <v>0</v>
      </c>
    </row>
    <row r="743" spans="1:37" x14ac:dyDescent="0.2">
      <c r="A743" s="148" t="s">
        <v>1815</v>
      </c>
      <c r="B743" s="66" t="s">
        <v>1816</v>
      </c>
      <c r="C743" s="67">
        <v>45</v>
      </c>
      <c r="D743" s="84" t="s">
        <v>343</v>
      </c>
      <c r="E743" s="85">
        <v>77.050644856873205</v>
      </c>
      <c r="F743" s="91">
        <v>76.636678200692003</v>
      </c>
      <c r="G743" s="86">
        <v>26.078641082101299</v>
      </c>
      <c r="H743" s="86">
        <v>26.0031456432841</v>
      </c>
      <c r="I743" s="86">
        <v>3.67</v>
      </c>
      <c r="J743" s="86">
        <v>13.08</v>
      </c>
      <c r="K743" s="87">
        <v>0</v>
      </c>
      <c r="L743" s="85">
        <v>0</v>
      </c>
      <c r="M743" s="86">
        <v>0</v>
      </c>
      <c r="N743" s="86">
        <v>73.851832122065403</v>
      </c>
      <c r="O743" s="86">
        <v>76.020862485688795</v>
      </c>
      <c r="P743" s="86">
        <v>0.36899999999999999</v>
      </c>
      <c r="Q743" s="88">
        <v>0.44740000000000002</v>
      </c>
      <c r="R743" s="85">
        <v>0</v>
      </c>
      <c r="S743" s="86">
        <v>0</v>
      </c>
      <c r="T743" s="86">
        <v>0.83</v>
      </c>
      <c r="U743" s="88">
        <v>1.3840830449827E-2</v>
      </c>
      <c r="V743" s="89">
        <v>4.38</v>
      </c>
      <c r="W743" s="85">
        <v>34.895287299397403</v>
      </c>
      <c r="X743" s="88">
        <v>38.633333333300001</v>
      </c>
      <c r="Y743" s="85">
        <v>100</v>
      </c>
      <c r="Z743" s="88">
        <v>100</v>
      </c>
      <c r="AA743" s="85">
        <v>0</v>
      </c>
      <c r="AB743" s="91">
        <v>0</v>
      </c>
      <c r="AC743" s="86">
        <v>0</v>
      </c>
      <c r="AD743" s="86">
        <v>0</v>
      </c>
      <c r="AE743" s="86">
        <v>0</v>
      </c>
      <c r="AF743" s="88">
        <v>0</v>
      </c>
      <c r="AG743" s="85">
        <v>0</v>
      </c>
      <c r="AH743" s="86">
        <v>6.7347000000000004E-2</v>
      </c>
      <c r="AI743" s="88">
        <v>1.23000000232E-4</v>
      </c>
      <c r="AJ743" s="149">
        <v>1.36</v>
      </c>
      <c r="AK743" s="150">
        <v>0</v>
      </c>
    </row>
    <row r="744" spans="1:37" x14ac:dyDescent="0.2">
      <c r="A744" s="148" t="s">
        <v>1817</v>
      </c>
      <c r="B744" s="66" t="s">
        <v>1818</v>
      </c>
      <c r="C744" s="67">
        <v>45</v>
      </c>
      <c r="D744" s="84" t="s">
        <v>343</v>
      </c>
      <c r="E744" s="85">
        <v>71.367896451882999</v>
      </c>
      <c r="F744" s="91">
        <v>71.1651180856108</v>
      </c>
      <c r="G744" s="86">
        <v>26.174550810608999</v>
      </c>
      <c r="H744" s="86">
        <v>26.066604118115901</v>
      </c>
      <c r="I744" s="86">
        <v>5.59</v>
      </c>
      <c r="J744" s="86">
        <v>10.88</v>
      </c>
      <c r="K744" s="87">
        <v>0</v>
      </c>
      <c r="L744" s="85">
        <v>0.44999999974900001</v>
      </c>
      <c r="M744" s="86">
        <v>0</v>
      </c>
      <c r="N744" s="86">
        <v>65.867303706879795</v>
      </c>
      <c r="O744" s="86">
        <v>59.5429637402355</v>
      </c>
      <c r="P744" s="86">
        <v>0.309</v>
      </c>
      <c r="Q744" s="88">
        <v>1.5805</v>
      </c>
      <c r="R744" s="85">
        <v>0</v>
      </c>
      <c r="S744" s="86">
        <v>0</v>
      </c>
      <c r="T744" s="86">
        <v>1.2</v>
      </c>
      <c r="U744" s="88">
        <v>0.50644149188382104</v>
      </c>
      <c r="V744" s="89">
        <v>4.37</v>
      </c>
      <c r="W744" s="85">
        <v>40.600605901896003</v>
      </c>
      <c r="X744" s="88">
        <v>46.433333333299998</v>
      </c>
      <c r="Y744" s="85">
        <v>71.319999999999993</v>
      </c>
      <c r="Z744" s="88">
        <v>33.340000000000003</v>
      </c>
      <c r="AA744" s="85">
        <v>0</v>
      </c>
      <c r="AB744" s="91">
        <v>0</v>
      </c>
      <c r="AC744" s="86">
        <v>0</v>
      </c>
      <c r="AD744" s="86">
        <v>0</v>
      </c>
      <c r="AE744" s="86">
        <v>0</v>
      </c>
      <c r="AF744" s="88">
        <v>3.4299999456300002E-2</v>
      </c>
      <c r="AG744" s="85">
        <v>1.5249999986599999E-3</v>
      </c>
      <c r="AH744" s="86">
        <v>6.7429000000000003E-2</v>
      </c>
      <c r="AI744" s="88">
        <v>0</v>
      </c>
      <c r="AJ744" s="149">
        <v>1.55</v>
      </c>
      <c r="AK744" s="150">
        <v>0</v>
      </c>
    </row>
    <row r="745" spans="1:37" x14ac:dyDescent="0.2">
      <c r="A745" s="148" t="s">
        <v>1819</v>
      </c>
      <c r="B745" s="66" t="s">
        <v>1820</v>
      </c>
      <c r="C745" s="67">
        <v>45</v>
      </c>
      <c r="D745" s="84" t="s">
        <v>343</v>
      </c>
      <c r="E745" s="85">
        <v>75.835556094406698</v>
      </c>
      <c r="F745" s="91">
        <v>75.735531846104095</v>
      </c>
      <c r="G745" s="86">
        <v>26.3185014548982</v>
      </c>
      <c r="H745" s="86">
        <v>26.310418687358499</v>
      </c>
      <c r="I745" s="86">
        <v>1.3</v>
      </c>
      <c r="J745" s="86">
        <v>3.69</v>
      </c>
      <c r="K745" s="87">
        <v>0</v>
      </c>
      <c r="L745" s="85">
        <v>0.54000000024100003</v>
      </c>
      <c r="M745" s="86">
        <v>0</v>
      </c>
      <c r="N745" s="86">
        <v>73.2596913229753</v>
      </c>
      <c r="O745" s="86">
        <v>70.357035703570403</v>
      </c>
      <c r="P745" s="86">
        <v>0.223</v>
      </c>
      <c r="Q745" s="88">
        <v>0.26939999999999997</v>
      </c>
      <c r="R745" s="85">
        <v>0</v>
      </c>
      <c r="S745" s="86">
        <v>0</v>
      </c>
      <c r="T745" s="86">
        <v>1.08</v>
      </c>
      <c r="U745" s="88">
        <v>0.79918364047849999</v>
      </c>
      <c r="V745" s="89">
        <v>4.63</v>
      </c>
      <c r="W745" s="85">
        <v>45.461794594389502</v>
      </c>
      <c r="X745" s="88">
        <v>53.066666666700002</v>
      </c>
      <c r="Y745" s="85">
        <v>3.4399999999999977</v>
      </c>
      <c r="Z745" s="88"/>
      <c r="AA745" s="85">
        <v>0</v>
      </c>
      <c r="AB745" s="91">
        <v>0</v>
      </c>
      <c r="AC745" s="86">
        <v>0</v>
      </c>
      <c r="AD745" s="86">
        <v>0</v>
      </c>
      <c r="AE745" s="86">
        <v>0</v>
      </c>
      <c r="AF745" s="88">
        <v>5.7737998988200001</v>
      </c>
      <c r="AG745" s="85">
        <v>0</v>
      </c>
      <c r="AH745" s="86">
        <v>2.3872999999999998E-2</v>
      </c>
      <c r="AI745" s="88">
        <v>0</v>
      </c>
      <c r="AJ745" s="149">
        <v>1.35</v>
      </c>
      <c r="AK745" s="150">
        <v>0</v>
      </c>
    </row>
    <row r="746" spans="1:37" x14ac:dyDescent="0.2">
      <c r="A746" s="148" t="s">
        <v>1821</v>
      </c>
      <c r="B746" s="66" t="s">
        <v>1822</v>
      </c>
      <c r="C746" s="67">
        <v>45</v>
      </c>
      <c r="D746" s="84" t="s">
        <v>343</v>
      </c>
      <c r="E746" s="85">
        <v>78.378935317687507</v>
      </c>
      <c r="F746" s="91">
        <v>78.346880366342305</v>
      </c>
      <c r="G746" s="86">
        <v>28.057240984544901</v>
      </c>
      <c r="H746" s="86">
        <v>28.056096164854001</v>
      </c>
      <c r="I746" s="86">
        <v>3.66</v>
      </c>
      <c r="J746" s="86">
        <v>8.17</v>
      </c>
      <c r="K746" s="87">
        <v>0</v>
      </c>
      <c r="L746" s="85">
        <v>0.120000000047</v>
      </c>
      <c r="M746" s="86">
        <v>3.4649095447741201E-4</v>
      </c>
      <c r="N746" s="86">
        <v>72.111323367041095</v>
      </c>
      <c r="O746" s="86">
        <v>73.763883912576105</v>
      </c>
      <c r="P746" s="86">
        <v>0.218</v>
      </c>
      <c r="Q746" s="88">
        <v>0.53420000000000001</v>
      </c>
      <c r="R746" s="85">
        <v>7.6359193646915102E-3</v>
      </c>
      <c r="S746" s="86">
        <v>0</v>
      </c>
      <c r="T746" s="86">
        <v>1.26</v>
      </c>
      <c r="U746" s="88">
        <v>0.331425300515169</v>
      </c>
      <c r="V746" s="89">
        <v>4.58</v>
      </c>
      <c r="W746" s="85">
        <v>40.000980116879902</v>
      </c>
      <c r="X746" s="88">
        <v>45.5</v>
      </c>
      <c r="Y746" s="85">
        <v>-14.799999999999997</v>
      </c>
      <c r="Z746" s="88">
        <v>-100</v>
      </c>
      <c r="AA746" s="85">
        <v>0</v>
      </c>
      <c r="AB746" s="91">
        <v>0</v>
      </c>
      <c r="AC746" s="86">
        <v>0</v>
      </c>
      <c r="AD746" s="86">
        <v>0</v>
      </c>
      <c r="AE746" s="86">
        <v>0</v>
      </c>
      <c r="AF746" s="88">
        <v>7.0381999043399999</v>
      </c>
      <c r="AG746" s="85">
        <v>0</v>
      </c>
      <c r="AH746" s="86">
        <v>8.6485000000000006E-2</v>
      </c>
      <c r="AI746" s="88">
        <v>2.4600000064100002E-4</v>
      </c>
      <c r="AJ746" s="149">
        <v>1.67</v>
      </c>
      <c r="AK746" s="150">
        <v>0</v>
      </c>
    </row>
    <row r="747" spans="1:37" x14ac:dyDescent="0.2">
      <c r="A747" s="148" t="s">
        <v>1823</v>
      </c>
      <c r="B747" s="66" t="s">
        <v>1824</v>
      </c>
      <c r="C747" s="67">
        <v>45</v>
      </c>
      <c r="D747" s="84" t="s">
        <v>343</v>
      </c>
      <c r="E747" s="85">
        <v>75.868065477405395</v>
      </c>
      <c r="F747" s="91">
        <v>75.709678736171796</v>
      </c>
      <c r="G747" s="86">
        <v>28.2973425317386</v>
      </c>
      <c r="H747" s="86">
        <v>28.258154059680798</v>
      </c>
      <c r="I747" s="86">
        <v>6.56</v>
      </c>
      <c r="J747" s="86">
        <v>10.72</v>
      </c>
      <c r="K747" s="87">
        <v>0</v>
      </c>
      <c r="L747" s="85">
        <v>0.43999999990799998</v>
      </c>
      <c r="M747" s="86">
        <v>3.27713919326326E-2</v>
      </c>
      <c r="N747" s="86">
        <v>71.815841159286293</v>
      </c>
      <c r="O747" s="86">
        <v>46.7063427360183</v>
      </c>
      <c r="P747" s="86">
        <v>0.193</v>
      </c>
      <c r="Q747" s="88">
        <v>1.1338999999999999</v>
      </c>
      <c r="R747" s="85">
        <v>5.6667925953910098E-2</v>
      </c>
      <c r="S747" s="86">
        <v>0</v>
      </c>
      <c r="T747" s="86">
        <v>1.21</v>
      </c>
      <c r="U747" s="88">
        <v>0.89888557782585599</v>
      </c>
      <c r="V747" s="89">
        <v>4.54</v>
      </c>
      <c r="W747" s="85">
        <v>32.489487404014397</v>
      </c>
      <c r="X747" s="88">
        <v>37</v>
      </c>
      <c r="Y747" s="85">
        <v>-100</v>
      </c>
      <c r="Z747" s="88">
        <v>100</v>
      </c>
      <c r="AA747" s="85">
        <v>0</v>
      </c>
      <c r="AB747" s="91">
        <v>0</v>
      </c>
      <c r="AC747" s="86">
        <v>0</v>
      </c>
      <c r="AD747" s="86">
        <v>0</v>
      </c>
      <c r="AE747" s="86">
        <v>0</v>
      </c>
      <c r="AF747" s="88">
        <v>5.9012002932599996</v>
      </c>
      <c r="AG747" s="85">
        <v>0</v>
      </c>
      <c r="AH747" s="86">
        <v>8.3649000000000001E-2</v>
      </c>
      <c r="AI747" s="88">
        <v>2.5032000008099999E-2</v>
      </c>
      <c r="AJ747" s="149">
        <v>1.8</v>
      </c>
      <c r="AK747" s="150">
        <v>0</v>
      </c>
    </row>
    <row r="748" spans="1:37" x14ac:dyDescent="0.2">
      <c r="A748" s="148" t="s">
        <v>1825</v>
      </c>
      <c r="B748" s="66" t="s">
        <v>1826</v>
      </c>
      <c r="C748" s="67">
        <v>45</v>
      </c>
      <c r="D748" s="84" t="s">
        <v>343</v>
      </c>
      <c r="E748" s="85">
        <v>79.096087920951803</v>
      </c>
      <c r="F748" s="91">
        <v>78.939806412583195</v>
      </c>
      <c r="G748" s="86">
        <v>30.314831619278099</v>
      </c>
      <c r="H748" s="86">
        <v>30.292145593869702</v>
      </c>
      <c r="I748" s="86">
        <v>3.07</v>
      </c>
      <c r="J748" s="86">
        <v>18.68</v>
      </c>
      <c r="K748" s="87">
        <v>0</v>
      </c>
      <c r="L748" s="85">
        <v>0.11000000003</v>
      </c>
      <c r="M748" s="86">
        <v>2.71812346730588E-3</v>
      </c>
      <c r="N748" s="86">
        <v>71.007936203657593</v>
      </c>
      <c r="O748" s="86">
        <v>67.7615571776156</v>
      </c>
      <c r="P748" s="86">
        <v>0.63300000000000001</v>
      </c>
      <c r="Q748" s="88">
        <v>1.4703999999999999</v>
      </c>
      <c r="R748" s="85">
        <v>1.30599451482304E-2</v>
      </c>
      <c r="S748" s="86">
        <v>0</v>
      </c>
      <c r="T748" s="86">
        <v>1.37</v>
      </c>
      <c r="U748" s="88">
        <v>0.16888485581770499</v>
      </c>
      <c r="V748" s="89">
        <v>4.55</v>
      </c>
      <c r="W748" s="85">
        <v>34.015973674003298</v>
      </c>
      <c r="X748" s="88">
        <v>45.933333333299998</v>
      </c>
      <c r="Y748" s="85">
        <v>28.620000000000005</v>
      </c>
      <c r="Z748" s="88"/>
      <c r="AA748" s="85">
        <v>0</v>
      </c>
      <c r="AB748" s="91">
        <v>0</v>
      </c>
      <c r="AC748" s="86">
        <v>0</v>
      </c>
      <c r="AD748" s="86">
        <v>0</v>
      </c>
      <c r="AE748" s="86">
        <v>0</v>
      </c>
      <c r="AF748" s="88">
        <v>2.3361001021200001</v>
      </c>
      <c r="AG748" s="85">
        <v>0</v>
      </c>
      <c r="AH748" s="86">
        <v>9.1548000000000004E-2</v>
      </c>
      <c r="AI748" s="88">
        <v>6.74729999828E-2</v>
      </c>
      <c r="AJ748" s="149">
        <v>1.73</v>
      </c>
      <c r="AK748" s="150">
        <v>0</v>
      </c>
    </row>
    <row r="749" spans="1:37" x14ac:dyDescent="0.2">
      <c r="A749" s="148" t="s">
        <v>1827</v>
      </c>
      <c r="B749" s="66" t="s">
        <v>1828</v>
      </c>
      <c r="C749" s="67">
        <v>45</v>
      </c>
      <c r="D749" s="84" t="s">
        <v>343</v>
      </c>
      <c r="E749" s="85">
        <v>71.192942574461995</v>
      </c>
      <c r="F749" s="91">
        <v>70.904264937614599</v>
      </c>
      <c r="G749" s="86">
        <v>25.752370127353998</v>
      </c>
      <c r="H749" s="86">
        <v>25.7065175273178</v>
      </c>
      <c r="I749" s="86">
        <v>3.7</v>
      </c>
      <c r="J749" s="86">
        <v>9.64</v>
      </c>
      <c r="K749" s="87">
        <v>0</v>
      </c>
      <c r="L749" s="85">
        <v>0.41999999987999997</v>
      </c>
      <c r="M749" s="86">
        <v>1.02308630461417E-2</v>
      </c>
      <c r="N749" s="86">
        <v>64.824654622741804</v>
      </c>
      <c r="O749" s="86">
        <v>50.834503197629097</v>
      </c>
      <c r="P749" s="86">
        <v>0.24199999999999999</v>
      </c>
      <c r="Q749" s="88">
        <v>0.79649999999999999</v>
      </c>
      <c r="R749" s="85">
        <v>3.3022372657475402E-2</v>
      </c>
      <c r="S749" s="86">
        <v>0</v>
      </c>
      <c r="T749" s="86">
        <v>1.1599999999999999</v>
      </c>
      <c r="U749" s="88">
        <v>0.14530753532587601</v>
      </c>
      <c r="V749" s="89">
        <v>4.45</v>
      </c>
      <c r="W749" s="85">
        <v>36.462575478457403</v>
      </c>
      <c r="X749" s="88">
        <v>43.633333333300001</v>
      </c>
      <c r="Y749" s="85">
        <v>100</v>
      </c>
      <c r="Z749" s="88"/>
      <c r="AA749" s="85">
        <v>0</v>
      </c>
      <c r="AB749" s="91">
        <v>0</v>
      </c>
      <c r="AC749" s="86">
        <v>0</v>
      </c>
      <c r="AD749" s="86">
        <v>0</v>
      </c>
      <c r="AE749" s="86">
        <v>0</v>
      </c>
      <c r="AF749" s="88">
        <v>0</v>
      </c>
      <c r="AG749" s="85">
        <v>0</v>
      </c>
      <c r="AH749" s="86">
        <v>9.1552999999999995E-2</v>
      </c>
      <c r="AI749" s="88">
        <v>8.3496999985000001E-2</v>
      </c>
      <c r="AJ749" s="149">
        <v>1.81</v>
      </c>
      <c r="AK749" s="150">
        <v>0</v>
      </c>
    </row>
    <row r="750" spans="1:37" x14ac:dyDescent="0.2">
      <c r="A750" s="148" t="s">
        <v>1829</v>
      </c>
      <c r="B750" s="66" t="s">
        <v>1830</v>
      </c>
      <c r="C750" s="67">
        <v>45</v>
      </c>
      <c r="D750" s="84" t="s">
        <v>343</v>
      </c>
      <c r="E750" s="85">
        <v>85.875682574220093</v>
      </c>
      <c r="F750" s="91">
        <v>85.793041404272202</v>
      </c>
      <c r="G750" s="86">
        <v>29.371090235788898</v>
      </c>
      <c r="H750" s="86">
        <v>29.332384877711998</v>
      </c>
      <c r="I750" s="86">
        <v>7.2</v>
      </c>
      <c r="J750" s="86">
        <v>15.81</v>
      </c>
      <c r="K750" s="87">
        <v>0</v>
      </c>
      <c r="L750" s="85">
        <v>0.65000000006699998</v>
      </c>
      <c r="M750" s="86">
        <v>1.5751004156078399E-2</v>
      </c>
      <c r="N750" s="86">
        <v>79.465460093649696</v>
      </c>
      <c r="O750" s="86">
        <v>40.352896049098597</v>
      </c>
      <c r="P750" s="86">
        <v>0.48699999999999999</v>
      </c>
      <c r="Q750" s="88">
        <v>0.81359999999999999</v>
      </c>
      <c r="R750" s="85">
        <v>1.46864444118079E-2</v>
      </c>
      <c r="S750" s="86">
        <v>0</v>
      </c>
      <c r="T750" s="86">
        <v>1.59</v>
      </c>
      <c r="U750" s="88">
        <v>0.74063225725463899</v>
      </c>
      <c r="V750" s="89">
        <v>4.6100000000000003</v>
      </c>
      <c r="W750" s="85">
        <v>29.660595806456101</v>
      </c>
      <c r="X750" s="88">
        <v>39.333333333299997</v>
      </c>
      <c r="Y750" s="85">
        <v>-29.659999999999997</v>
      </c>
      <c r="Z750" s="88"/>
      <c r="AA750" s="85">
        <v>0</v>
      </c>
      <c r="AB750" s="91">
        <v>0</v>
      </c>
      <c r="AC750" s="86">
        <v>0</v>
      </c>
      <c r="AD750" s="86">
        <v>0</v>
      </c>
      <c r="AE750" s="86">
        <v>0</v>
      </c>
      <c r="AF750" s="88">
        <v>0.14620000125499999</v>
      </c>
      <c r="AG750" s="85">
        <v>0</v>
      </c>
      <c r="AH750" s="86">
        <v>9.3487000000000001E-2</v>
      </c>
      <c r="AI750" s="88">
        <v>0.177183999777</v>
      </c>
      <c r="AJ750" s="149">
        <v>2</v>
      </c>
      <c r="AK750" s="150">
        <v>0</v>
      </c>
    </row>
    <row r="751" spans="1:37" x14ac:dyDescent="0.2">
      <c r="A751" s="148" t="s">
        <v>1831</v>
      </c>
      <c r="B751" s="66" t="s">
        <v>1832</v>
      </c>
      <c r="C751" s="67">
        <v>45</v>
      </c>
      <c r="D751" s="84" t="s">
        <v>343</v>
      </c>
      <c r="E751" s="85">
        <v>77.743208804637106</v>
      </c>
      <c r="F751" s="91">
        <v>77.452990216176701</v>
      </c>
      <c r="G751" s="86">
        <v>26.216144514386301</v>
      </c>
      <c r="H751" s="86">
        <v>26.179967682029801</v>
      </c>
      <c r="I751" s="86">
        <v>5.72</v>
      </c>
      <c r="J751" s="86">
        <v>12.25</v>
      </c>
      <c r="K751" s="87">
        <v>0</v>
      </c>
      <c r="L751" s="85">
        <v>0.31000000027399999</v>
      </c>
      <c r="M751" s="86">
        <v>9.8921494060575203E-3</v>
      </c>
      <c r="N751" s="86">
        <v>71.746426452782003</v>
      </c>
      <c r="O751" s="86">
        <v>45.5325232308792</v>
      </c>
      <c r="P751" s="86">
        <v>0.23100000000000001</v>
      </c>
      <c r="Q751" s="88">
        <v>0.71460000000000001</v>
      </c>
      <c r="R751" s="85">
        <v>3.5190615835777102E-2</v>
      </c>
      <c r="S751" s="86">
        <v>0</v>
      </c>
      <c r="T751" s="86">
        <v>1.37</v>
      </c>
      <c r="U751" s="88">
        <v>0.33765043532788303</v>
      </c>
      <c r="V751" s="89">
        <v>4.53</v>
      </c>
      <c r="W751" s="85">
        <v>34.013865250454103</v>
      </c>
      <c r="X751" s="88">
        <v>36.0333333333</v>
      </c>
      <c r="Y751" s="85">
        <v>-48.34</v>
      </c>
      <c r="Z751" s="88"/>
      <c r="AA751" s="85">
        <v>0</v>
      </c>
      <c r="AB751" s="91">
        <v>0</v>
      </c>
      <c r="AC751" s="86">
        <v>0</v>
      </c>
      <c r="AD751" s="86">
        <v>0</v>
      </c>
      <c r="AE751" s="86">
        <v>0</v>
      </c>
      <c r="AF751" s="88">
        <v>1.30110001679</v>
      </c>
      <c r="AG751" s="85">
        <v>0</v>
      </c>
      <c r="AH751" s="86">
        <v>9.7230999999999998E-2</v>
      </c>
      <c r="AI751" s="88">
        <v>9.4921000135500005E-2</v>
      </c>
      <c r="AJ751" s="149">
        <v>1.77</v>
      </c>
      <c r="AK751" s="150">
        <v>0</v>
      </c>
    </row>
    <row r="752" spans="1:37" x14ac:dyDescent="0.2">
      <c r="A752" s="148" t="s">
        <v>1833</v>
      </c>
      <c r="B752" s="66" t="s">
        <v>1834</v>
      </c>
      <c r="C752" s="67">
        <v>45</v>
      </c>
      <c r="D752" s="84" t="s">
        <v>343</v>
      </c>
      <c r="E752" s="85">
        <v>80.847162372788105</v>
      </c>
      <c r="F752" s="91">
        <v>80.447419088658705</v>
      </c>
      <c r="G752" s="86">
        <v>32.305858622902697</v>
      </c>
      <c r="H752" s="86">
        <v>32.089483817731697</v>
      </c>
      <c r="I752" s="86">
        <v>7.65</v>
      </c>
      <c r="J752" s="86">
        <v>6.49</v>
      </c>
      <c r="K752" s="87">
        <v>0</v>
      </c>
      <c r="L752" s="85">
        <v>1.0600000012799999</v>
      </c>
      <c r="M752" s="86">
        <v>0</v>
      </c>
      <c r="N752" s="86">
        <v>72.2751224923731</v>
      </c>
      <c r="O752" s="86">
        <v>66.6666666666667</v>
      </c>
      <c r="P752" s="86">
        <v>0.127</v>
      </c>
      <c r="Q752" s="88">
        <v>0.91679999999999995</v>
      </c>
      <c r="R752" s="85">
        <v>0</v>
      </c>
      <c r="S752" s="86">
        <v>0</v>
      </c>
      <c r="T752" s="86">
        <v>1.1000000000000001</v>
      </c>
      <c r="U752" s="88">
        <v>0.32272852296690202</v>
      </c>
      <c r="V752" s="89">
        <v>4.72</v>
      </c>
      <c r="W752" s="85">
        <v>40.376286159703902</v>
      </c>
      <c r="X752" s="88">
        <v>41.633333333300001</v>
      </c>
      <c r="Y752" s="85">
        <v>-100</v>
      </c>
      <c r="Z752" s="88"/>
      <c r="AA752" s="85">
        <v>0</v>
      </c>
      <c r="AB752" s="91">
        <v>0</v>
      </c>
      <c r="AC752" s="86">
        <v>0</v>
      </c>
      <c r="AD752" s="86">
        <v>0</v>
      </c>
      <c r="AE752" s="86">
        <v>0</v>
      </c>
      <c r="AF752" s="88">
        <v>11.3261995452</v>
      </c>
      <c r="AG752" s="85">
        <v>0</v>
      </c>
      <c r="AH752" s="86">
        <v>2.1430999999999999E-2</v>
      </c>
      <c r="AI752" s="88">
        <v>3.8269999989300001E-3</v>
      </c>
      <c r="AJ752" s="149">
        <v>1.77</v>
      </c>
      <c r="AK752" s="150">
        <v>0</v>
      </c>
    </row>
    <row r="753" spans="1:37" x14ac:dyDescent="0.2">
      <c r="A753" s="148" t="s">
        <v>1835</v>
      </c>
      <c r="B753" s="66" t="s">
        <v>1836</v>
      </c>
      <c r="C753" s="67">
        <v>45</v>
      </c>
      <c r="D753" s="84" t="s">
        <v>343</v>
      </c>
      <c r="E753" s="85">
        <v>70.175031708642905</v>
      </c>
      <c r="F753" s="91">
        <v>69.922812103642002</v>
      </c>
      <c r="G753" s="86">
        <v>29.777858307664399</v>
      </c>
      <c r="H753" s="86">
        <v>29.7068309476354</v>
      </c>
      <c r="I753" s="86">
        <v>8.17</v>
      </c>
      <c r="J753" s="86">
        <v>10.79</v>
      </c>
      <c r="K753" s="87">
        <v>0</v>
      </c>
      <c r="L753" s="85">
        <v>0.47999999917500002</v>
      </c>
      <c r="M753" s="86">
        <v>3.2808157663832702E-5</v>
      </c>
      <c r="N753" s="86">
        <v>65.289457918210701</v>
      </c>
      <c r="O753" s="86">
        <v>65.723971394074496</v>
      </c>
      <c r="P753" s="86">
        <v>0.69199999999999995</v>
      </c>
      <c r="Q753" s="88">
        <v>0.85360000000000003</v>
      </c>
      <c r="R753" s="85">
        <v>1.64190132173056E-2</v>
      </c>
      <c r="S753" s="86">
        <v>0</v>
      </c>
      <c r="T753" s="86">
        <v>1.43</v>
      </c>
      <c r="U753" s="88">
        <v>0.76173219786193103</v>
      </c>
      <c r="V753" s="89">
        <v>4.42</v>
      </c>
      <c r="W753" s="85">
        <v>39.767611910353601</v>
      </c>
      <c r="X753" s="88">
        <v>48.433333333299998</v>
      </c>
      <c r="Y753" s="85">
        <v>-66.5</v>
      </c>
      <c r="Z753" s="88"/>
      <c r="AA753" s="85">
        <v>0</v>
      </c>
      <c r="AB753" s="91">
        <v>0</v>
      </c>
      <c r="AC753" s="86">
        <v>0</v>
      </c>
      <c r="AD753" s="86">
        <v>0</v>
      </c>
      <c r="AE753" s="86">
        <v>0</v>
      </c>
      <c r="AF753" s="88">
        <v>7.9969997268600004</v>
      </c>
      <c r="AG753" s="85">
        <v>2.79989999386E-2</v>
      </c>
      <c r="AH753" s="86">
        <v>9.1708999999999999E-2</v>
      </c>
      <c r="AI753" s="88">
        <v>0.139858999693</v>
      </c>
      <c r="AJ753" s="149">
        <v>1.68</v>
      </c>
      <c r="AK753" s="150">
        <v>0</v>
      </c>
    </row>
    <row r="754" spans="1:37" x14ac:dyDescent="0.2">
      <c r="A754" s="148" t="s">
        <v>1837</v>
      </c>
      <c r="B754" s="66" t="s">
        <v>1838</v>
      </c>
      <c r="C754" s="67">
        <v>45</v>
      </c>
      <c r="D754" s="84" t="s">
        <v>343</v>
      </c>
      <c r="E754" s="85">
        <v>69.4763729246488</v>
      </c>
      <c r="F754" s="91">
        <v>69.332694763729194</v>
      </c>
      <c r="G754" s="86">
        <v>26.3646232439336</v>
      </c>
      <c r="H754" s="86">
        <v>26.339080459770098</v>
      </c>
      <c r="I754" s="86">
        <v>5.43</v>
      </c>
      <c r="J754" s="86">
        <v>12.78</v>
      </c>
      <c r="K754" s="87">
        <v>0</v>
      </c>
      <c r="L754" s="85">
        <v>0</v>
      </c>
      <c r="M754" s="86">
        <v>0</v>
      </c>
      <c r="N754" s="86">
        <v>64.947898297476698</v>
      </c>
      <c r="O754" s="86">
        <v>45.233337251675103</v>
      </c>
      <c r="P754" s="86">
        <v>0.45700000000000002</v>
      </c>
      <c r="Q754" s="88">
        <v>0.80179999999999996</v>
      </c>
      <c r="R754" s="85">
        <v>0</v>
      </c>
      <c r="S754" s="86">
        <v>0</v>
      </c>
      <c r="T754" s="86">
        <v>1.1200000000000001</v>
      </c>
      <c r="U754" s="88">
        <v>0.13793103448275901</v>
      </c>
      <c r="V754" s="89">
        <v>4.37</v>
      </c>
      <c r="W754" s="85">
        <v>32.054928494503002</v>
      </c>
      <c r="X754" s="88">
        <v>35.4666666667</v>
      </c>
      <c r="Y754" s="85"/>
      <c r="Z754" s="88"/>
      <c r="AA754" s="85">
        <v>0</v>
      </c>
      <c r="AB754" s="91">
        <v>0</v>
      </c>
      <c r="AC754" s="86">
        <v>0</v>
      </c>
      <c r="AD754" s="86">
        <v>0</v>
      </c>
      <c r="AE754" s="86">
        <v>0</v>
      </c>
      <c r="AF754" s="88">
        <v>1.5180000064700001</v>
      </c>
      <c r="AG754" s="85">
        <v>0</v>
      </c>
      <c r="AH754" s="86">
        <v>0.12507099999999999</v>
      </c>
      <c r="AI754" s="88">
        <v>4.9199999999E-4</v>
      </c>
      <c r="AJ754" s="149">
        <v>1.68</v>
      </c>
      <c r="AK754" s="150">
        <v>0</v>
      </c>
    </row>
    <row r="755" spans="1:37" x14ac:dyDescent="0.2">
      <c r="A755" s="148" t="s">
        <v>1839</v>
      </c>
      <c r="B755" s="66" t="s">
        <v>1840</v>
      </c>
      <c r="C755" s="67">
        <v>45</v>
      </c>
      <c r="D755" s="84" t="s">
        <v>343</v>
      </c>
      <c r="E755" s="85">
        <v>82.166621753280396</v>
      </c>
      <c r="F755" s="91">
        <v>81.965547977861107</v>
      </c>
      <c r="G755" s="86">
        <v>31.2431334342157</v>
      </c>
      <c r="H755" s="86">
        <v>31.164362264463801</v>
      </c>
      <c r="I755" s="86">
        <v>6.91</v>
      </c>
      <c r="J755" s="86">
        <v>12.5</v>
      </c>
      <c r="K755" s="87">
        <v>0</v>
      </c>
      <c r="L755" s="85">
        <v>0</v>
      </c>
      <c r="M755" s="86">
        <v>0</v>
      </c>
      <c r="N755" s="86">
        <v>73.085658325172403</v>
      </c>
      <c r="O755" s="86">
        <v>38.887889148821301</v>
      </c>
      <c r="P755" s="86">
        <v>0.29799999999999999</v>
      </c>
      <c r="Q755" s="88">
        <v>1.7043999999999999</v>
      </c>
      <c r="R755" s="85">
        <v>0</v>
      </c>
      <c r="S755" s="86">
        <v>0</v>
      </c>
      <c r="T755" s="86">
        <v>2.2200000000000002</v>
      </c>
      <c r="U755" s="88">
        <v>2.0729255197860699E-2</v>
      </c>
      <c r="V755" s="89">
        <v>4.55</v>
      </c>
      <c r="W755" s="85">
        <v>29.614185580338201</v>
      </c>
      <c r="X755" s="88">
        <v>34.233333333300003</v>
      </c>
      <c r="Y755" s="85">
        <v>100</v>
      </c>
      <c r="Z755" s="88"/>
      <c r="AA755" s="85">
        <v>0</v>
      </c>
      <c r="AB755" s="91">
        <v>0</v>
      </c>
      <c r="AC755" s="86">
        <v>0</v>
      </c>
      <c r="AD755" s="86">
        <v>0</v>
      </c>
      <c r="AE755" s="86">
        <v>0</v>
      </c>
      <c r="AF755" s="88">
        <v>6.0651998642600002</v>
      </c>
      <c r="AG755" s="85">
        <v>0</v>
      </c>
      <c r="AH755" s="86">
        <v>3.6281000000000001E-2</v>
      </c>
      <c r="AI755" s="88">
        <v>1.2300000005100001E-4</v>
      </c>
      <c r="AJ755" s="149">
        <v>1.79</v>
      </c>
      <c r="AK755" s="150">
        <v>0</v>
      </c>
    </row>
    <row r="756" spans="1:37" x14ac:dyDescent="0.2">
      <c r="A756" s="148" t="s">
        <v>1841</v>
      </c>
      <c r="B756" s="66" t="s">
        <v>1842</v>
      </c>
      <c r="C756" s="67">
        <v>45</v>
      </c>
      <c r="D756" s="84" t="s">
        <v>343</v>
      </c>
      <c r="E756" s="85">
        <v>82.214043503432293</v>
      </c>
      <c r="F756" s="91">
        <v>82.189231659912295</v>
      </c>
      <c r="G756" s="86">
        <v>29.848647754528201</v>
      </c>
      <c r="H756" s="86">
        <v>29.840377140021499</v>
      </c>
      <c r="I756" s="86">
        <v>3.18</v>
      </c>
      <c r="J756" s="86">
        <v>7.37</v>
      </c>
      <c r="K756" s="87">
        <v>0</v>
      </c>
      <c r="L756" s="85">
        <v>0.120000000208</v>
      </c>
      <c r="M756" s="86">
        <v>0</v>
      </c>
      <c r="N756" s="86">
        <v>78.9729683195592</v>
      </c>
      <c r="O756" s="86">
        <v>38.411785842615899</v>
      </c>
      <c r="P756" s="86">
        <v>0.222</v>
      </c>
      <c r="Q756" s="88">
        <v>0.68920000000000003</v>
      </c>
      <c r="R756" s="85">
        <v>0</v>
      </c>
      <c r="S756" s="86">
        <v>0</v>
      </c>
      <c r="T756" s="86">
        <v>0.98</v>
      </c>
      <c r="U756" s="88">
        <v>2.4811843519973498E-2</v>
      </c>
      <c r="V756" s="89">
        <v>4.57</v>
      </c>
      <c r="W756" s="85">
        <v>34.554024159342397</v>
      </c>
      <c r="X756" s="88"/>
      <c r="Y756" s="85">
        <v>38.039999999999992</v>
      </c>
      <c r="Z756" s="88">
        <v>-100</v>
      </c>
      <c r="AA756" s="85">
        <v>0</v>
      </c>
      <c r="AB756" s="91">
        <v>0</v>
      </c>
      <c r="AC756" s="86">
        <v>0</v>
      </c>
      <c r="AD756" s="86">
        <v>0</v>
      </c>
      <c r="AE756" s="86">
        <v>0</v>
      </c>
      <c r="AF756" s="88">
        <v>29.450300267799999</v>
      </c>
      <c r="AG756" s="85">
        <v>0</v>
      </c>
      <c r="AH756" s="86">
        <v>2.1052999999999999E-2</v>
      </c>
      <c r="AI756" s="88">
        <v>1.9108000040399999E-2</v>
      </c>
      <c r="AJ756" s="149">
        <v>1.83</v>
      </c>
      <c r="AK756" s="150">
        <v>0</v>
      </c>
    </row>
    <row r="757" spans="1:37" x14ac:dyDescent="0.2">
      <c r="A757" s="148" t="s">
        <v>1843</v>
      </c>
      <c r="B757" s="66" t="s">
        <v>1844</v>
      </c>
      <c r="C757" s="67">
        <v>45</v>
      </c>
      <c r="D757" s="84" t="s">
        <v>343</v>
      </c>
      <c r="E757" s="85">
        <v>69.482085222349198</v>
      </c>
      <c r="F757" s="91">
        <v>69.276124932497794</v>
      </c>
      <c r="G757" s="86">
        <v>26.928679970361799</v>
      </c>
      <c r="H757" s="86">
        <v>26.8734223316212</v>
      </c>
      <c r="I757" s="86">
        <v>6.47</v>
      </c>
      <c r="J757" s="86">
        <v>10.5</v>
      </c>
      <c r="K757" s="87">
        <v>0</v>
      </c>
      <c r="L757" s="85">
        <v>1.20999999806</v>
      </c>
      <c r="M757" s="86">
        <v>0</v>
      </c>
      <c r="N757" s="86">
        <v>65.666160888469506</v>
      </c>
      <c r="O757" s="86">
        <v>38.205083054528401</v>
      </c>
      <c r="P757" s="86">
        <v>0.41399999999999998</v>
      </c>
      <c r="Q757" s="88">
        <v>0.81630000000000003</v>
      </c>
      <c r="R757" s="85">
        <v>0</v>
      </c>
      <c r="S757" s="86">
        <v>0</v>
      </c>
      <c r="T757" s="86">
        <v>1.58</v>
      </c>
      <c r="U757" s="88">
        <v>0.52557549574892903</v>
      </c>
      <c r="V757" s="89">
        <v>4.4400000000000004</v>
      </c>
      <c r="W757" s="85">
        <v>30.2026497652637</v>
      </c>
      <c r="X757" s="88"/>
      <c r="Y757" s="85">
        <v>24.680000000000007</v>
      </c>
      <c r="Z757" s="88">
        <v>-100</v>
      </c>
      <c r="AA757" s="85">
        <v>0</v>
      </c>
      <c r="AB757" s="91">
        <v>0</v>
      </c>
      <c r="AC757" s="86">
        <v>0</v>
      </c>
      <c r="AD757" s="86">
        <v>0</v>
      </c>
      <c r="AE757" s="86">
        <v>0</v>
      </c>
      <c r="AF757" s="88">
        <v>5.0486998477</v>
      </c>
      <c r="AG757" s="85">
        <v>5.4899999997300001E-4</v>
      </c>
      <c r="AH757" s="86">
        <v>0.105479</v>
      </c>
      <c r="AI757" s="88">
        <v>5.7043999997200001E-2</v>
      </c>
      <c r="AJ757" s="149">
        <v>1.81</v>
      </c>
      <c r="AK757" s="150">
        <v>0</v>
      </c>
    </row>
    <row r="758" spans="1:37" x14ac:dyDescent="0.2">
      <c r="A758" s="148" t="s">
        <v>1845</v>
      </c>
      <c r="B758" s="66" t="s">
        <v>1846</v>
      </c>
      <c r="C758" s="67">
        <v>45</v>
      </c>
      <c r="D758" s="84" t="s">
        <v>343</v>
      </c>
      <c r="E758" s="85">
        <v>65.351777086504697</v>
      </c>
      <c r="F758" s="91">
        <v>65.272354225957997</v>
      </c>
      <c r="G758" s="86">
        <v>25.410587823719101</v>
      </c>
      <c r="H758" s="86">
        <v>25.3954596598054</v>
      </c>
      <c r="I758" s="86">
        <v>11.4</v>
      </c>
      <c r="J758" s="86">
        <v>31.5</v>
      </c>
      <c r="K758" s="87">
        <v>0</v>
      </c>
      <c r="L758" s="85">
        <v>1.1600000000799999</v>
      </c>
      <c r="M758" s="86">
        <v>1.9265136945537801E-3</v>
      </c>
      <c r="N758" s="86">
        <v>61.535455957610999</v>
      </c>
      <c r="O758" s="86">
        <v>33.988015978695103</v>
      </c>
      <c r="P758" s="86">
        <v>0.93</v>
      </c>
      <c r="Q758" s="88">
        <v>1.4708000000000001</v>
      </c>
      <c r="R758" s="85">
        <v>1.1539349180706201E-2</v>
      </c>
      <c r="S758" s="86">
        <v>0</v>
      </c>
      <c r="T758" s="86">
        <v>1.69</v>
      </c>
      <c r="U758" s="88">
        <v>0.60701757703544701</v>
      </c>
      <c r="V758" s="89">
        <v>4.2699999999999996</v>
      </c>
      <c r="W758" s="85">
        <v>27.110222961641998</v>
      </c>
      <c r="X758" s="88"/>
      <c r="Y758" s="85">
        <v>-95.74</v>
      </c>
      <c r="Z758" s="88">
        <v>-100</v>
      </c>
      <c r="AA758" s="85">
        <v>0</v>
      </c>
      <c r="AB758" s="91">
        <v>0</v>
      </c>
      <c r="AC758" s="86">
        <v>0</v>
      </c>
      <c r="AD758" s="86">
        <v>0</v>
      </c>
      <c r="AE758" s="86">
        <v>0</v>
      </c>
      <c r="AF758" s="88">
        <v>1.6639000178500001</v>
      </c>
      <c r="AG758" s="85">
        <v>9.5759999944999997E-3</v>
      </c>
      <c r="AH758" s="86">
        <v>0.213176</v>
      </c>
      <c r="AI758" s="88">
        <v>6.59999999621E-4</v>
      </c>
      <c r="AJ758" s="149">
        <v>1.77</v>
      </c>
      <c r="AK758" s="150">
        <v>0</v>
      </c>
    </row>
    <row r="759" spans="1:37" x14ac:dyDescent="0.2">
      <c r="A759" s="148" t="s">
        <v>1847</v>
      </c>
      <c r="B759" s="66" t="s">
        <v>1848</v>
      </c>
      <c r="C759" s="67">
        <v>45</v>
      </c>
      <c r="D759" s="84" t="s">
        <v>343</v>
      </c>
      <c r="E759" s="85">
        <v>64.359261204082102</v>
      </c>
      <c r="F759" s="91">
        <v>64.313600146115405</v>
      </c>
      <c r="G759" s="86">
        <v>28.241364352411999</v>
      </c>
      <c r="H759" s="86">
        <v>28.234515193717002</v>
      </c>
      <c r="I759" s="86">
        <v>11.9</v>
      </c>
      <c r="J759" s="86">
        <v>19.7</v>
      </c>
      <c r="K759" s="87">
        <v>0</v>
      </c>
      <c r="L759" s="85">
        <v>1.3099999933099999</v>
      </c>
      <c r="M759" s="86">
        <v>3.7068729449058098E-4</v>
      </c>
      <c r="N759" s="86">
        <v>64.0493550196298</v>
      </c>
      <c r="O759" s="86">
        <v>41.554293825408102</v>
      </c>
      <c r="P759" s="86">
        <v>0.443</v>
      </c>
      <c r="Q759" s="88">
        <v>0.65949999999999998</v>
      </c>
      <c r="R759" s="85">
        <v>4.1135335252982297E-2</v>
      </c>
      <c r="S759" s="86">
        <v>0</v>
      </c>
      <c r="T759" s="86">
        <v>1.68</v>
      </c>
      <c r="U759" s="88">
        <v>1.2830757288646399</v>
      </c>
      <c r="V759" s="89">
        <v>4.3600000000000003</v>
      </c>
      <c r="W759" s="85">
        <v>28.019899375199699</v>
      </c>
      <c r="X759" s="88"/>
      <c r="Y759" s="85"/>
      <c r="Z759" s="88">
        <v>-100</v>
      </c>
      <c r="AA759" s="85">
        <v>0</v>
      </c>
      <c r="AB759" s="91">
        <v>0</v>
      </c>
      <c r="AC759" s="86">
        <v>0</v>
      </c>
      <c r="AD759" s="86">
        <v>0</v>
      </c>
      <c r="AE759" s="86">
        <v>0</v>
      </c>
      <c r="AF759" s="88">
        <v>14.952599449099999</v>
      </c>
      <c r="AG759" s="85">
        <v>1.26719999611E-2</v>
      </c>
      <c r="AH759" s="86">
        <v>5.0764999999999998E-2</v>
      </c>
      <c r="AI759" s="88">
        <v>2.1999999932499999E-4</v>
      </c>
      <c r="AJ759" s="149">
        <v>1.62</v>
      </c>
      <c r="AK759" s="150">
        <v>0</v>
      </c>
    </row>
    <row r="760" spans="1:37" x14ac:dyDescent="0.2">
      <c r="A760" s="148" t="s">
        <v>1849</v>
      </c>
      <c r="B760" s="66" t="s">
        <v>1850</v>
      </c>
      <c r="C760" s="67">
        <v>45</v>
      </c>
      <c r="D760" s="84" t="s">
        <v>343</v>
      </c>
      <c r="E760" s="85">
        <v>65.202234968354404</v>
      </c>
      <c r="F760" s="91">
        <v>65.095925632911403</v>
      </c>
      <c r="G760" s="86">
        <v>23.4152492088608</v>
      </c>
      <c r="H760" s="86">
        <v>23.390526107594901</v>
      </c>
      <c r="I760" s="86">
        <v>10.15</v>
      </c>
      <c r="J760" s="86">
        <v>17.809999999999999</v>
      </c>
      <c r="K760" s="87">
        <v>0</v>
      </c>
      <c r="L760" s="85">
        <v>0.54999999872700001</v>
      </c>
      <c r="M760" s="86">
        <v>0</v>
      </c>
      <c r="N760" s="86">
        <v>76.832232332045393</v>
      </c>
      <c r="O760" s="86">
        <v>28.137490007993598</v>
      </c>
      <c r="P760" s="86">
        <v>0.69</v>
      </c>
      <c r="Q760" s="88">
        <v>0.46700000000000003</v>
      </c>
      <c r="R760" s="85">
        <v>0</v>
      </c>
      <c r="S760" s="86">
        <v>0</v>
      </c>
      <c r="T760" s="86">
        <v>1.18</v>
      </c>
      <c r="U760" s="88">
        <v>0.677412974683544</v>
      </c>
      <c r="V760" s="89">
        <v>4.62</v>
      </c>
      <c r="W760" s="85">
        <v>33.004529713710902</v>
      </c>
      <c r="X760" s="88"/>
      <c r="Y760" s="85"/>
      <c r="Z760" s="88">
        <v>-100</v>
      </c>
      <c r="AA760" s="85">
        <v>0</v>
      </c>
      <c r="AB760" s="91">
        <v>0</v>
      </c>
      <c r="AC760" s="86">
        <v>0</v>
      </c>
      <c r="AD760" s="86">
        <v>0</v>
      </c>
      <c r="AE760" s="86">
        <v>0</v>
      </c>
      <c r="AF760" s="88">
        <v>23.245899146599999</v>
      </c>
      <c r="AG760" s="85">
        <v>0</v>
      </c>
      <c r="AH760" s="86">
        <v>3.6685000000000002E-2</v>
      </c>
      <c r="AI760" s="88">
        <v>2.2000000028399999E-4</v>
      </c>
      <c r="AJ760" s="149">
        <v>1.61</v>
      </c>
      <c r="AK760" s="150">
        <v>0</v>
      </c>
    </row>
    <row r="761" spans="1:37" x14ac:dyDescent="0.2">
      <c r="A761" s="148" t="s">
        <v>1851</v>
      </c>
      <c r="B761" s="66" t="s">
        <v>1852</v>
      </c>
      <c r="C761" s="67">
        <v>45</v>
      </c>
      <c r="D761" s="84" t="s">
        <v>343</v>
      </c>
      <c r="E761" s="85">
        <v>63.196792491177497</v>
      </c>
      <c r="F761" s="91">
        <v>63.176468414537297</v>
      </c>
      <c r="G761" s="86">
        <v>28.424145003048601</v>
      </c>
      <c r="H761" s="86">
        <v>28.424145003048601</v>
      </c>
      <c r="I761" s="86">
        <v>5.87</v>
      </c>
      <c r="J761" s="86">
        <v>12.55</v>
      </c>
      <c r="K761" s="87">
        <v>0</v>
      </c>
      <c r="L761" s="85">
        <v>2.0299999993300002</v>
      </c>
      <c r="M761" s="86">
        <v>0</v>
      </c>
      <c r="N761" s="86">
        <v>62.3120190617554</v>
      </c>
      <c r="O761" s="86">
        <v>35.452793834296699</v>
      </c>
      <c r="P761" s="86">
        <v>0.64</v>
      </c>
      <c r="Q761" s="88">
        <v>1.0674999999999999</v>
      </c>
      <c r="R761" s="85">
        <v>0</v>
      </c>
      <c r="S761" s="86">
        <v>0</v>
      </c>
      <c r="T761" s="86">
        <v>1.47</v>
      </c>
      <c r="U761" s="88">
        <v>0.811115422278883</v>
      </c>
      <c r="V761" s="89">
        <v>4.1900000000000004</v>
      </c>
      <c r="W761" s="85">
        <v>30.032031182902301</v>
      </c>
      <c r="X761" s="88"/>
      <c r="Y761" s="85">
        <v>100</v>
      </c>
      <c r="Z761" s="88">
        <v>-100</v>
      </c>
      <c r="AA761" s="85">
        <v>0</v>
      </c>
      <c r="AB761" s="91">
        <v>0</v>
      </c>
      <c r="AC761" s="86">
        <v>0</v>
      </c>
      <c r="AD761" s="86">
        <v>0</v>
      </c>
      <c r="AE761" s="86">
        <v>0</v>
      </c>
      <c r="AF761" s="88">
        <v>5.9162001590199997</v>
      </c>
      <c r="AG761" s="85">
        <v>3.0239999979800002E-3</v>
      </c>
      <c r="AH761" s="86">
        <v>4.0639000000000002E-2</v>
      </c>
      <c r="AI761" s="88">
        <v>4.39999999706E-4</v>
      </c>
      <c r="AJ761" s="149">
        <v>1.63</v>
      </c>
      <c r="AK761" s="150">
        <v>0</v>
      </c>
    </row>
    <row r="762" spans="1:37" x14ac:dyDescent="0.2">
      <c r="A762" s="148" t="s">
        <v>1853</v>
      </c>
      <c r="B762" s="66" t="s">
        <v>1854</v>
      </c>
      <c r="C762" s="67">
        <v>45</v>
      </c>
      <c r="D762" s="84" t="s">
        <v>343</v>
      </c>
      <c r="E762" s="85">
        <v>72.348880987241202</v>
      </c>
      <c r="F762" s="91">
        <v>72.272822346028804</v>
      </c>
      <c r="G762" s="86">
        <v>32.429503146926301</v>
      </c>
      <c r="H762" s="86">
        <v>32.4066855545626</v>
      </c>
      <c r="I762" s="86">
        <v>7.31</v>
      </c>
      <c r="J762" s="86">
        <v>17.260000000000002</v>
      </c>
      <c r="K762" s="87">
        <v>0</v>
      </c>
      <c r="L762" s="85">
        <v>3.99999999796E-2</v>
      </c>
      <c r="M762" s="86">
        <v>0</v>
      </c>
      <c r="N762" s="86">
        <v>81.634855331489902</v>
      </c>
      <c r="O762" s="86">
        <v>44.819010776457603</v>
      </c>
      <c r="P762" s="86">
        <v>0.39</v>
      </c>
      <c r="Q762" s="88">
        <v>0.21129999999999999</v>
      </c>
      <c r="R762" s="85">
        <v>0</v>
      </c>
      <c r="S762" s="86">
        <v>0</v>
      </c>
      <c r="T762" s="86">
        <v>0.73</v>
      </c>
      <c r="U762" s="88">
        <v>0.41642106063775203</v>
      </c>
      <c r="V762" s="89">
        <v>4.25</v>
      </c>
      <c r="W762" s="85">
        <v>31.150608346813101</v>
      </c>
      <c r="X762" s="88"/>
      <c r="Y762" s="85"/>
      <c r="Z762" s="88">
        <v>-100</v>
      </c>
      <c r="AA762" s="85">
        <v>0.03</v>
      </c>
      <c r="AB762" s="91">
        <v>0</v>
      </c>
      <c r="AC762" s="86">
        <v>0</v>
      </c>
      <c r="AD762" s="86">
        <v>0</v>
      </c>
      <c r="AE762" s="86">
        <v>0.01</v>
      </c>
      <c r="AF762" s="88">
        <v>19.302499761299998</v>
      </c>
      <c r="AG762" s="85">
        <v>0</v>
      </c>
      <c r="AH762" s="86">
        <v>5.3747999999999997E-2</v>
      </c>
      <c r="AI762" s="88">
        <v>0</v>
      </c>
      <c r="AJ762" s="149">
        <v>1.65</v>
      </c>
      <c r="AK762" s="150">
        <v>0</v>
      </c>
    </row>
    <row r="763" spans="1:37" x14ac:dyDescent="0.2">
      <c r="A763" s="148" t="s">
        <v>1855</v>
      </c>
      <c r="B763" s="66" t="s">
        <v>1856</v>
      </c>
      <c r="C763" s="67">
        <v>45</v>
      </c>
      <c r="D763" s="84" t="s">
        <v>343</v>
      </c>
      <c r="E763" s="85">
        <v>52.252252252252198</v>
      </c>
      <c r="F763" s="91">
        <v>52.208818460762501</v>
      </c>
      <c r="G763" s="86">
        <v>25.602118448152702</v>
      </c>
      <c r="H763" s="86">
        <v>25.5628879268071</v>
      </c>
      <c r="I763" s="86">
        <v>6.99</v>
      </c>
      <c r="J763" s="86">
        <v>39.97</v>
      </c>
      <c r="K763" s="87">
        <v>0</v>
      </c>
      <c r="L763" s="85">
        <v>0.409999999841</v>
      </c>
      <c r="M763" s="86">
        <v>0</v>
      </c>
      <c r="N763" s="86">
        <v>70.281474552489499</v>
      </c>
      <c r="O763" s="86">
        <v>30.874545962559399</v>
      </c>
      <c r="P763" s="86">
        <v>1.502</v>
      </c>
      <c r="Q763" s="88">
        <v>0.31140000000000001</v>
      </c>
      <c r="R763" s="85">
        <v>0</v>
      </c>
      <c r="S763" s="86">
        <v>0</v>
      </c>
      <c r="T763" s="86">
        <v>0.77</v>
      </c>
      <c r="U763" s="88">
        <v>0.372689952783265</v>
      </c>
      <c r="V763" s="89">
        <v>4.28</v>
      </c>
      <c r="W763" s="85">
        <v>21.202033356956001</v>
      </c>
      <c r="X763" s="88"/>
      <c r="Y763" s="85"/>
      <c r="Z763" s="88">
        <v>-100</v>
      </c>
      <c r="AA763" s="85">
        <v>0.09</v>
      </c>
      <c r="AB763" s="91">
        <v>0.11</v>
      </c>
      <c r="AC763" s="86">
        <v>0.04</v>
      </c>
      <c r="AD763" s="86">
        <v>7.0000000000000007E-2</v>
      </c>
      <c r="AE763" s="86">
        <v>0</v>
      </c>
      <c r="AF763" s="88">
        <v>33.056098925199997</v>
      </c>
      <c r="AG763" s="85">
        <v>0</v>
      </c>
      <c r="AH763" s="86">
        <v>0.118884</v>
      </c>
      <c r="AI763" s="88">
        <v>2.2000000006699999E-4</v>
      </c>
      <c r="AJ763" s="149">
        <v>1.62</v>
      </c>
      <c r="AK763" s="150">
        <v>0</v>
      </c>
    </row>
    <row r="764" spans="1:37" x14ac:dyDescent="0.2">
      <c r="A764" s="148" t="s">
        <v>1857</v>
      </c>
      <c r="B764" s="66" t="s">
        <v>1858</v>
      </c>
      <c r="C764" s="67">
        <v>45</v>
      </c>
      <c r="D764" s="84" t="s">
        <v>343</v>
      </c>
      <c r="E764" s="85">
        <v>72.145103914454296</v>
      </c>
      <c r="F764" s="91">
        <v>72.028657242060007</v>
      </c>
      <c r="G764" s="86">
        <v>29.277817618949602</v>
      </c>
      <c r="H764" s="86">
        <v>29.247995910165699</v>
      </c>
      <c r="I764" s="86">
        <v>7.1</v>
      </c>
      <c r="J764" s="86">
        <v>18.04</v>
      </c>
      <c r="K764" s="87">
        <v>0</v>
      </c>
      <c r="L764" s="85">
        <v>0.70000000060699996</v>
      </c>
      <c r="M764" s="86">
        <v>0</v>
      </c>
      <c r="N764" s="86">
        <v>72.602562344804497</v>
      </c>
      <c r="O764" s="86">
        <v>27.502126453076301</v>
      </c>
      <c r="P764" s="86">
        <v>0.622</v>
      </c>
      <c r="Q764" s="88">
        <v>0.9073</v>
      </c>
      <c r="R764" s="85">
        <v>0</v>
      </c>
      <c r="S764" s="86">
        <v>0</v>
      </c>
      <c r="T764" s="86">
        <v>1.17</v>
      </c>
      <c r="U764" s="88">
        <v>0.267685338369889</v>
      </c>
      <c r="V764" s="89">
        <v>4.42</v>
      </c>
      <c r="W764" s="85">
        <v>24.663291517427499</v>
      </c>
      <c r="X764" s="88"/>
      <c r="Y764" s="85">
        <v>100</v>
      </c>
      <c r="Z764" s="88"/>
      <c r="AA764" s="85">
        <v>0</v>
      </c>
      <c r="AB764" s="91">
        <v>0</v>
      </c>
      <c r="AC764" s="86">
        <v>0</v>
      </c>
      <c r="AD764" s="86">
        <v>0</v>
      </c>
      <c r="AE764" s="86">
        <v>0</v>
      </c>
      <c r="AF764" s="88">
        <v>12.681599628000001</v>
      </c>
      <c r="AG764" s="85">
        <v>9.2160000069900008E-3</v>
      </c>
      <c r="AH764" s="86">
        <v>0.15157699999999999</v>
      </c>
      <c r="AI764" s="88">
        <v>7.7000000058400004E-4</v>
      </c>
      <c r="AJ764" s="149">
        <v>1.91</v>
      </c>
      <c r="AK764" s="150">
        <v>0</v>
      </c>
    </row>
    <row r="765" spans="1:37" x14ac:dyDescent="0.2">
      <c r="A765" s="148" t="s">
        <v>1859</v>
      </c>
      <c r="B765" s="66" t="s">
        <v>1860</v>
      </c>
      <c r="C765" s="67">
        <v>45</v>
      </c>
      <c r="D765" s="84" t="s">
        <v>343</v>
      </c>
      <c r="E765" s="85">
        <v>45.772040350944998</v>
      </c>
      <c r="F765" s="91">
        <v>45.744212113013603</v>
      </c>
      <c r="G765" s="86">
        <v>19.965987709194899</v>
      </c>
      <c r="H765" s="86">
        <v>19.9482085571832</v>
      </c>
      <c r="I765" s="86">
        <v>3.08</v>
      </c>
      <c r="J765" s="86">
        <v>8.99</v>
      </c>
      <c r="K765" s="87">
        <v>0</v>
      </c>
      <c r="L765" s="85">
        <v>0.15999999996</v>
      </c>
      <c r="M765" s="86">
        <v>0</v>
      </c>
      <c r="N765" s="86">
        <v>74.144939543795104</v>
      </c>
      <c r="O765" s="86">
        <v>24.203049203049201</v>
      </c>
      <c r="P765" s="86">
        <v>0.23</v>
      </c>
      <c r="Q765" s="88">
        <v>2.58E-2</v>
      </c>
      <c r="R765" s="85">
        <v>0</v>
      </c>
      <c r="S765" s="86">
        <v>0</v>
      </c>
      <c r="T765" s="86">
        <v>0.35</v>
      </c>
      <c r="U765" s="88">
        <v>0.34630696092451602</v>
      </c>
      <c r="V765" s="89">
        <v>4.1100000000000003</v>
      </c>
      <c r="W765" s="85">
        <v>25.3679570819513</v>
      </c>
      <c r="X765" s="88"/>
      <c r="Y765" s="85"/>
      <c r="Z765" s="88"/>
      <c r="AA765" s="85">
        <v>0</v>
      </c>
      <c r="AB765" s="91">
        <v>0</v>
      </c>
      <c r="AC765" s="86">
        <v>0</v>
      </c>
      <c r="AD765" s="86">
        <v>0.02</v>
      </c>
      <c r="AE765" s="86">
        <v>0</v>
      </c>
      <c r="AF765" s="88">
        <v>48.874099719100002</v>
      </c>
      <c r="AG765" s="85">
        <v>0</v>
      </c>
      <c r="AH765" s="86">
        <v>4.6343000000000002E-2</v>
      </c>
      <c r="AI765" s="88">
        <v>0</v>
      </c>
      <c r="AJ765" s="149">
        <v>1.71</v>
      </c>
      <c r="AK765" s="150">
        <v>0</v>
      </c>
    </row>
    <row r="766" spans="1:37" x14ac:dyDescent="0.2">
      <c r="A766" s="148" t="s">
        <v>1861</v>
      </c>
      <c r="B766" s="66" t="s">
        <v>1862</v>
      </c>
      <c r="C766" s="67">
        <v>66</v>
      </c>
      <c r="D766" s="84" t="s">
        <v>343</v>
      </c>
      <c r="E766" s="85">
        <v>61.326339842127098</v>
      </c>
      <c r="F766" s="91">
        <v>61.321146655587903</v>
      </c>
      <c r="G766" s="86">
        <v>18.837764852513502</v>
      </c>
      <c r="H766" s="86">
        <v>18.8336103032821</v>
      </c>
      <c r="I766" s="86">
        <v>6.7</v>
      </c>
      <c r="J766" s="86">
        <v>13.71</v>
      </c>
      <c r="K766" s="87">
        <v>0</v>
      </c>
      <c r="L766" s="85">
        <v>1.9099647032199999E-5</v>
      </c>
      <c r="M766" s="86">
        <v>0.22313667599599099</v>
      </c>
      <c r="N766" s="86">
        <v>60.843865937244502</v>
      </c>
      <c r="O766" s="86">
        <v>5.9696220416813803</v>
      </c>
      <c r="P766" s="86">
        <v>0.54900000000000004</v>
      </c>
      <c r="Q766" s="88">
        <v>1.7311000000000001</v>
      </c>
      <c r="R766" s="85">
        <v>5.0530570995452301E-2</v>
      </c>
      <c r="S766" s="86">
        <v>0</v>
      </c>
      <c r="T766" s="86">
        <v>2.62</v>
      </c>
      <c r="U766" s="88">
        <v>0.40610718737016999</v>
      </c>
      <c r="V766" s="89">
        <v>4.21</v>
      </c>
      <c r="W766" s="85">
        <v>66.606610446210695</v>
      </c>
      <c r="X766" s="88"/>
      <c r="Y766" s="85"/>
      <c r="Z766" s="88">
        <v>-69.5</v>
      </c>
      <c r="AA766" s="85">
        <v>0</v>
      </c>
      <c r="AB766" s="91">
        <v>0</v>
      </c>
      <c r="AC766" s="86">
        <v>0.01</v>
      </c>
      <c r="AD766" s="86">
        <v>0.01</v>
      </c>
      <c r="AE766" s="86">
        <v>0</v>
      </c>
      <c r="AF766" s="88">
        <v>0.25967528182400001</v>
      </c>
      <c r="AG766" s="85">
        <v>1.1221464577699999E-3</v>
      </c>
      <c r="AH766" s="86">
        <v>8.5618E-2</v>
      </c>
      <c r="AI766" s="88">
        <v>3.41645959373E-2</v>
      </c>
      <c r="AJ766" s="149">
        <v>1.03</v>
      </c>
      <c r="AK766" s="150">
        <v>0</v>
      </c>
    </row>
    <row r="767" spans="1:37" x14ac:dyDescent="0.2">
      <c r="A767" s="148" t="s">
        <v>1863</v>
      </c>
      <c r="B767" s="66" t="s">
        <v>1864</v>
      </c>
      <c r="C767" s="67">
        <v>66</v>
      </c>
      <c r="D767" s="84" t="s">
        <v>343</v>
      </c>
      <c r="E767" s="85">
        <v>77.346596443129798</v>
      </c>
      <c r="F767" s="91">
        <v>77.303307961473294</v>
      </c>
      <c r="G767" s="86">
        <v>17.756394069477999</v>
      </c>
      <c r="H767" s="86">
        <v>17.7311424551784</v>
      </c>
      <c r="I767" s="86">
        <v>12.66</v>
      </c>
      <c r="J767" s="86">
        <v>12.66</v>
      </c>
      <c r="K767" s="87">
        <v>0</v>
      </c>
      <c r="L767" s="85">
        <v>6.0022326198700002E-2</v>
      </c>
      <c r="M767" s="86">
        <v>0</v>
      </c>
      <c r="N767" s="86">
        <v>76.329332597704493</v>
      </c>
      <c r="O767" s="86">
        <v>8.2582145972666492</v>
      </c>
      <c r="P767" s="86">
        <v>0.255</v>
      </c>
      <c r="Q767" s="88">
        <v>2.0041000000000002</v>
      </c>
      <c r="R767" s="85">
        <v>0</v>
      </c>
      <c r="S767" s="86">
        <v>0</v>
      </c>
      <c r="T767" s="86">
        <v>2.54</v>
      </c>
      <c r="U767" s="88">
        <v>0.97669636737491405</v>
      </c>
      <c r="V767" s="89">
        <v>4.54</v>
      </c>
      <c r="W767" s="85">
        <v>70.542929923928796</v>
      </c>
      <c r="X767" s="88">
        <v>74.033333333300007</v>
      </c>
      <c r="Y767" s="85">
        <v>-9.019999999999996</v>
      </c>
      <c r="Z767" s="88"/>
      <c r="AA767" s="85">
        <v>0</v>
      </c>
      <c r="AB767" s="91">
        <v>0</v>
      </c>
      <c r="AC767" s="86">
        <v>0</v>
      </c>
      <c r="AD767" s="86">
        <v>0</v>
      </c>
      <c r="AE767" s="86">
        <v>0</v>
      </c>
      <c r="AF767" s="88">
        <v>2.14282164268E-5</v>
      </c>
      <c r="AG767" s="85">
        <v>5.1002154911599996E-12</v>
      </c>
      <c r="AH767" s="86">
        <v>8.9498999999999995E-2</v>
      </c>
      <c r="AI767" s="88">
        <v>4.1560032051599999E-2</v>
      </c>
      <c r="AJ767" s="149">
        <v>1.24</v>
      </c>
      <c r="AK767" s="150">
        <v>0</v>
      </c>
    </row>
    <row r="768" spans="1:37" x14ac:dyDescent="0.2">
      <c r="A768" s="148" t="s">
        <v>1865</v>
      </c>
      <c r="B768" s="66" t="s">
        <v>1866</v>
      </c>
      <c r="C768" s="67">
        <v>45</v>
      </c>
      <c r="D768" s="84" t="s">
        <v>343</v>
      </c>
      <c r="E768" s="85">
        <v>81.320270182783403</v>
      </c>
      <c r="F768" s="91">
        <v>81.2857420315501</v>
      </c>
      <c r="G768" s="86">
        <v>21.292000258961099</v>
      </c>
      <c r="H768" s="86">
        <v>21.292000258961099</v>
      </c>
      <c r="I768" s="86">
        <v>11.41</v>
      </c>
      <c r="J768" s="86">
        <v>10.99</v>
      </c>
      <c r="K768" s="87">
        <v>0</v>
      </c>
      <c r="L768" s="85">
        <v>0</v>
      </c>
      <c r="M768" s="86">
        <v>0</v>
      </c>
      <c r="N768" s="86">
        <v>80.218783408744898</v>
      </c>
      <c r="O768" s="86">
        <v>3.4670292318150899</v>
      </c>
      <c r="P768" s="86">
        <v>0.29699999999999999</v>
      </c>
      <c r="Q768" s="88">
        <v>3.7404999999999999</v>
      </c>
      <c r="R768" s="85">
        <v>0</v>
      </c>
      <c r="S768" s="86">
        <v>0</v>
      </c>
      <c r="T768" s="86">
        <v>4.22</v>
      </c>
      <c r="U768" s="88">
        <v>0.52655430630786204</v>
      </c>
      <c r="V768" s="89">
        <v>4.45</v>
      </c>
      <c r="W768" s="85">
        <v>69.852332407894096</v>
      </c>
      <c r="X768" s="88">
        <v>59.0333333333</v>
      </c>
      <c r="Y768" s="85">
        <v>100</v>
      </c>
      <c r="Z768" s="88"/>
      <c r="AA768" s="85">
        <v>0</v>
      </c>
      <c r="AB768" s="91">
        <v>0</v>
      </c>
      <c r="AC768" s="86">
        <v>0</v>
      </c>
      <c r="AD768" s="86">
        <v>0</v>
      </c>
      <c r="AE768" s="86">
        <v>0</v>
      </c>
      <c r="AF768" s="88">
        <v>0</v>
      </c>
      <c r="AG768" s="85">
        <v>0</v>
      </c>
      <c r="AH768" s="86">
        <v>6.5272999999999998E-2</v>
      </c>
      <c r="AI768" s="88">
        <v>1.1387999992999999E-2</v>
      </c>
      <c r="AJ768" s="149">
        <v>1.28</v>
      </c>
      <c r="AK768" s="150">
        <v>0</v>
      </c>
    </row>
    <row r="769" spans="1:37" x14ac:dyDescent="0.2">
      <c r="A769" s="148" t="s">
        <v>1867</v>
      </c>
      <c r="B769" s="66" t="s">
        <v>1868</v>
      </c>
      <c r="C769" s="67">
        <v>66</v>
      </c>
      <c r="D769" s="84" t="s">
        <v>343</v>
      </c>
      <c r="E769" s="85">
        <v>81.861853291953494</v>
      </c>
      <c r="F769" s="91">
        <v>81.821424749402496</v>
      </c>
      <c r="G769" s="86">
        <v>16.988905932294099</v>
      </c>
      <c r="H769" s="86">
        <v>16.9675025862377</v>
      </c>
      <c r="I769" s="86">
        <v>15.6</v>
      </c>
      <c r="J769" s="86">
        <v>21.33</v>
      </c>
      <c r="K769" s="87">
        <v>0</v>
      </c>
      <c r="L769" s="85">
        <v>0.249999999892</v>
      </c>
      <c r="M769" s="86">
        <v>8.83337725967051E-4</v>
      </c>
      <c r="N769" s="86">
        <v>80.640477918863297</v>
      </c>
      <c r="O769" s="86">
        <v>1.42622950819672</v>
      </c>
      <c r="P769" s="86">
        <v>0.88100000000000001</v>
      </c>
      <c r="Q769" s="88">
        <v>3.5935999999999999</v>
      </c>
      <c r="R769" s="85">
        <v>7.6149862930246703E-3</v>
      </c>
      <c r="S769" s="86">
        <v>0</v>
      </c>
      <c r="T769" s="86">
        <v>4.76</v>
      </c>
      <c r="U769" s="88">
        <v>0.44471396806145103</v>
      </c>
      <c r="V769" s="89">
        <v>4.53</v>
      </c>
      <c r="W769" s="85">
        <v>67.307158442368802</v>
      </c>
      <c r="X769" s="88">
        <v>66.733333333299996</v>
      </c>
      <c r="Y769" s="85">
        <v>46.52000000000001</v>
      </c>
      <c r="Z769" s="88"/>
      <c r="AA769" s="85">
        <v>0</v>
      </c>
      <c r="AB769" s="91">
        <v>0</v>
      </c>
      <c r="AC769" s="86">
        <v>0</v>
      </c>
      <c r="AD769" s="86">
        <v>0</v>
      </c>
      <c r="AE769" s="86">
        <v>0</v>
      </c>
      <c r="AF769" s="88">
        <v>0.97180002885799999</v>
      </c>
      <c r="AG769" s="85">
        <v>0</v>
      </c>
      <c r="AH769" s="86">
        <v>0.23663100000000001</v>
      </c>
      <c r="AI769" s="88">
        <v>0.113879999979</v>
      </c>
      <c r="AJ769" s="149">
        <v>1.17</v>
      </c>
      <c r="AK769" s="150">
        <v>0</v>
      </c>
    </row>
    <row r="770" spans="1:37" x14ac:dyDescent="0.2">
      <c r="A770" s="148" t="s">
        <v>1869</v>
      </c>
      <c r="B770" s="66" t="s">
        <v>1870</v>
      </c>
      <c r="C770" s="67">
        <v>45</v>
      </c>
      <c r="D770" s="84" t="s">
        <v>343</v>
      </c>
      <c r="E770" s="85">
        <v>63.790090598704197</v>
      </c>
      <c r="F770" s="91">
        <v>63.744387988278604</v>
      </c>
      <c r="G770" s="86">
        <v>16.940882329220099</v>
      </c>
      <c r="H770" s="86">
        <v>16.934161357098699</v>
      </c>
      <c r="I770" s="86">
        <v>17.600000000000001</v>
      </c>
      <c r="J770" s="86">
        <v>22.49</v>
      </c>
      <c r="K770" s="87">
        <v>0</v>
      </c>
      <c r="L770" s="85">
        <v>0.53999996747800005</v>
      </c>
      <c r="M770" s="86">
        <v>0</v>
      </c>
      <c r="N770" s="86">
        <v>62.326702021697599</v>
      </c>
      <c r="O770" s="86">
        <v>1.89056939501779</v>
      </c>
      <c r="P770" s="86">
        <v>0.379</v>
      </c>
      <c r="Q770" s="88">
        <v>1.2695000000000001</v>
      </c>
      <c r="R770" s="85">
        <v>0</v>
      </c>
      <c r="S770" s="86">
        <v>0</v>
      </c>
      <c r="T770" s="86">
        <v>1.9</v>
      </c>
      <c r="U770" s="88">
        <v>0.29437857891765501</v>
      </c>
      <c r="V770" s="89">
        <v>4.25</v>
      </c>
      <c r="W770" s="85">
        <v>55.203641153100499</v>
      </c>
      <c r="X770" s="88">
        <v>56.233333333300003</v>
      </c>
      <c r="Y770" s="85"/>
      <c r="Z770" s="88"/>
      <c r="AA770" s="85">
        <v>0</v>
      </c>
      <c r="AB770" s="91">
        <v>0</v>
      </c>
      <c r="AC770" s="86">
        <v>0</v>
      </c>
      <c r="AD770" s="86">
        <v>0</v>
      </c>
      <c r="AE770" s="86">
        <v>0</v>
      </c>
      <c r="AF770" s="88">
        <v>0</v>
      </c>
      <c r="AG770" s="85">
        <v>6.8049999797700003E-2</v>
      </c>
      <c r="AH770" s="86">
        <v>0.110919</v>
      </c>
      <c r="AI770" s="88">
        <v>1.7082001921100001E-2</v>
      </c>
      <c r="AJ770" s="149">
        <v>1.36</v>
      </c>
      <c r="AK770" s="150">
        <v>0</v>
      </c>
    </row>
    <row r="771" spans="1:37" x14ac:dyDescent="0.2">
      <c r="A771" s="148" t="s">
        <v>1871</v>
      </c>
      <c r="B771" s="66" t="s">
        <v>1872</v>
      </c>
      <c r="C771" s="67">
        <v>45</v>
      </c>
      <c r="D771" s="84" t="s">
        <v>343</v>
      </c>
      <c r="E771" s="85">
        <v>76.244319604966506</v>
      </c>
      <c r="F771" s="91">
        <v>76.230006798583005</v>
      </c>
      <c r="G771" s="86">
        <v>18.9591011557591</v>
      </c>
      <c r="H771" s="86">
        <v>18.9591011557591</v>
      </c>
      <c r="I771" s="86">
        <v>19.260000000000002</v>
      </c>
      <c r="J771" s="86">
        <v>30.4</v>
      </c>
      <c r="K771" s="87">
        <v>0</v>
      </c>
      <c r="L771" s="85">
        <v>0</v>
      </c>
      <c r="M771" s="86">
        <v>0</v>
      </c>
      <c r="N771" s="86">
        <v>73.991754794766095</v>
      </c>
      <c r="O771" s="86">
        <v>2.08777162334896</v>
      </c>
      <c r="P771" s="86">
        <v>0.67600000000000005</v>
      </c>
      <c r="Q771" s="88">
        <v>2.2860999999999998</v>
      </c>
      <c r="R771" s="85">
        <v>0</v>
      </c>
      <c r="S771" s="86">
        <v>0</v>
      </c>
      <c r="T771" s="86">
        <v>2.75</v>
      </c>
      <c r="U771" s="88">
        <v>0.15744087021862799</v>
      </c>
      <c r="V771" s="89">
        <v>4.4000000000000004</v>
      </c>
      <c r="W771" s="85">
        <v>54.960888648126101</v>
      </c>
      <c r="X771" s="88">
        <v>57.866666666699999</v>
      </c>
      <c r="Y771" s="85">
        <v>100</v>
      </c>
      <c r="Z771" s="88"/>
      <c r="AA771" s="85">
        <v>0</v>
      </c>
      <c r="AB771" s="91">
        <v>0</v>
      </c>
      <c r="AC771" s="86">
        <v>0</v>
      </c>
      <c r="AD771" s="86">
        <v>0</v>
      </c>
      <c r="AE771" s="86">
        <v>0</v>
      </c>
      <c r="AF771" s="88">
        <v>0</v>
      </c>
      <c r="AG771" s="85">
        <v>0</v>
      </c>
      <c r="AH771" s="86">
        <v>0.110253</v>
      </c>
      <c r="AI771" s="88">
        <v>2.8469999975999999E-2</v>
      </c>
      <c r="AJ771" s="149">
        <v>1.28</v>
      </c>
      <c r="AK771" s="150">
        <v>0</v>
      </c>
    </row>
    <row r="772" spans="1:37" x14ac:dyDescent="0.2">
      <c r="A772" s="148" t="s">
        <v>1873</v>
      </c>
      <c r="B772" s="66" t="s">
        <v>1874</v>
      </c>
      <c r="C772" s="67">
        <v>45</v>
      </c>
      <c r="D772" s="84" t="s">
        <v>343</v>
      </c>
      <c r="E772" s="85">
        <v>79.708712386284105</v>
      </c>
      <c r="F772" s="91">
        <v>79.678096571028703</v>
      </c>
      <c r="G772" s="86">
        <v>22.177221833450002</v>
      </c>
      <c r="H772" s="86">
        <v>22.177221833450002</v>
      </c>
      <c r="I772" s="86">
        <v>4.3899999999999997</v>
      </c>
      <c r="J772" s="86">
        <v>12.29</v>
      </c>
      <c r="K772" s="87">
        <v>0</v>
      </c>
      <c r="L772" s="85">
        <v>2.9999997123E-2</v>
      </c>
      <c r="M772" s="86">
        <v>0</v>
      </c>
      <c r="N772" s="86">
        <v>75.168233330405002</v>
      </c>
      <c r="O772" s="86">
        <v>9.3585699263932707</v>
      </c>
      <c r="P772" s="86">
        <v>0.252</v>
      </c>
      <c r="Q772" s="88">
        <v>0.32069999999999999</v>
      </c>
      <c r="R772" s="85">
        <v>0</v>
      </c>
      <c r="S772" s="86">
        <v>0</v>
      </c>
      <c r="T772" s="86">
        <v>0.74</v>
      </c>
      <c r="U772" s="88">
        <v>0.120713785864241</v>
      </c>
      <c r="V772" s="89">
        <v>4.6100000000000003</v>
      </c>
      <c r="W772" s="85">
        <v>52.489436874271703</v>
      </c>
      <c r="X772" s="88">
        <v>59.2</v>
      </c>
      <c r="Y772" s="85">
        <v>-11.400000000000006</v>
      </c>
      <c r="Z772" s="88"/>
      <c r="AA772" s="85">
        <v>0</v>
      </c>
      <c r="AB772" s="91">
        <v>0</v>
      </c>
      <c r="AC772" s="86">
        <v>0</v>
      </c>
      <c r="AD772" s="86">
        <v>0</v>
      </c>
      <c r="AE772" s="86">
        <v>0</v>
      </c>
      <c r="AF772" s="88">
        <v>0.11440016215400001</v>
      </c>
      <c r="AG772" s="85">
        <v>6.8110985983899998E-10</v>
      </c>
      <c r="AH772" s="86">
        <v>8.9857999999999993E-2</v>
      </c>
      <c r="AI772" s="88">
        <v>0.15432700626900001</v>
      </c>
      <c r="AJ772" s="149">
        <v>1.39</v>
      </c>
      <c r="AK772" s="150">
        <v>0</v>
      </c>
    </row>
    <row r="773" spans="1:37" x14ac:dyDescent="0.2">
      <c r="A773" s="148" t="s">
        <v>1875</v>
      </c>
      <c r="B773" s="66" t="s">
        <v>1876</v>
      </c>
      <c r="C773" s="67">
        <v>45</v>
      </c>
      <c r="D773" s="84" t="s">
        <v>343</v>
      </c>
      <c r="E773" s="85">
        <v>87.957571443574494</v>
      </c>
      <c r="F773" s="91">
        <v>87.486143038846194</v>
      </c>
      <c r="G773" s="86">
        <v>19.9971994352194</v>
      </c>
      <c r="H773" s="86">
        <v>19.968026885421899</v>
      </c>
      <c r="I773" s="86">
        <v>10.8</v>
      </c>
      <c r="J773" s="86">
        <v>18.579999999999998</v>
      </c>
      <c r="K773" s="87">
        <v>0</v>
      </c>
      <c r="L773" s="85">
        <v>3.9999999997500001E-2</v>
      </c>
      <c r="M773" s="86">
        <v>0</v>
      </c>
      <c r="N773" s="86">
        <v>83.722424001775096</v>
      </c>
      <c r="O773" s="86">
        <v>2.3336816440264698</v>
      </c>
      <c r="P773" s="86">
        <v>0.17499999999999999</v>
      </c>
      <c r="Q773" s="88">
        <v>3.0468999999999999</v>
      </c>
      <c r="R773" s="85">
        <v>0</v>
      </c>
      <c r="S773" s="86">
        <v>0</v>
      </c>
      <c r="T773" s="86">
        <v>3.19</v>
      </c>
      <c r="U773" s="88">
        <v>1.4002823902820399E-2</v>
      </c>
      <c r="V773" s="89">
        <v>4.6399999999999997</v>
      </c>
      <c r="W773" s="85">
        <v>60.8438886748214</v>
      </c>
      <c r="X773" s="88">
        <v>65.8</v>
      </c>
      <c r="Y773" s="85"/>
      <c r="Z773" s="88"/>
      <c r="AA773" s="85">
        <v>0.01</v>
      </c>
      <c r="AB773" s="91">
        <v>0.45</v>
      </c>
      <c r="AC773" s="86">
        <v>0</v>
      </c>
      <c r="AD773" s="86">
        <v>0</v>
      </c>
      <c r="AE773" s="86">
        <v>0</v>
      </c>
      <c r="AF773" s="88">
        <v>0.58700001236099997</v>
      </c>
      <c r="AG773" s="85">
        <v>0</v>
      </c>
      <c r="AH773" s="86">
        <v>0.10288</v>
      </c>
      <c r="AI773" s="88">
        <v>5.69400000025E-3</v>
      </c>
      <c r="AJ773" s="149">
        <v>1.1399999999999999</v>
      </c>
      <c r="AK773" s="150">
        <v>0</v>
      </c>
    </row>
    <row r="774" spans="1:37" x14ac:dyDescent="0.2">
      <c r="A774" s="148" t="s">
        <v>1877</v>
      </c>
      <c r="B774" s="66" t="s">
        <v>1878</v>
      </c>
      <c r="C774" s="67">
        <v>45</v>
      </c>
      <c r="D774" s="84" t="s">
        <v>343</v>
      </c>
      <c r="E774" s="85">
        <v>74.460879270310798</v>
      </c>
      <c r="F774" s="91">
        <v>74.436504983900093</v>
      </c>
      <c r="G774" s="86">
        <v>20.537260586778899</v>
      </c>
      <c r="H774" s="86">
        <v>20.533412015240302</v>
      </c>
      <c r="I774" s="86">
        <v>15.51</v>
      </c>
      <c r="J774" s="86">
        <v>48</v>
      </c>
      <c r="K774" s="87">
        <v>0</v>
      </c>
      <c r="L774" s="85">
        <v>0</v>
      </c>
      <c r="M774" s="86">
        <v>1.17615255588798E-2</v>
      </c>
      <c r="N774" s="86">
        <v>71.569473236933902</v>
      </c>
      <c r="O774" s="86">
        <v>4.0177777777777797</v>
      </c>
      <c r="P774" s="86">
        <v>0.97299999999999998</v>
      </c>
      <c r="Q774" s="88">
        <v>1.3541000000000001</v>
      </c>
      <c r="R774" s="85">
        <v>3.4740316136876802E-2</v>
      </c>
      <c r="S774" s="86">
        <v>0</v>
      </c>
      <c r="T774" s="86">
        <v>1.78</v>
      </c>
      <c r="U774" s="88">
        <v>0.28094572231273501</v>
      </c>
      <c r="V774" s="89">
        <v>4.3</v>
      </c>
      <c r="W774" s="85">
        <v>42.374567724658903</v>
      </c>
      <c r="X774" s="88">
        <v>42.133333333300001</v>
      </c>
      <c r="Y774" s="85">
        <v>-64.64</v>
      </c>
      <c r="Z774" s="88"/>
      <c r="AA774" s="85">
        <v>0</v>
      </c>
      <c r="AB774" s="91">
        <v>0</v>
      </c>
      <c r="AC774" s="86">
        <v>0</v>
      </c>
      <c r="AD774" s="86">
        <v>0</v>
      </c>
      <c r="AE774" s="86">
        <v>0</v>
      </c>
      <c r="AF774" s="88">
        <v>0</v>
      </c>
      <c r="AG774" s="85">
        <v>0</v>
      </c>
      <c r="AH774" s="86">
        <v>0.23919000000000001</v>
      </c>
      <c r="AI774" s="88">
        <v>5.5556000027000001E-2</v>
      </c>
      <c r="AJ774" s="149">
        <v>1.44</v>
      </c>
      <c r="AK774" s="150">
        <v>0</v>
      </c>
    </row>
    <row r="775" spans="1:37" x14ac:dyDescent="0.2">
      <c r="A775" s="148" t="s">
        <v>1879</v>
      </c>
      <c r="B775" s="66" t="s">
        <v>1880</v>
      </c>
      <c r="C775" s="67">
        <v>45</v>
      </c>
      <c r="D775" s="84" t="s">
        <v>343</v>
      </c>
      <c r="E775" s="85">
        <v>82.858229807553599</v>
      </c>
      <c r="F775" s="91">
        <v>82.822154298233002</v>
      </c>
      <c r="G775" s="86">
        <v>20.712589696834499</v>
      </c>
      <c r="H775" s="86">
        <v>20.6837292893781</v>
      </c>
      <c r="I775" s="86">
        <v>13.49</v>
      </c>
      <c r="J775" s="86">
        <v>25.64</v>
      </c>
      <c r="K775" s="87">
        <v>0</v>
      </c>
      <c r="L775" s="85">
        <v>2.9999999981299999E-2</v>
      </c>
      <c r="M775" s="86">
        <v>0</v>
      </c>
      <c r="N775" s="86">
        <v>79.8579444656162</v>
      </c>
      <c r="O775" s="86">
        <v>3.2225465977992398</v>
      </c>
      <c r="P775" s="86">
        <v>0.33</v>
      </c>
      <c r="Q775" s="88">
        <v>1.3118000000000001</v>
      </c>
      <c r="R775" s="85">
        <v>0</v>
      </c>
      <c r="S775" s="86">
        <v>0</v>
      </c>
      <c r="T775" s="86">
        <v>2.0099999999999998</v>
      </c>
      <c r="U775" s="88">
        <v>0.35747550144958001</v>
      </c>
      <c r="V775" s="89">
        <v>4.58</v>
      </c>
      <c r="W775" s="85">
        <v>51.911375978879597</v>
      </c>
      <c r="X775" s="88">
        <v>52.233333333300003</v>
      </c>
      <c r="Y775" s="85">
        <v>-100</v>
      </c>
      <c r="Z775" s="88"/>
      <c r="AA775" s="85">
        <v>0</v>
      </c>
      <c r="AB775" s="91">
        <v>0</v>
      </c>
      <c r="AC775" s="86">
        <v>0</v>
      </c>
      <c r="AD775" s="86">
        <v>0</v>
      </c>
      <c r="AE775" s="86">
        <v>0</v>
      </c>
      <c r="AF775" s="88">
        <v>0.78579997967500004</v>
      </c>
      <c r="AG775" s="85">
        <v>0</v>
      </c>
      <c r="AH775" s="86">
        <v>0.25859399999999999</v>
      </c>
      <c r="AI775" s="88">
        <v>9.4722000018800004E-2</v>
      </c>
      <c r="AJ775" s="149">
        <v>1.34</v>
      </c>
      <c r="AK775" s="150">
        <v>0</v>
      </c>
    </row>
    <row r="776" spans="1:37" x14ac:dyDescent="0.2">
      <c r="A776" s="148" t="s">
        <v>1881</v>
      </c>
      <c r="B776" s="66" t="s">
        <v>1882</v>
      </c>
      <c r="C776" s="67">
        <v>66</v>
      </c>
      <c r="D776" s="84" t="s">
        <v>343</v>
      </c>
      <c r="E776" s="85">
        <v>84.541530109871104</v>
      </c>
      <c r="F776" s="91">
        <v>84.521317297835793</v>
      </c>
      <c r="G776" s="86">
        <v>15.9479086958405</v>
      </c>
      <c r="H776" s="86">
        <v>15.9442992651199</v>
      </c>
      <c r="I776" s="86">
        <v>5.05</v>
      </c>
      <c r="J776" s="86">
        <v>9.66</v>
      </c>
      <c r="K776" s="87">
        <v>0</v>
      </c>
      <c r="L776" s="85">
        <v>1.0025065872600001E-2</v>
      </c>
      <c r="M776" s="86">
        <v>0</v>
      </c>
      <c r="N776" s="86">
        <v>83.908710096778805</v>
      </c>
      <c r="O776" s="86">
        <v>1.86399723852261</v>
      </c>
      <c r="P776" s="86">
        <v>0.22800000000000001</v>
      </c>
      <c r="Q776" s="88">
        <v>3.3287</v>
      </c>
      <c r="R776" s="85">
        <v>0</v>
      </c>
      <c r="S776" s="86">
        <v>0</v>
      </c>
      <c r="T776" s="86">
        <v>4.49</v>
      </c>
      <c r="U776" s="88">
        <v>6.2082208394092099E-2</v>
      </c>
      <c r="V776" s="89">
        <v>4.57</v>
      </c>
      <c r="W776" s="85">
        <v>74.261444631019302</v>
      </c>
      <c r="X776" s="88">
        <v>78.8</v>
      </c>
      <c r="Y776" s="85">
        <v>-100</v>
      </c>
      <c r="Z776" s="88"/>
      <c r="AA776" s="85">
        <v>0</v>
      </c>
      <c r="AB776" s="91">
        <v>0</v>
      </c>
      <c r="AC776" s="86">
        <v>0</v>
      </c>
      <c r="AD776" s="86">
        <v>0</v>
      </c>
      <c r="AE776" s="86">
        <v>0</v>
      </c>
      <c r="AF776" s="88">
        <v>1.8170409674200001</v>
      </c>
      <c r="AG776" s="85">
        <v>1.79805313945E-8</v>
      </c>
      <c r="AH776" s="86">
        <v>8.7348999999999996E-2</v>
      </c>
      <c r="AI776" s="88">
        <v>4.5556230204299997E-2</v>
      </c>
      <c r="AJ776" s="149">
        <v>1.04</v>
      </c>
      <c r="AK776" s="150">
        <v>0</v>
      </c>
    </row>
    <row r="777" spans="1:37" x14ac:dyDescent="0.2">
      <c r="A777" s="148" t="s">
        <v>1756</v>
      </c>
      <c r="B777" s="66" t="s">
        <v>1883</v>
      </c>
      <c r="C777" s="67">
        <v>66</v>
      </c>
      <c r="D777" s="84" t="s">
        <v>343</v>
      </c>
      <c r="E777" s="85">
        <v>87.883913638436994</v>
      </c>
      <c r="F777" s="91">
        <v>87.338452181845796</v>
      </c>
      <c r="G777" s="86">
        <v>15.6834422989205</v>
      </c>
      <c r="H777" s="86">
        <v>15.675840048654401</v>
      </c>
      <c r="I777" s="86">
        <v>0</v>
      </c>
      <c r="J777" s="86">
        <v>13.84</v>
      </c>
      <c r="K777" s="87">
        <v>0</v>
      </c>
      <c r="L777" s="85">
        <v>0.169999999831</v>
      </c>
      <c r="M777" s="86">
        <v>0</v>
      </c>
      <c r="N777" s="86">
        <v>85.920234314079806</v>
      </c>
      <c r="O777" s="86">
        <v>3.6678200692041498</v>
      </c>
      <c r="P777" s="86">
        <v>0.28000000000000003</v>
      </c>
      <c r="Q777" s="88">
        <v>3.4209999999999998</v>
      </c>
      <c r="R777" s="85">
        <v>0</v>
      </c>
      <c r="S777" s="86">
        <v>0</v>
      </c>
      <c r="T777" s="86">
        <v>4.43</v>
      </c>
      <c r="U777" s="88">
        <v>5.5116314429071001E-2</v>
      </c>
      <c r="V777" s="89">
        <v>4.5599999999999996</v>
      </c>
      <c r="W777" s="85">
        <v>71.329102258157405</v>
      </c>
      <c r="X777" s="88">
        <v>73.099999999999994</v>
      </c>
      <c r="Y777" s="85"/>
      <c r="Z777" s="88"/>
      <c r="AA777" s="85">
        <v>0</v>
      </c>
      <c r="AB777" s="91">
        <v>0.41</v>
      </c>
      <c r="AC777" s="86">
        <v>0</v>
      </c>
      <c r="AD777" s="86">
        <v>0.01</v>
      </c>
      <c r="AE777" s="86">
        <v>0</v>
      </c>
      <c r="AF777" s="88">
        <v>0</v>
      </c>
      <c r="AG777" s="85">
        <v>0</v>
      </c>
      <c r="AH777" s="86">
        <v>4.9072999999999999E-2</v>
      </c>
      <c r="AI777" s="88">
        <v>3.4164000055599997E-2</v>
      </c>
      <c r="AJ777" s="149">
        <v>1.06</v>
      </c>
      <c r="AK777" s="150">
        <v>0</v>
      </c>
    </row>
    <row r="778" spans="1:37" x14ac:dyDescent="0.2">
      <c r="A778" s="148" t="s">
        <v>1884</v>
      </c>
      <c r="B778" s="66" t="s">
        <v>1885</v>
      </c>
      <c r="C778" s="67">
        <v>45</v>
      </c>
      <c r="D778" s="84" t="s">
        <v>343</v>
      </c>
      <c r="E778" s="85">
        <v>90.813317683433098</v>
      </c>
      <c r="F778" s="91">
        <v>90.805445020182603</v>
      </c>
      <c r="G778" s="86">
        <v>20.163321977612998</v>
      </c>
      <c r="H778" s="86">
        <v>20.163321977612998</v>
      </c>
      <c r="I778" s="86">
        <v>4.42</v>
      </c>
      <c r="J778" s="86">
        <v>5.44</v>
      </c>
      <c r="K778" s="87">
        <v>0</v>
      </c>
      <c r="L778" s="85">
        <v>2.1874572071400001E-5</v>
      </c>
      <c r="M778" s="86">
        <v>1.9701843137246201E-4</v>
      </c>
      <c r="N778" s="86">
        <v>90.162730943350098</v>
      </c>
      <c r="O778" s="86">
        <v>5.3435114503816799</v>
      </c>
      <c r="P778" s="86">
        <v>0.14099999999999999</v>
      </c>
      <c r="Q778" s="88">
        <v>2.5527000000000002</v>
      </c>
      <c r="R778" s="85">
        <v>9.7484889842074495E-3</v>
      </c>
      <c r="S778" s="86">
        <v>0</v>
      </c>
      <c r="T778" s="86">
        <v>2.86</v>
      </c>
      <c r="U778" s="88">
        <v>3.7216226274655803E-2</v>
      </c>
      <c r="V778" s="89">
        <v>4.78</v>
      </c>
      <c r="W778" s="85">
        <v>69.367599473852906</v>
      </c>
      <c r="X778" s="88"/>
      <c r="Y778" s="85">
        <v>-7.0799999999999983</v>
      </c>
      <c r="Z778" s="88">
        <v>-100</v>
      </c>
      <c r="AA778" s="85">
        <v>0</v>
      </c>
      <c r="AB778" s="91">
        <v>0</v>
      </c>
      <c r="AC778" s="86">
        <v>0</v>
      </c>
      <c r="AD778" s="86">
        <v>0</v>
      </c>
      <c r="AE778" s="86">
        <v>0</v>
      </c>
      <c r="AF778" s="88">
        <v>1.7914337438900001</v>
      </c>
      <c r="AG778" s="85">
        <v>3.0304954199600001E-9</v>
      </c>
      <c r="AH778" s="86">
        <v>4.7669000000000003E-2</v>
      </c>
      <c r="AI778" s="88">
        <v>1.1392302670399999E-2</v>
      </c>
      <c r="AJ778" s="149">
        <v>1.04</v>
      </c>
      <c r="AK778" s="150">
        <v>0</v>
      </c>
    </row>
    <row r="779" spans="1:37" x14ac:dyDescent="0.2">
      <c r="A779" s="148" t="s">
        <v>1886</v>
      </c>
      <c r="B779" s="66" t="s">
        <v>1887</v>
      </c>
      <c r="C779" s="67">
        <v>66</v>
      </c>
      <c r="D779" s="84" t="s">
        <v>343</v>
      </c>
      <c r="E779" s="85">
        <v>89.005073761405299</v>
      </c>
      <c r="F779" s="91">
        <v>88.978425854864795</v>
      </c>
      <c r="G779" s="86">
        <v>19.479619681077899</v>
      </c>
      <c r="H779" s="86">
        <v>19.473224183508101</v>
      </c>
      <c r="I779" s="86">
        <v>9.99</v>
      </c>
      <c r="J779" s="86">
        <v>6.5</v>
      </c>
      <c r="K779" s="87">
        <v>0</v>
      </c>
      <c r="L779" s="85">
        <v>5.4367580740800002E-5</v>
      </c>
      <c r="M779" s="86">
        <v>0</v>
      </c>
      <c r="N779" s="86">
        <v>88.008347602739704</v>
      </c>
      <c r="O779" s="86">
        <v>2.9385964912280702</v>
      </c>
      <c r="P779" s="86">
        <v>0.14699999999999999</v>
      </c>
      <c r="Q779" s="88">
        <v>4.4413</v>
      </c>
      <c r="R779" s="85">
        <v>0</v>
      </c>
      <c r="S779" s="86">
        <v>0</v>
      </c>
      <c r="T779" s="86">
        <v>4.04</v>
      </c>
      <c r="U779" s="88">
        <v>3.5175236633410101E-2</v>
      </c>
      <c r="V779" s="89">
        <v>4.71</v>
      </c>
      <c r="W779" s="85">
        <v>69.377543688338207</v>
      </c>
      <c r="X779" s="88"/>
      <c r="Y779" s="85">
        <v>-100</v>
      </c>
      <c r="Z779" s="88">
        <v>-100</v>
      </c>
      <c r="AA779" s="85">
        <v>0</v>
      </c>
      <c r="AB779" s="91">
        <v>0</v>
      </c>
      <c r="AC779" s="86">
        <v>0</v>
      </c>
      <c r="AD779" s="86">
        <v>0</v>
      </c>
      <c r="AE779" s="86">
        <v>0</v>
      </c>
      <c r="AF779" s="88">
        <v>3.4788250001400001</v>
      </c>
      <c r="AG779" s="85">
        <v>1.8627077506200002E-9</v>
      </c>
      <c r="AH779" s="86">
        <v>4.1159000000000001E-2</v>
      </c>
      <c r="AI779" s="88">
        <v>9.8181208085200006E-2</v>
      </c>
      <c r="AJ779" s="149">
        <v>1.05</v>
      </c>
      <c r="AK779" s="150">
        <v>0</v>
      </c>
    </row>
    <row r="780" spans="1:37" x14ac:dyDescent="0.2">
      <c r="A780" s="148" t="s">
        <v>1888</v>
      </c>
      <c r="B780" s="66" t="s">
        <v>1889</v>
      </c>
      <c r="C780" s="67">
        <v>45</v>
      </c>
      <c r="D780" s="84" t="s">
        <v>343</v>
      </c>
      <c r="E780" s="85">
        <v>75.391143590952495</v>
      </c>
      <c r="F780" s="91">
        <v>75.375013958335899</v>
      </c>
      <c r="G780" s="86">
        <v>18.238892266461502</v>
      </c>
      <c r="H780" s="86">
        <v>18.233929302579501</v>
      </c>
      <c r="I780" s="86">
        <v>17.850000000000001</v>
      </c>
      <c r="J780" s="86">
        <v>17.79</v>
      </c>
      <c r="K780" s="87">
        <v>0</v>
      </c>
      <c r="L780" s="85">
        <v>0</v>
      </c>
      <c r="M780" s="86">
        <v>0</v>
      </c>
      <c r="N780" s="86">
        <v>77.456669861913497</v>
      </c>
      <c r="O780" s="86">
        <v>2.7527792482795101</v>
      </c>
      <c r="P780" s="86">
        <v>0.26700000000000002</v>
      </c>
      <c r="Q780" s="88">
        <v>1.42</v>
      </c>
      <c r="R780" s="85">
        <v>0</v>
      </c>
      <c r="S780" s="86">
        <v>0</v>
      </c>
      <c r="T780" s="86">
        <v>2.17</v>
      </c>
      <c r="U780" s="88">
        <v>0.15012965743141801</v>
      </c>
      <c r="V780" s="89">
        <v>4.4000000000000004</v>
      </c>
      <c r="W780" s="85">
        <v>57.954933703944199</v>
      </c>
      <c r="X780" s="88"/>
      <c r="Y780" s="85"/>
      <c r="Z780" s="88">
        <v>-100</v>
      </c>
      <c r="AA780" s="85">
        <v>0</v>
      </c>
      <c r="AB780" s="91">
        <v>0</v>
      </c>
      <c r="AC780" s="86">
        <v>0</v>
      </c>
      <c r="AD780" s="86">
        <v>0</v>
      </c>
      <c r="AE780" s="86">
        <v>0.01</v>
      </c>
      <c r="AF780" s="88">
        <v>1.00179994086</v>
      </c>
      <c r="AG780" s="85">
        <v>0</v>
      </c>
      <c r="AH780" s="86">
        <v>9.0184E-2</v>
      </c>
      <c r="AI780" s="88">
        <v>0.170704999818</v>
      </c>
      <c r="AJ780" s="149">
        <v>1.0900000000000001</v>
      </c>
      <c r="AK780" s="150">
        <v>0</v>
      </c>
    </row>
    <row r="781" spans="1:37" x14ac:dyDescent="0.2">
      <c r="A781" s="148" t="s">
        <v>1890</v>
      </c>
      <c r="B781" s="66" t="s">
        <v>1891</v>
      </c>
      <c r="C781" s="67">
        <v>45</v>
      </c>
      <c r="D781" s="84" t="s">
        <v>343</v>
      </c>
      <c r="E781" s="85">
        <v>84.330351540791995</v>
      </c>
      <c r="F781" s="91">
        <v>84.31601025402</v>
      </c>
      <c r="G781" s="86">
        <v>18.656221429467799</v>
      </c>
      <c r="H781" s="86">
        <v>18.656221429467799</v>
      </c>
      <c r="I781" s="86">
        <v>4.7300000000000004</v>
      </c>
      <c r="J781" s="86">
        <v>20.86</v>
      </c>
      <c r="K781" s="87">
        <v>0</v>
      </c>
      <c r="L781" s="85">
        <v>0</v>
      </c>
      <c r="M781" s="86">
        <v>7.6890691375735504E-3</v>
      </c>
      <c r="N781" s="86">
        <v>89.714142087913103</v>
      </c>
      <c r="O781" s="86">
        <v>6.6124109867751804</v>
      </c>
      <c r="P781" s="86">
        <v>0.313</v>
      </c>
      <c r="Q781" s="88">
        <v>1.1851</v>
      </c>
      <c r="R781" s="85">
        <v>2.2517451024544E-2</v>
      </c>
      <c r="S781" s="86">
        <v>0</v>
      </c>
      <c r="T781" s="86">
        <v>1.35</v>
      </c>
      <c r="U781" s="88">
        <v>1.7030278041697301E-2</v>
      </c>
      <c r="V781" s="89">
        <v>4.49</v>
      </c>
      <c r="W781" s="85">
        <v>64.595176002424907</v>
      </c>
      <c r="X781" s="88"/>
      <c r="Y781" s="85">
        <v>-35.659999999999997</v>
      </c>
      <c r="Z781" s="88">
        <v>-87.039999999999992</v>
      </c>
      <c r="AA781" s="85">
        <v>0</v>
      </c>
      <c r="AB781" s="91">
        <v>0</v>
      </c>
      <c r="AC781" s="86">
        <v>0</v>
      </c>
      <c r="AD781" s="86">
        <v>0</v>
      </c>
      <c r="AE781" s="86">
        <v>0</v>
      </c>
      <c r="AF781" s="88">
        <v>39.692100580199998</v>
      </c>
      <c r="AG781" s="85">
        <v>0</v>
      </c>
      <c r="AH781" s="86">
        <v>0.14178299999999999</v>
      </c>
      <c r="AI781" s="88">
        <v>2.27760000032E-2</v>
      </c>
      <c r="AJ781" s="149">
        <v>1.0900000000000001</v>
      </c>
      <c r="AK781" s="150">
        <v>0</v>
      </c>
    </row>
    <row r="782" spans="1:37" x14ac:dyDescent="0.2">
      <c r="A782" s="148" t="s">
        <v>1892</v>
      </c>
      <c r="B782" s="66" t="s">
        <v>1893</v>
      </c>
      <c r="C782" s="67">
        <v>45</v>
      </c>
      <c r="D782" s="84" t="s">
        <v>343</v>
      </c>
      <c r="E782" s="85">
        <v>85.488400653789498</v>
      </c>
      <c r="F782" s="91">
        <v>85.417061739766496</v>
      </c>
      <c r="G782" s="86">
        <v>22.8447069234868</v>
      </c>
      <c r="H782" s="86">
        <v>22.834773656977202</v>
      </c>
      <c r="I782" s="86">
        <v>18.04</v>
      </c>
      <c r="J782" s="86">
        <v>18.55</v>
      </c>
      <c r="K782" s="87">
        <v>0</v>
      </c>
      <c r="L782" s="85">
        <v>0</v>
      </c>
      <c r="M782" s="86">
        <v>0</v>
      </c>
      <c r="N782" s="86">
        <v>83.942800806794395</v>
      </c>
      <c r="O782" s="86">
        <v>3.30152179520248</v>
      </c>
      <c r="P782" s="86">
        <v>0.34399999999999997</v>
      </c>
      <c r="Q782" s="88">
        <v>2.2675999999999998</v>
      </c>
      <c r="R782" s="85">
        <v>0</v>
      </c>
      <c r="S782" s="86">
        <v>0</v>
      </c>
      <c r="T782" s="86">
        <v>3.34</v>
      </c>
      <c r="U782" s="88">
        <v>5.7793550600962598E-2</v>
      </c>
      <c r="V782" s="89">
        <v>4.4800000000000004</v>
      </c>
      <c r="W782" s="85">
        <v>54.463241716192996</v>
      </c>
      <c r="X782" s="88">
        <v>56.6</v>
      </c>
      <c r="Y782" s="85"/>
      <c r="Z782" s="88"/>
      <c r="AA782" s="85">
        <v>0</v>
      </c>
      <c r="AB782" s="91">
        <v>0</v>
      </c>
      <c r="AC782" s="86">
        <v>0</v>
      </c>
      <c r="AD782" s="86">
        <v>0</v>
      </c>
      <c r="AE782" s="86">
        <v>0</v>
      </c>
      <c r="AF782" s="88">
        <v>6.4999997602499998E-2</v>
      </c>
      <c r="AG782" s="85">
        <v>0</v>
      </c>
      <c r="AH782" s="86">
        <v>0.13084499999999999</v>
      </c>
      <c r="AI782" s="88">
        <v>9.2518000002299997E-2</v>
      </c>
      <c r="AJ782" s="149">
        <v>1.1200000000000001</v>
      </c>
      <c r="AK782" s="150">
        <v>0</v>
      </c>
    </row>
    <row r="783" spans="1:37" x14ac:dyDescent="0.2">
      <c r="A783" s="148" t="s">
        <v>1894</v>
      </c>
      <c r="B783" s="66" t="s">
        <v>1895</v>
      </c>
      <c r="C783" s="67">
        <v>45</v>
      </c>
      <c r="D783" s="84" t="s">
        <v>343</v>
      </c>
      <c r="E783" s="85">
        <v>80.171372383761806</v>
      </c>
      <c r="F783" s="91">
        <v>80.167626539308003</v>
      </c>
      <c r="G783" s="86">
        <v>19.9915718499789</v>
      </c>
      <c r="H783" s="86">
        <v>19.9915718499789</v>
      </c>
      <c r="I783" s="86">
        <v>64.81</v>
      </c>
      <c r="J783" s="86">
        <v>82.45</v>
      </c>
      <c r="K783" s="87">
        <v>0</v>
      </c>
      <c r="L783" s="85">
        <v>0</v>
      </c>
      <c r="M783" s="86">
        <v>0.52049362618454698</v>
      </c>
      <c r="N783" s="86">
        <v>78.109999530318007</v>
      </c>
      <c r="O783" s="86">
        <v>3.0560806553245099</v>
      </c>
      <c r="P783" s="86">
        <v>2.431</v>
      </c>
      <c r="Q783" s="88">
        <v>3.2776000000000001</v>
      </c>
      <c r="R783" s="85">
        <v>1.0750376263169201E-2</v>
      </c>
      <c r="S783" s="86">
        <v>0</v>
      </c>
      <c r="T783" s="86">
        <v>4.24</v>
      </c>
      <c r="U783" s="88">
        <v>0.94114341901952503</v>
      </c>
      <c r="V783" s="89">
        <v>4.26</v>
      </c>
      <c r="W783" s="85">
        <v>46.567406749898097</v>
      </c>
      <c r="X783" s="88">
        <v>43.5</v>
      </c>
      <c r="Y783" s="85">
        <v>57.379999999999995</v>
      </c>
      <c r="Z783" s="88"/>
      <c r="AA783" s="85">
        <v>0</v>
      </c>
      <c r="AB783" s="91">
        <v>0</v>
      </c>
      <c r="AC783" s="86">
        <v>0</v>
      </c>
      <c r="AD783" s="86">
        <v>0</v>
      </c>
      <c r="AE783" s="86">
        <v>0</v>
      </c>
      <c r="AF783" s="88">
        <v>7.22240018863</v>
      </c>
      <c r="AG783" s="85">
        <v>1.3109999989900001E-3</v>
      </c>
      <c r="AH783" s="86">
        <v>0.57380600000000004</v>
      </c>
      <c r="AI783" s="88">
        <v>0.23611299981799999</v>
      </c>
      <c r="AJ783" s="149">
        <v>1.1000000000000001</v>
      </c>
      <c r="AK783" s="150">
        <v>0</v>
      </c>
    </row>
    <row r="784" spans="1:37" x14ac:dyDescent="0.2">
      <c r="A784" s="148" t="s">
        <v>1896</v>
      </c>
      <c r="B784" s="66" t="s">
        <v>1897</v>
      </c>
      <c r="C784" s="67">
        <v>45</v>
      </c>
      <c r="D784" s="84" t="s">
        <v>343</v>
      </c>
      <c r="E784" s="85">
        <v>74.306793656751395</v>
      </c>
      <c r="F784" s="91">
        <v>74.264567889649996</v>
      </c>
      <c r="G784" s="86">
        <v>21.8647367927184</v>
      </c>
      <c r="H784" s="86">
        <v>21.8647367927184</v>
      </c>
      <c r="I784" s="86">
        <v>23.64</v>
      </c>
      <c r="J784" s="86">
        <v>55.64</v>
      </c>
      <c r="K784" s="87">
        <v>0</v>
      </c>
      <c r="L784" s="85">
        <v>0</v>
      </c>
      <c r="M784" s="86">
        <v>0</v>
      </c>
      <c r="N784" s="86">
        <v>71.743903441312199</v>
      </c>
      <c r="O784" s="86">
        <v>1.25</v>
      </c>
      <c r="P784" s="86">
        <v>1.6120000000000001</v>
      </c>
      <c r="Q784" s="88">
        <v>3.4146000000000001</v>
      </c>
      <c r="R784" s="85">
        <v>0</v>
      </c>
      <c r="S784" s="86">
        <v>0</v>
      </c>
      <c r="T784" s="86">
        <v>4.3</v>
      </c>
      <c r="U784" s="88">
        <v>0.41522004316411698</v>
      </c>
      <c r="V784" s="89">
        <v>4.1500000000000004</v>
      </c>
      <c r="W784" s="85">
        <v>45.514517345795703</v>
      </c>
      <c r="X784" s="88">
        <v>31.2</v>
      </c>
      <c r="Y784" s="85"/>
      <c r="Z784" s="88"/>
      <c r="AA784" s="85">
        <v>0</v>
      </c>
      <c r="AB784" s="91">
        <v>0</v>
      </c>
      <c r="AC784" s="86">
        <v>0</v>
      </c>
      <c r="AD784" s="86">
        <v>0</v>
      </c>
      <c r="AE784" s="86">
        <v>0</v>
      </c>
      <c r="AF784" s="88">
        <v>1.89030003407</v>
      </c>
      <c r="AG784" s="85">
        <v>0</v>
      </c>
      <c r="AH784" s="86">
        <v>0.31375999999999998</v>
      </c>
      <c r="AI784" s="88">
        <v>0.168603999758</v>
      </c>
      <c r="AJ784" s="149">
        <v>1.1399999999999999</v>
      </c>
      <c r="AK784" s="150">
        <v>0</v>
      </c>
    </row>
    <row r="785" spans="1:37" x14ac:dyDescent="0.2">
      <c r="A785" s="148" t="s">
        <v>1898</v>
      </c>
      <c r="B785" s="66" t="s">
        <v>1899</v>
      </c>
      <c r="C785" s="67">
        <v>45</v>
      </c>
      <c r="D785" s="84" t="s">
        <v>343</v>
      </c>
      <c r="E785" s="85">
        <v>62.847346155421498</v>
      </c>
      <c r="F785" s="91">
        <v>62.770109360280401</v>
      </c>
      <c r="G785" s="86">
        <v>16.28877199347</v>
      </c>
      <c r="H785" s="86">
        <v>16.252494104843102</v>
      </c>
      <c r="I785" s="86">
        <v>96.35</v>
      </c>
      <c r="J785" s="86">
        <v>150.56</v>
      </c>
      <c r="K785" s="87">
        <v>6.4999999999999997E-3</v>
      </c>
      <c r="L785" s="85">
        <v>0</v>
      </c>
      <c r="M785" s="86">
        <v>1.0398215922449701E-2</v>
      </c>
      <c r="N785" s="86">
        <v>60.903589254040902</v>
      </c>
      <c r="O785" s="86">
        <v>3.67504835589942</v>
      </c>
      <c r="P785" s="86">
        <v>7.9509999999999996</v>
      </c>
      <c r="Q785" s="88">
        <v>2.7566000000000002</v>
      </c>
      <c r="R785" s="85">
        <v>1.54667079112211E-2</v>
      </c>
      <c r="S785" s="86">
        <v>0</v>
      </c>
      <c r="T785" s="86">
        <v>4.54</v>
      </c>
      <c r="U785" s="88">
        <v>0.84199809248521096</v>
      </c>
      <c r="V785" s="89">
        <v>3.64</v>
      </c>
      <c r="W785" s="85">
        <v>35.958020786195597</v>
      </c>
      <c r="X785" s="88"/>
      <c r="Y785" s="85">
        <v>2.1599999999999966</v>
      </c>
      <c r="Z785" s="88">
        <v>100</v>
      </c>
      <c r="AA785" s="85">
        <v>0.08</v>
      </c>
      <c r="AB785" s="91">
        <v>0.15</v>
      </c>
      <c r="AC785" s="86">
        <v>0.06</v>
      </c>
      <c r="AD785" s="86">
        <v>0.09</v>
      </c>
      <c r="AE785" s="86">
        <v>0</v>
      </c>
      <c r="AF785" s="88">
        <v>0.68959999025499996</v>
      </c>
      <c r="AG785" s="85">
        <v>3.7180000005199998E-3</v>
      </c>
      <c r="AH785" s="86">
        <v>1.6584669999999999</v>
      </c>
      <c r="AI785" s="88">
        <v>1.2088160001699999</v>
      </c>
      <c r="AJ785" s="149">
        <v>1.32</v>
      </c>
      <c r="AK785" s="150">
        <v>0</v>
      </c>
    </row>
    <row r="786" spans="1:37" x14ac:dyDescent="0.2">
      <c r="A786" s="148" t="s">
        <v>1900</v>
      </c>
      <c r="B786" s="66" t="s">
        <v>1901</v>
      </c>
      <c r="C786" s="67">
        <v>45</v>
      </c>
      <c r="D786" s="84" t="s">
        <v>343</v>
      </c>
      <c r="E786" s="85">
        <v>81.733631383268303</v>
      </c>
      <c r="F786" s="91">
        <v>81.733631383268303</v>
      </c>
      <c r="G786" s="86">
        <v>22.374593173421101</v>
      </c>
      <c r="H786" s="86">
        <v>22.374593173421101</v>
      </c>
      <c r="I786" s="86">
        <v>22.02</v>
      </c>
      <c r="J786" s="86">
        <v>53.05</v>
      </c>
      <c r="K786" s="87">
        <v>0</v>
      </c>
      <c r="L786" s="85">
        <v>0</v>
      </c>
      <c r="M786" s="86">
        <v>6.4838682378654004E-3</v>
      </c>
      <c r="N786" s="86">
        <v>78.853396568559106</v>
      </c>
      <c r="O786" s="86">
        <v>9.9039780521262006</v>
      </c>
      <c r="P786" s="86">
        <v>1.9970000000000001</v>
      </c>
      <c r="Q786" s="88">
        <v>2.6638999999999999</v>
      </c>
      <c r="R786" s="85">
        <v>1.4029180695847399E-2</v>
      </c>
      <c r="S786" s="86">
        <v>0</v>
      </c>
      <c r="T786" s="86">
        <v>2.68</v>
      </c>
      <c r="U786" s="88">
        <v>4.9803680839481598E-2</v>
      </c>
      <c r="V786" s="89">
        <v>4.2300000000000004</v>
      </c>
      <c r="W786" s="85">
        <v>40.567473498134198</v>
      </c>
      <c r="X786" s="88"/>
      <c r="Y786" s="85">
        <v>-38.68</v>
      </c>
      <c r="Z786" s="88">
        <v>100</v>
      </c>
      <c r="AA786" s="85">
        <v>0</v>
      </c>
      <c r="AB786" s="91">
        <v>0</v>
      </c>
      <c r="AC786" s="86">
        <v>0</v>
      </c>
      <c r="AD786" s="86">
        <v>0</v>
      </c>
      <c r="AE786" s="86">
        <v>0</v>
      </c>
      <c r="AF786" s="88">
        <v>0.78589999671400002</v>
      </c>
      <c r="AG786" s="85">
        <v>1.37999996695E-4</v>
      </c>
      <c r="AH786" s="86">
        <v>0.30332399999999998</v>
      </c>
      <c r="AI786" s="88">
        <v>0.13888999667400001</v>
      </c>
      <c r="AJ786" s="149">
        <v>1.38</v>
      </c>
      <c r="AK786" s="150">
        <v>0</v>
      </c>
    </row>
    <row r="787" spans="1:37" x14ac:dyDescent="0.2">
      <c r="A787" s="148" t="s">
        <v>1902</v>
      </c>
      <c r="B787" s="66" t="s">
        <v>1903</v>
      </c>
      <c r="C787" s="67">
        <v>45</v>
      </c>
      <c r="D787" s="84" t="s">
        <v>343</v>
      </c>
      <c r="E787" s="85">
        <v>62.122886321781301</v>
      </c>
      <c r="F787" s="91">
        <v>62.122886321781301</v>
      </c>
      <c r="G787" s="86">
        <v>16.214632512975101</v>
      </c>
      <c r="H787" s="86">
        <v>16.214632512975101</v>
      </c>
      <c r="I787" s="86">
        <v>101.82</v>
      </c>
      <c r="J787" s="86">
        <v>209.62</v>
      </c>
      <c r="K787" s="87">
        <v>0</v>
      </c>
      <c r="L787" s="85">
        <v>0</v>
      </c>
      <c r="M787" s="86">
        <v>3.05855808845264E-3</v>
      </c>
      <c r="N787" s="86">
        <v>58.922165820643002</v>
      </c>
      <c r="O787" s="86">
        <v>1.3146911519198701</v>
      </c>
      <c r="P787" s="86">
        <v>8.407</v>
      </c>
      <c r="Q787" s="88">
        <v>2.6787000000000001</v>
      </c>
      <c r="R787" s="85">
        <v>4.4913541432742003E-2</v>
      </c>
      <c r="S787" s="86">
        <v>0</v>
      </c>
      <c r="T787" s="86">
        <v>4.49</v>
      </c>
      <c r="U787" s="88">
        <v>0.99112673698309095</v>
      </c>
      <c r="V787" s="89">
        <v>3.75</v>
      </c>
      <c r="W787" s="85">
        <v>36.642119480965299</v>
      </c>
      <c r="X787" s="88">
        <v>41.2</v>
      </c>
      <c r="Y787" s="85">
        <v>-99.3</v>
      </c>
      <c r="Z787" s="88"/>
      <c r="AA787" s="85">
        <v>2.2400000000000002</v>
      </c>
      <c r="AB787" s="91">
        <v>2.2400000000000002</v>
      </c>
      <c r="AC787" s="86">
        <v>0.42</v>
      </c>
      <c r="AD787" s="86">
        <v>0.42</v>
      </c>
      <c r="AE787" s="86">
        <v>0</v>
      </c>
      <c r="AF787" s="88">
        <v>0.56999999261199996</v>
      </c>
      <c r="AG787" s="85">
        <v>5.3129999935999997E-3</v>
      </c>
      <c r="AH787" s="86">
        <v>0.80988599999999999</v>
      </c>
      <c r="AI787" s="88">
        <v>0.40811799950799998</v>
      </c>
      <c r="AJ787" s="149">
        <v>1.41</v>
      </c>
      <c r="AK787" s="150">
        <v>0</v>
      </c>
    </row>
    <row r="788" spans="1:37" x14ac:dyDescent="0.2">
      <c r="A788" s="148" t="s">
        <v>1904</v>
      </c>
      <c r="B788" s="66" t="s">
        <v>1905</v>
      </c>
      <c r="C788" s="67">
        <v>45</v>
      </c>
      <c r="D788" s="84" t="s">
        <v>343</v>
      </c>
      <c r="E788" s="85">
        <v>79.974674621098401</v>
      </c>
      <c r="F788" s="91">
        <v>79.965536597783398</v>
      </c>
      <c r="G788" s="86">
        <v>22.993877524378899</v>
      </c>
      <c r="H788" s="86">
        <v>22.988655796770399</v>
      </c>
      <c r="I788" s="86">
        <v>10.11</v>
      </c>
      <c r="J788" s="86">
        <v>27.08</v>
      </c>
      <c r="K788" s="87">
        <v>0</v>
      </c>
      <c r="L788" s="85">
        <v>0</v>
      </c>
      <c r="M788" s="86">
        <v>9.3593213286333101E-3</v>
      </c>
      <c r="N788" s="86">
        <v>75.932016825442602</v>
      </c>
      <c r="O788" s="86">
        <v>6.9796427087661002</v>
      </c>
      <c r="P788" s="86">
        <v>0.71</v>
      </c>
      <c r="Q788" s="88">
        <v>1.639</v>
      </c>
      <c r="R788" s="85">
        <v>1.4692918013517501E-2</v>
      </c>
      <c r="S788" s="86">
        <v>0</v>
      </c>
      <c r="T788" s="86">
        <v>1.97</v>
      </c>
      <c r="U788" s="88">
        <v>5.2217276085792998E-2</v>
      </c>
      <c r="V788" s="89">
        <v>4.3600000000000003</v>
      </c>
      <c r="W788" s="85">
        <v>44.6604017811174</v>
      </c>
      <c r="X788" s="88">
        <v>43.733333333300003</v>
      </c>
      <c r="Y788" s="85">
        <v>100</v>
      </c>
      <c r="Z788" s="88"/>
      <c r="AA788" s="85">
        <v>0</v>
      </c>
      <c r="AB788" s="91">
        <v>0</v>
      </c>
      <c r="AC788" s="86">
        <v>0</v>
      </c>
      <c r="AD788" s="86">
        <v>0</v>
      </c>
      <c r="AE788" s="86">
        <v>0</v>
      </c>
      <c r="AF788" s="88">
        <v>3.0773999711100002</v>
      </c>
      <c r="AG788" s="85">
        <v>0</v>
      </c>
      <c r="AH788" s="86">
        <v>0.13525100000000001</v>
      </c>
      <c r="AI788" s="88">
        <v>4.1667000079400003E-2</v>
      </c>
      <c r="AJ788" s="149">
        <v>1.27</v>
      </c>
      <c r="AK788" s="150">
        <v>0</v>
      </c>
    </row>
    <row r="789" spans="1:37" x14ac:dyDescent="0.2">
      <c r="A789" s="148" t="s">
        <v>1906</v>
      </c>
      <c r="B789" s="66" t="s">
        <v>1907</v>
      </c>
      <c r="C789" s="67">
        <v>45</v>
      </c>
      <c r="D789" s="84" t="s">
        <v>343</v>
      </c>
      <c r="E789" s="85">
        <v>83.647746243739604</v>
      </c>
      <c r="F789" s="91">
        <v>83.591700453136198</v>
      </c>
      <c r="G789" s="86">
        <v>23.834963033627499</v>
      </c>
      <c r="H789" s="86">
        <v>23.830193179108001</v>
      </c>
      <c r="I789" s="86">
        <v>8.82</v>
      </c>
      <c r="J789" s="86">
        <v>24.39</v>
      </c>
      <c r="K789" s="87">
        <v>0</v>
      </c>
      <c r="L789" s="85">
        <v>0</v>
      </c>
      <c r="M789" s="86">
        <v>1.3425952624084501E-2</v>
      </c>
      <c r="N789" s="86">
        <v>80.389503060210103</v>
      </c>
      <c r="O789" s="86">
        <v>3.1460069911266499</v>
      </c>
      <c r="P789" s="86">
        <v>0.36699999999999999</v>
      </c>
      <c r="Q789" s="88">
        <v>1.5634999999999999</v>
      </c>
      <c r="R789" s="85">
        <v>3.9210560711018201E-2</v>
      </c>
      <c r="S789" s="86">
        <v>0</v>
      </c>
      <c r="T789" s="86">
        <v>1.78</v>
      </c>
      <c r="U789" s="88">
        <v>1.90794180777486E-2</v>
      </c>
      <c r="V789" s="89">
        <v>4.5</v>
      </c>
      <c r="W789" s="85">
        <v>47.173856710133798</v>
      </c>
      <c r="X789" s="88">
        <v>50.9666666667</v>
      </c>
      <c r="Y789" s="85">
        <v>-99.82</v>
      </c>
      <c r="Z789" s="88">
        <v>-100</v>
      </c>
      <c r="AA789" s="85">
        <v>0</v>
      </c>
      <c r="AB789" s="91">
        <v>0</v>
      </c>
      <c r="AC789" s="86">
        <v>0</v>
      </c>
      <c r="AD789" s="86">
        <v>0</v>
      </c>
      <c r="AE789" s="86">
        <v>0</v>
      </c>
      <c r="AF789" s="88">
        <v>0</v>
      </c>
      <c r="AG789" s="85">
        <v>0</v>
      </c>
      <c r="AH789" s="86">
        <v>0.13483600000000001</v>
      </c>
      <c r="AI789" s="88">
        <v>4.16669999461E-2</v>
      </c>
      <c r="AJ789" s="149">
        <v>1.2</v>
      </c>
      <c r="AK789" s="150">
        <v>0</v>
      </c>
    </row>
    <row r="790" spans="1:37" x14ac:dyDescent="0.2">
      <c r="A790" s="148" t="s">
        <v>1908</v>
      </c>
      <c r="B790" s="66" t="s">
        <v>1909</v>
      </c>
      <c r="C790" s="67">
        <v>45</v>
      </c>
      <c r="D790" s="84" t="s">
        <v>343</v>
      </c>
      <c r="E790" s="85">
        <v>74.876481221128699</v>
      </c>
      <c r="F790" s="91">
        <v>74.876481221128699</v>
      </c>
      <c r="G790" s="86">
        <v>24.944768025708001</v>
      </c>
      <c r="H790" s="86">
        <v>24.944768025708001</v>
      </c>
      <c r="I790" s="86">
        <v>34.200000000000003</v>
      </c>
      <c r="J790" s="86">
        <v>83.23</v>
      </c>
      <c r="K790" s="87">
        <v>0</v>
      </c>
      <c r="L790" s="85">
        <v>0</v>
      </c>
      <c r="M790" s="86">
        <v>1.03404896178331E-3</v>
      </c>
      <c r="N790" s="86">
        <v>69.281137929644999</v>
      </c>
      <c r="O790" s="86">
        <v>5.3467648198372704</v>
      </c>
      <c r="P790" s="86">
        <v>2.2690000000000001</v>
      </c>
      <c r="Q790" s="88">
        <v>2.3209</v>
      </c>
      <c r="R790" s="85">
        <v>2.1061499578770002E-2</v>
      </c>
      <c r="S790" s="86">
        <v>0</v>
      </c>
      <c r="T790" s="86">
        <v>2.87</v>
      </c>
      <c r="U790" s="88">
        <v>0.17272544687688299</v>
      </c>
      <c r="V790" s="89">
        <v>4.28</v>
      </c>
      <c r="W790" s="85">
        <v>41.0867116058226</v>
      </c>
      <c r="X790" s="88">
        <v>41.2</v>
      </c>
      <c r="Y790" s="85">
        <v>100</v>
      </c>
      <c r="Z790" s="88"/>
      <c r="AA790" s="85">
        <v>0</v>
      </c>
      <c r="AB790" s="91">
        <v>0</v>
      </c>
      <c r="AC790" s="86">
        <v>0</v>
      </c>
      <c r="AD790" s="86">
        <v>0</v>
      </c>
      <c r="AE790" s="86">
        <v>0</v>
      </c>
      <c r="AF790" s="88">
        <v>0</v>
      </c>
      <c r="AG790" s="85">
        <v>0</v>
      </c>
      <c r="AH790" s="86">
        <v>0.26876800000000001</v>
      </c>
      <c r="AI790" s="88">
        <v>0.15277899990400001</v>
      </c>
      <c r="AJ790" s="149">
        <v>1.51</v>
      </c>
      <c r="AK790" s="150">
        <v>0</v>
      </c>
    </row>
    <row r="791" spans="1:37" x14ac:dyDescent="0.2">
      <c r="A791" s="148" t="s">
        <v>1910</v>
      </c>
      <c r="B791" s="66" t="s">
        <v>1911</v>
      </c>
      <c r="C791" s="67">
        <v>45</v>
      </c>
      <c r="D791" s="84" t="s">
        <v>343</v>
      </c>
      <c r="E791" s="85">
        <v>73.458691880024105</v>
      </c>
      <c r="F791" s="91">
        <v>73.331208612203</v>
      </c>
      <c r="G791" s="86">
        <v>22.213959417826398</v>
      </c>
      <c r="H791" s="86">
        <v>22.192712206522899</v>
      </c>
      <c r="I791" s="86">
        <v>29.07</v>
      </c>
      <c r="J791" s="86">
        <v>81.81</v>
      </c>
      <c r="K791" s="87">
        <v>0</v>
      </c>
      <c r="L791" s="85">
        <v>3.00001174415E-2</v>
      </c>
      <c r="M791" s="86">
        <v>6.3984318025502799E-5</v>
      </c>
      <c r="N791" s="86">
        <v>67.431438941106606</v>
      </c>
      <c r="O791" s="86">
        <v>3.88988629563136</v>
      </c>
      <c r="P791" s="86">
        <v>2.4769999999999999</v>
      </c>
      <c r="Q791" s="88">
        <v>1.1647000000000001</v>
      </c>
      <c r="R791" s="85">
        <v>7.8523753435414193E-3</v>
      </c>
      <c r="S791" s="86">
        <v>0</v>
      </c>
      <c r="T791" s="86">
        <v>1.48</v>
      </c>
      <c r="U791" s="88">
        <v>0.135273911965721</v>
      </c>
      <c r="V791" s="89">
        <v>4.2699999999999996</v>
      </c>
      <c r="W791" s="85">
        <v>40.3923589418267</v>
      </c>
      <c r="X791" s="88">
        <v>25.633333333300001</v>
      </c>
      <c r="Y791" s="85">
        <v>-23.340000000000003</v>
      </c>
      <c r="Z791" s="88"/>
      <c r="AA791" s="85">
        <v>0</v>
      </c>
      <c r="AB791" s="91">
        <v>0</v>
      </c>
      <c r="AC791" s="86">
        <v>0</v>
      </c>
      <c r="AD791" s="86">
        <v>0</v>
      </c>
      <c r="AE791" s="86">
        <v>0.02</v>
      </c>
      <c r="AF791" s="88">
        <v>0</v>
      </c>
      <c r="AG791" s="85">
        <v>1.00511164135E-9</v>
      </c>
      <c r="AH791" s="86">
        <v>0.70523000000000002</v>
      </c>
      <c r="AI791" s="88">
        <v>0.30856300692799998</v>
      </c>
      <c r="AJ791" s="149">
        <v>1.53</v>
      </c>
      <c r="AK791" s="150">
        <v>0</v>
      </c>
    </row>
    <row r="792" spans="1:37" x14ac:dyDescent="0.2">
      <c r="A792" s="148" t="s">
        <v>1912</v>
      </c>
      <c r="B792" s="66" t="s">
        <v>1913</v>
      </c>
      <c r="C792" s="67">
        <v>45</v>
      </c>
      <c r="D792" s="84" t="s">
        <v>343</v>
      </c>
      <c r="E792" s="85">
        <v>72.730939895118993</v>
      </c>
      <c r="F792" s="91">
        <v>72.623095224374595</v>
      </c>
      <c r="G792" s="86">
        <v>25.6604457030896</v>
      </c>
      <c r="H792" s="86">
        <v>25.629985757917499</v>
      </c>
      <c r="I792" s="86">
        <v>23.05</v>
      </c>
      <c r="J792" s="86">
        <v>33.700000000000003</v>
      </c>
      <c r="K792" s="87">
        <v>0</v>
      </c>
      <c r="L792" s="85">
        <v>1.3899998683100001</v>
      </c>
      <c r="M792" s="86">
        <v>2.4906111469909001E-3</v>
      </c>
      <c r="N792" s="86">
        <v>67.827885808853907</v>
      </c>
      <c r="O792" s="86">
        <v>4.48928364549141</v>
      </c>
      <c r="P792" s="86">
        <v>2.036</v>
      </c>
      <c r="Q792" s="88">
        <v>1.6282000000000001</v>
      </c>
      <c r="R792" s="85">
        <v>9.3993796409437003E-3</v>
      </c>
      <c r="S792" s="86">
        <v>0.2</v>
      </c>
      <c r="T792" s="86">
        <v>2.11</v>
      </c>
      <c r="U792" s="88">
        <v>0.43137868297783</v>
      </c>
      <c r="V792" s="89">
        <v>4.25</v>
      </c>
      <c r="W792" s="85">
        <v>34.262726931259998</v>
      </c>
      <c r="X792" s="88">
        <v>41.6</v>
      </c>
      <c r="Y792" s="85">
        <v>100</v>
      </c>
      <c r="Z792" s="88"/>
      <c r="AA792" s="85">
        <v>0</v>
      </c>
      <c r="AB792" s="91">
        <v>0</v>
      </c>
      <c r="AC792" s="86">
        <v>0</v>
      </c>
      <c r="AD792" s="86">
        <v>0</v>
      </c>
      <c r="AE792" s="86">
        <v>0</v>
      </c>
      <c r="AF792" s="88">
        <v>0</v>
      </c>
      <c r="AG792" s="85">
        <v>2.13199979489E-3</v>
      </c>
      <c r="AH792" s="86">
        <v>0.25320900000000002</v>
      </c>
      <c r="AI792" s="88">
        <v>0.261904000641</v>
      </c>
      <c r="AJ792" s="149">
        <v>1.62</v>
      </c>
      <c r="AK792" s="150">
        <v>0</v>
      </c>
    </row>
    <row r="793" spans="1:37" x14ac:dyDescent="0.2">
      <c r="A793" s="148" t="s">
        <v>1914</v>
      </c>
      <c r="B793" s="66" t="s">
        <v>1915</v>
      </c>
      <c r="C793" s="67">
        <v>45</v>
      </c>
      <c r="D793" s="84" t="s">
        <v>343</v>
      </c>
      <c r="E793" s="85">
        <v>74.4498434985871</v>
      </c>
      <c r="F793" s="91">
        <v>74.377796812334395</v>
      </c>
      <c r="G793" s="86">
        <v>24.4910702134983</v>
      </c>
      <c r="H793" s="86">
        <v>24.476660876247799</v>
      </c>
      <c r="I793" s="86">
        <v>3.97</v>
      </c>
      <c r="J793" s="86">
        <v>20.13</v>
      </c>
      <c r="K793" s="87">
        <v>0</v>
      </c>
      <c r="L793" s="85">
        <v>0.29999997812700002</v>
      </c>
      <c r="M793" s="86">
        <v>2.5069489798328201E-5</v>
      </c>
      <c r="N793" s="86">
        <v>70.070228363825095</v>
      </c>
      <c r="O793" s="86">
        <v>14.5114101813926</v>
      </c>
      <c r="P793" s="86">
        <v>0.67300000000000004</v>
      </c>
      <c r="Q793" s="88">
        <v>0.97840000000000005</v>
      </c>
      <c r="R793" s="85">
        <v>9.8902185738304806E-3</v>
      </c>
      <c r="S793" s="86">
        <v>0.2</v>
      </c>
      <c r="T793" s="86">
        <v>1.31</v>
      </c>
      <c r="U793" s="88">
        <v>0.72126738126305801</v>
      </c>
      <c r="V793" s="89">
        <v>4.46</v>
      </c>
      <c r="W793" s="85">
        <v>36.445385571692597</v>
      </c>
      <c r="X793" s="88">
        <v>40.6</v>
      </c>
      <c r="Y793" s="85">
        <v>62.099999999999994</v>
      </c>
      <c r="Z793" s="88">
        <v>100</v>
      </c>
      <c r="AA793" s="85">
        <v>0</v>
      </c>
      <c r="AB793" s="91">
        <v>0</v>
      </c>
      <c r="AC793" s="86">
        <v>0</v>
      </c>
      <c r="AD793" s="86">
        <v>0</v>
      </c>
      <c r="AE793" s="86">
        <v>0</v>
      </c>
      <c r="AF793" s="88">
        <v>3.4059404276800001E-8</v>
      </c>
      <c r="AG793" s="85">
        <v>1.0400005616799999E-3</v>
      </c>
      <c r="AH793" s="86">
        <v>0.16498599999999999</v>
      </c>
      <c r="AI793" s="88">
        <v>6.7155066019600002E-2</v>
      </c>
      <c r="AJ793" s="149">
        <v>1.62</v>
      </c>
      <c r="AK793" s="150">
        <v>0</v>
      </c>
    </row>
    <row r="794" spans="1:37" x14ac:dyDescent="0.2">
      <c r="A794" s="148" t="s">
        <v>1916</v>
      </c>
      <c r="B794" s="66" t="s">
        <v>1917</v>
      </c>
      <c r="C794" s="67">
        <v>45</v>
      </c>
      <c r="D794" s="84" t="s">
        <v>343</v>
      </c>
      <c r="E794" s="85">
        <v>58.078124143976297</v>
      </c>
      <c r="F794" s="91">
        <v>57.942986541025199</v>
      </c>
      <c r="G794" s="86">
        <v>20.785624280940102</v>
      </c>
      <c r="H794" s="86">
        <v>20.7491006044668</v>
      </c>
      <c r="I794" s="86">
        <v>30</v>
      </c>
      <c r="J794" s="86">
        <v>173.55</v>
      </c>
      <c r="K794" s="87">
        <v>2.0299999999999999E-2</v>
      </c>
      <c r="L794" s="85">
        <v>3.0000001363499999E-2</v>
      </c>
      <c r="M794" s="86">
        <v>2.7389423190053901E-3</v>
      </c>
      <c r="N794" s="86">
        <v>54.675166401049999</v>
      </c>
      <c r="O794" s="86">
        <v>18.128078817734</v>
      </c>
      <c r="P794" s="86">
        <v>7.0949999999999998</v>
      </c>
      <c r="Q794" s="88">
        <v>1.0550999999999999</v>
      </c>
      <c r="R794" s="85">
        <v>6.9156293222683296E-2</v>
      </c>
      <c r="S794" s="86">
        <v>0.2</v>
      </c>
      <c r="T794" s="86">
        <v>2.14</v>
      </c>
      <c r="U794" s="88">
        <v>0.77978049270439598</v>
      </c>
      <c r="V794" s="89">
        <v>3.87</v>
      </c>
      <c r="W794" s="85">
        <v>29.982224472053399</v>
      </c>
      <c r="X794" s="88">
        <v>18.7</v>
      </c>
      <c r="Y794" s="85"/>
      <c r="Z794" s="88"/>
      <c r="AA794" s="85">
        <v>0.02</v>
      </c>
      <c r="AB794" s="91">
        <v>0.06</v>
      </c>
      <c r="AC794" s="86">
        <v>0.04</v>
      </c>
      <c r="AD794" s="86">
        <v>0.04</v>
      </c>
      <c r="AE794" s="86">
        <v>0</v>
      </c>
      <c r="AF794" s="88">
        <v>0.61500000689400003</v>
      </c>
      <c r="AG794" s="85">
        <v>2.5999996897900003E-4</v>
      </c>
      <c r="AH794" s="86">
        <v>0.60210799999999998</v>
      </c>
      <c r="AI794" s="88">
        <v>0.52585193282099996</v>
      </c>
      <c r="AJ794" s="149">
        <v>1.56</v>
      </c>
      <c r="AK794" s="150">
        <v>0</v>
      </c>
    </row>
    <row r="795" spans="1:37" x14ac:dyDescent="0.2">
      <c r="A795" s="148" t="s">
        <v>1918</v>
      </c>
      <c r="B795" s="66" t="s">
        <v>1919</v>
      </c>
      <c r="C795" s="67">
        <v>45</v>
      </c>
      <c r="D795" s="84" t="s">
        <v>343</v>
      </c>
      <c r="E795" s="85">
        <v>63.577502046986197</v>
      </c>
      <c r="F795" s="91">
        <v>63.518296907476198</v>
      </c>
      <c r="G795" s="86">
        <v>24.091453045285601</v>
      </c>
      <c r="H795" s="86">
        <v>24.075077155633899</v>
      </c>
      <c r="I795" s="86">
        <v>15.06</v>
      </c>
      <c r="J795" s="86">
        <v>28.32</v>
      </c>
      <c r="K795" s="87">
        <v>0</v>
      </c>
      <c r="L795" s="85">
        <v>9.9999999949600005E-3</v>
      </c>
      <c r="M795" s="86">
        <v>4.2962285035347903E-3</v>
      </c>
      <c r="N795" s="86">
        <v>60.368512176319697</v>
      </c>
      <c r="O795" s="86">
        <v>3.5134239310573401</v>
      </c>
      <c r="P795" s="86">
        <v>0.55300000000000005</v>
      </c>
      <c r="Q795" s="88">
        <v>2.0855000000000001</v>
      </c>
      <c r="R795" s="85">
        <v>1.23900384091191E-2</v>
      </c>
      <c r="S795" s="86">
        <v>0.3</v>
      </c>
      <c r="T795" s="86">
        <v>2.17</v>
      </c>
      <c r="U795" s="88">
        <v>0.114631227561882</v>
      </c>
      <c r="V795" s="89">
        <v>4.25</v>
      </c>
      <c r="W795" s="85">
        <v>37.492604540015101</v>
      </c>
      <c r="X795" s="88">
        <v>45.233333333300003</v>
      </c>
      <c r="Y795" s="85">
        <v>100</v>
      </c>
      <c r="Z795" s="88"/>
      <c r="AA795" s="85">
        <v>0</v>
      </c>
      <c r="AB795" s="91">
        <v>0</v>
      </c>
      <c r="AC795" s="86">
        <v>0</v>
      </c>
      <c r="AD795" s="86">
        <v>0</v>
      </c>
      <c r="AE795" s="86">
        <v>0</v>
      </c>
      <c r="AF795" s="88">
        <v>0</v>
      </c>
      <c r="AG795" s="85">
        <v>0</v>
      </c>
      <c r="AH795" s="86">
        <v>0.141514</v>
      </c>
      <c r="AI795" s="88">
        <v>2.2384999973900001E-2</v>
      </c>
      <c r="AJ795" s="149">
        <v>1.42</v>
      </c>
      <c r="AK795" s="150">
        <v>0</v>
      </c>
    </row>
    <row r="796" spans="1:37" x14ac:dyDescent="0.2">
      <c r="A796" s="148" t="s">
        <v>1920</v>
      </c>
      <c r="B796" s="66" t="s">
        <v>1921</v>
      </c>
      <c r="C796" s="67">
        <v>45</v>
      </c>
      <c r="D796" s="84" t="s">
        <v>343</v>
      </c>
      <c r="E796" s="85">
        <v>69.136453408877699</v>
      </c>
      <c r="F796" s="91">
        <v>69.053342746583994</v>
      </c>
      <c r="G796" s="86">
        <v>23.6418556019267</v>
      </c>
      <c r="H796" s="86">
        <v>23.618620363005899</v>
      </c>
      <c r="I796" s="86">
        <v>6.1</v>
      </c>
      <c r="J796" s="86">
        <v>18.72</v>
      </c>
      <c r="K796" s="87">
        <v>0</v>
      </c>
      <c r="L796" s="85">
        <v>9.9999999911600003E-3</v>
      </c>
      <c r="M796" s="86">
        <v>0</v>
      </c>
      <c r="N796" s="86">
        <v>64.996867448312898</v>
      </c>
      <c r="O796" s="86">
        <v>5.0770500825536597</v>
      </c>
      <c r="P796" s="86">
        <v>0.44900000000000001</v>
      </c>
      <c r="Q796" s="88">
        <v>0.90359999999999996</v>
      </c>
      <c r="R796" s="85">
        <v>0</v>
      </c>
      <c r="S796" s="86">
        <v>0.4</v>
      </c>
      <c r="T796" s="86">
        <v>1.2</v>
      </c>
      <c r="U796" s="88">
        <v>0.180519933154005</v>
      </c>
      <c r="V796" s="89">
        <v>4.28</v>
      </c>
      <c r="W796" s="85">
        <v>40.0041169419003</v>
      </c>
      <c r="X796" s="88">
        <v>48.0333333333</v>
      </c>
      <c r="Y796" s="85">
        <v>100</v>
      </c>
      <c r="Z796" s="88"/>
      <c r="AA796" s="85">
        <v>0</v>
      </c>
      <c r="AB796" s="91">
        <v>0</v>
      </c>
      <c r="AC796" s="86">
        <v>0</v>
      </c>
      <c r="AD796" s="86">
        <v>0</v>
      </c>
      <c r="AE796" s="86">
        <v>0</v>
      </c>
      <c r="AF796" s="88">
        <v>0</v>
      </c>
      <c r="AG796" s="85">
        <v>0</v>
      </c>
      <c r="AH796" s="86">
        <v>0.13459699999999999</v>
      </c>
      <c r="AI796" s="88">
        <v>2.2384999952099999E-2</v>
      </c>
      <c r="AJ796" s="149">
        <v>1.22</v>
      </c>
      <c r="AK796" s="150">
        <v>0</v>
      </c>
    </row>
    <row r="797" spans="1:37" x14ac:dyDescent="0.2">
      <c r="A797" s="148" t="s">
        <v>1922</v>
      </c>
      <c r="B797" s="66" t="s">
        <v>1923</v>
      </c>
      <c r="C797" s="67">
        <v>45</v>
      </c>
      <c r="D797" s="84" t="s">
        <v>343</v>
      </c>
      <c r="E797" s="85">
        <v>61.561224947316497</v>
      </c>
      <c r="F797" s="91">
        <v>61.520871631619102</v>
      </c>
      <c r="G797" s="86">
        <v>20.092108044401499</v>
      </c>
      <c r="H797" s="86">
        <v>20.083140640913101</v>
      </c>
      <c r="I797" s="86">
        <v>18.93</v>
      </c>
      <c r="J797" s="86">
        <v>68.22</v>
      </c>
      <c r="K797" s="87">
        <v>0</v>
      </c>
      <c r="L797" s="85">
        <v>6.0000000006699999E-2</v>
      </c>
      <c r="M797" s="86">
        <v>1.32684674877128E-3</v>
      </c>
      <c r="N797" s="86">
        <v>58.388670682240402</v>
      </c>
      <c r="O797" s="86">
        <v>4.1370273305877996</v>
      </c>
      <c r="P797" s="86">
        <v>2.0049999999999999</v>
      </c>
      <c r="Q797" s="88">
        <v>1.8362000000000001</v>
      </c>
      <c r="R797" s="85">
        <v>1.5919764387487101E-2</v>
      </c>
      <c r="S797" s="86">
        <v>0.5</v>
      </c>
      <c r="T797" s="86">
        <v>2.2799999999999998</v>
      </c>
      <c r="U797" s="88">
        <v>0.32731022732367798</v>
      </c>
      <c r="V797" s="89">
        <v>4.1500000000000004</v>
      </c>
      <c r="W797" s="85">
        <v>37.444646164944302</v>
      </c>
      <c r="X797" s="88">
        <v>25.7</v>
      </c>
      <c r="Y797" s="85">
        <v>52.16</v>
      </c>
      <c r="Z797" s="88"/>
      <c r="AA797" s="85">
        <v>0</v>
      </c>
      <c r="AB797" s="91">
        <v>0</v>
      </c>
      <c r="AC797" s="86">
        <v>0</v>
      </c>
      <c r="AD797" s="86">
        <v>0</v>
      </c>
      <c r="AE797" s="86">
        <v>0</v>
      </c>
      <c r="AF797" s="88">
        <v>0</v>
      </c>
      <c r="AG797" s="85">
        <v>0</v>
      </c>
      <c r="AH797" s="86">
        <v>0.69036399999999998</v>
      </c>
      <c r="AI797" s="88">
        <v>0.28316000044799999</v>
      </c>
      <c r="AJ797" s="149">
        <v>1.42</v>
      </c>
      <c r="AK797" s="150">
        <v>0</v>
      </c>
    </row>
    <row r="798" spans="1:37" x14ac:dyDescent="0.2">
      <c r="A798" s="148" t="s">
        <v>1924</v>
      </c>
      <c r="B798" s="66" t="s">
        <v>1925</v>
      </c>
      <c r="C798" s="67">
        <v>45</v>
      </c>
      <c r="D798" s="84" t="s">
        <v>343</v>
      </c>
      <c r="E798" s="85">
        <v>58.059275993760401</v>
      </c>
      <c r="F798" s="91">
        <v>57.987198106610698</v>
      </c>
      <c r="G798" s="86">
        <v>19.4696358453015</v>
      </c>
      <c r="H798" s="86">
        <v>19.4502716368135</v>
      </c>
      <c r="I798" s="86">
        <v>32.409999999999997</v>
      </c>
      <c r="J798" s="86">
        <v>112.17</v>
      </c>
      <c r="K798" s="87">
        <v>0</v>
      </c>
      <c r="L798" s="85">
        <v>8.0000000154300005E-2</v>
      </c>
      <c r="M798" s="86">
        <v>1.2966350648847701E-3</v>
      </c>
      <c r="N798" s="86">
        <v>51.790318578533402</v>
      </c>
      <c r="O798" s="86">
        <v>5.1452159811292901</v>
      </c>
      <c r="P798" s="86">
        <v>3.516</v>
      </c>
      <c r="Q798" s="88">
        <v>1.6255999999999999</v>
      </c>
      <c r="R798" s="85">
        <v>1.3848497438028001E-2</v>
      </c>
      <c r="S798" s="86">
        <v>0.6</v>
      </c>
      <c r="T798" s="86">
        <v>2.37</v>
      </c>
      <c r="U798" s="88">
        <v>0.48518100155989502</v>
      </c>
      <c r="V798" s="89">
        <v>3.86</v>
      </c>
      <c r="W798" s="85">
        <v>32.045225235517101</v>
      </c>
      <c r="X798" s="88">
        <v>18.766666666700001</v>
      </c>
      <c r="Y798" s="85">
        <v>21.14</v>
      </c>
      <c r="Z798" s="88"/>
      <c r="AA798" s="85">
        <v>0.59</v>
      </c>
      <c r="AB798" s="91">
        <v>0.59</v>
      </c>
      <c r="AC798" s="86">
        <v>0.13</v>
      </c>
      <c r="AD798" s="86">
        <v>0.13</v>
      </c>
      <c r="AE798" s="86">
        <v>0</v>
      </c>
      <c r="AF798" s="88">
        <v>0</v>
      </c>
      <c r="AG798" s="85">
        <v>0</v>
      </c>
      <c r="AH798" s="86">
        <v>0.68364499999999995</v>
      </c>
      <c r="AI798" s="88">
        <v>0.44291500048999999</v>
      </c>
      <c r="AJ798" s="149">
        <v>1.26</v>
      </c>
      <c r="AK798" s="150">
        <v>0</v>
      </c>
    </row>
    <row r="799" spans="1:37" x14ac:dyDescent="0.2">
      <c r="A799" s="148" t="s">
        <v>1926</v>
      </c>
      <c r="B799" s="66" t="s">
        <v>1927</v>
      </c>
      <c r="C799" s="67">
        <v>45</v>
      </c>
      <c r="D799" s="84" t="s">
        <v>343</v>
      </c>
      <c r="E799" s="85">
        <v>59.935263609566803</v>
      </c>
      <c r="F799" s="91">
        <v>59.829857094884503</v>
      </c>
      <c r="G799" s="86">
        <v>22.2501026081116</v>
      </c>
      <c r="H799" s="86">
        <v>22.2267825827394</v>
      </c>
      <c r="I799" s="86">
        <v>54.11</v>
      </c>
      <c r="J799" s="86">
        <v>141.06</v>
      </c>
      <c r="K799" s="87">
        <v>0</v>
      </c>
      <c r="L799" s="85">
        <v>7.0000000119200004E-2</v>
      </c>
      <c r="M799" s="86">
        <v>0</v>
      </c>
      <c r="N799" s="86">
        <v>55.752237241172701</v>
      </c>
      <c r="O799" s="86">
        <v>6.5957446808510598</v>
      </c>
      <c r="P799" s="86">
        <v>4.7839999999999998</v>
      </c>
      <c r="Q799" s="88">
        <v>2.4253</v>
      </c>
      <c r="R799" s="85">
        <v>0</v>
      </c>
      <c r="S799" s="86">
        <v>0.4</v>
      </c>
      <c r="T799" s="86">
        <v>3.27</v>
      </c>
      <c r="U799" s="88">
        <v>0.28263870751091402</v>
      </c>
      <c r="V799" s="89">
        <v>3.8</v>
      </c>
      <c r="W799" s="85">
        <v>29.017722484782698</v>
      </c>
      <c r="X799" s="88">
        <v>17.433333333299998</v>
      </c>
      <c r="Y799" s="85">
        <v>35.360000000000014</v>
      </c>
      <c r="Z799" s="88"/>
      <c r="AA799" s="85">
        <v>0.35</v>
      </c>
      <c r="AB799" s="91">
        <v>0.34</v>
      </c>
      <c r="AC799" s="86">
        <v>0.1</v>
      </c>
      <c r="AD799" s="86">
        <v>0.1</v>
      </c>
      <c r="AE799" s="86">
        <v>0</v>
      </c>
      <c r="AF799" s="88">
        <v>0.211300000908</v>
      </c>
      <c r="AG799" s="85">
        <v>9.3600000099100002E-3</v>
      </c>
      <c r="AH799" s="86">
        <v>0.97927299999999995</v>
      </c>
      <c r="AI799" s="88">
        <v>0.626205000663</v>
      </c>
      <c r="AJ799" s="149">
        <v>1.27</v>
      </c>
      <c r="AK799" s="150">
        <v>0</v>
      </c>
    </row>
    <row r="800" spans="1:37" x14ac:dyDescent="0.2">
      <c r="A800" s="148" t="s">
        <v>1928</v>
      </c>
      <c r="B800" s="66" t="s">
        <v>1929</v>
      </c>
      <c r="C800" s="67">
        <v>45</v>
      </c>
      <c r="D800" s="84" t="s">
        <v>343</v>
      </c>
      <c r="E800" s="85">
        <v>44.281624532971001</v>
      </c>
      <c r="F800" s="91">
        <v>44.206414673201003</v>
      </c>
      <c r="G800" s="86">
        <v>15.139016934349099</v>
      </c>
      <c r="H800" s="86">
        <v>15.139016934349099</v>
      </c>
      <c r="I800" s="86">
        <v>138.26</v>
      </c>
      <c r="J800" s="86">
        <v>349.33</v>
      </c>
      <c r="K800" s="87">
        <v>0</v>
      </c>
      <c r="L800" s="85">
        <v>8.9999994518999996E-2</v>
      </c>
      <c r="M800" s="86">
        <v>3.9496205202760602E-4</v>
      </c>
      <c r="N800" s="86">
        <v>41.699331903458798</v>
      </c>
      <c r="O800" s="86">
        <v>2.4627546366676798</v>
      </c>
      <c r="P800" s="86">
        <v>13.135</v>
      </c>
      <c r="Q800" s="88">
        <v>3.0596000000000001</v>
      </c>
      <c r="R800" s="85">
        <v>4.3516100957354198E-2</v>
      </c>
      <c r="S800" s="86">
        <v>0</v>
      </c>
      <c r="T800" s="86">
        <v>4.76</v>
      </c>
      <c r="U800" s="88">
        <v>1.3586297248774799</v>
      </c>
      <c r="V800" s="89">
        <v>3.03</v>
      </c>
      <c r="W800" s="85">
        <v>24.957580927704399</v>
      </c>
      <c r="X800" s="88">
        <v>37.166666666700003</v>
      </c>
      <c r="Y800" s="85">
        <v>-26.099999999999994</v>
      </c>
      <c r="Z800" s="88"/>
      <c r="AA800" s="85">
        <v>0.46</v>
      </c>
      <c r="AB800" s="91">
        <v>0.44</v>
      </c>
      <c r="AC800" s="86">
        <v>0.08</v>
      </c>
      <c r="AD800" s="86">
        <v>0.08</v>
      </c>
      <c r="AE800" s="86">
        <v>0</v>
      </c>
      <c r="AF800" s="88">
        <v>0</v>
      </c>
      <c r="AG800" s="85">
        <v>6.5000045901999996E-5</v>
      </c>
      <c r="AH800" s="86">
        <v>1.851756</v>
      </c>
      <c r="AI800" s="88">
        <v>1.3790598086700001</v>
      </c>
      <c r="AJ800" s="149">
        <v>1.53</v>
      </c>
      <c r="AK800" s="150">
        <v>0</v>
      </c>
    </row>
    <row r="801" spans="1:37" x14ac:dyDescent="0.2">
      <c r="A801" s="148" t="s">
        <v>1930</v>
      </c>
      <c r="B801" s="66" t="s">
        <v>1931</v>
      </c>
      <c r="C801" s="67">
        <v>45</v>
      </c>
      <c r="D801" s="84" t="s">
        <v>343</v>
      </c>
      <c r="E801" s="85">
        <v>63.992814392558302</v>
      </c>
      <c r="F801" s="91">
        <v>63.885208142502698</v>
      </c>
      <c r="G801" s="86">
        <v>21.4563305379423</v>
      </c>
      <c r="H801" s="86">
        <v>21.434097841649798</v>
      </c>
      <c r="I801" s="86">
        <v>16.64</v>
      </c>
      <c r="J801" s="86">
        <v>40.130000000000003</v>
      </c>
      <c r="K801" s="87">
        <v>0</v>
      </c>
      <c r="L801" s="85">
        <v>3.0000004006599999E-2</v>
      </c>
      <c r="M801" s="86">
        <v>4.5622669002386798E-5</v>
      </c>
      <c r="N801" s="86">
        <v>59.490125802588103</v>
      </c>
      <c r="O801" s="86">
        <v>8.6497064579256406</v>
      </c>
      <c r="P801" s="86">
        <v>2.2480000000000002</v>
      </c>
      <c r="Q801" s="88">
        <v>0.998</v>
      </c>
      <c r="R801" s="85">
        <v>3.2855108969444699E-2</v>
      </c>
      <c r="S801" s="86">
        <v>0.3</v>
      </c>
      <c r="T801" s="86">
        <v>1.27</v>
      </c>
      <c r="U801" s="88">
        <v>0.380623760527182</v>
      </c>
      <c r="V801" s="89">
        <v>4.28</v>
      </c>
      <c r="W801" s="85">
        <v>33.094036030284798</v>
      </c>
      <c r="X801" s="88">
        <v>38.766666666699997</v>
      </c>
      <c r="Y801" s="85">
        <v>-2.7000000000000028</v>
      </c>
      <c r="Z801" s="88"/>
      <c r="AA801" s="85">
        <v>0.35</v>
      </c>
      <c r="AB801" s="91">
        <v>0.35</v>
      </c>
      <c r="AC801" s="86">
        <v>0</v>
      </c>
      <c r="AD801" s="86">
        <v>0</v>
      </c>
      <c r="AE801" s="86">
        <v>0</v>
      </c>
      <c r="AF801" s="88">
        <v>1.23255465747E-6</v>
      </c>
      <c r="AG801" s="85">
        <v>8.4500008485599999E-4</v>
      </c>
      <c r="AH801" s="86">
        <v>0.28925400000000001</v>
      </c>
      <c r="AI801" s="88">
        <v>0.33763114076599998</v>
      </c>
      <c r="AJ801" s="149">
        <v>1.69</v>
      </c>
      <c r="AK801" s="150">
        <v>0</v>
      </c>
    </row>
    <row r="802" spans="1:37" x14ac:dyDescent="0.2">
      <c r="A802" s="148" t="s">
        <v>1932</v>
      </c>
      <c r="B802" s="66" t="s">
        <v>1933</v>
      </c>
      <c r="C802" s="67">
        <v>45</v>
      </c>
      <c r="D802" s="84" t="s">
        <v>343</v>
      </c>
      <c r="E802" s="85">
        <v>67.775729590626199</v>
      </c>
      <c r="F802" s="91">
        <v>67.023781277947094</v>
      </c>
      <c r="G802" s="86">
        <v>27.433337591940301</v>
      </c>
      <c r="H802" s="86">
        <v>27.2526509828256</v>
      </c>
      <c r="I802" s="86">
        <v>9.2100000000000009</v>
      </c>
      <c r="J802" s="86">
        <v>30.82</v>
      </c>
      <c r="K802" s="87">
        <v>0</v>
      </c>
      <c r="L802" s="85">
        <v>0</v>
      </c>
      <c r="M802" s="86">
        <v>1.2485343374661499E-2</v>
      </c>
      <c r="N802" s="86">
        <v>62.369666494121098</v>
      </c>
      <c r="O802" s="86">
        <v>12.332245194051501</v>
      </c>
      <c r="P802" s="86">
        <v>0.84499999999999997</v>
      </c>
      <c r="Q802" s="88">
        <v>1.5006999999999999</v>
      </c>
      <c r="R802" s="85">
        <v>1.7452006980802799E-2</v>
      </c>
      <c r="S802" s="86">
        <v>0.5</v>
      </c>
      <c r="T802" s="86">
        <v>1.65</v>
      </c>
      <c r="U802" s="88">
        <v>0.171561022795715</v>
      </c>
      <c r="V802" s="89">
        <v>4.16</v>
      </c>
      <c r="W802" s="85">
        <v>31.953876849874899</v>
      </c>
      <c r="X802" s="88">
        <v>36.299999999999997</v>
      </c>
      <c r="Y802" s="85">
        <v>100</v>
      </c>
      <c r="Z802" s="88"/>
      <c r="AA802" s="85">
        <v>0</v>
      </c>
      <c r="AB802" s="91">
        <v>0</v>
      </c>
      <c r="AC802" s="86">
        <v>0</v>
      </c>
      <c r="AD802" s="86">
        <v>0</v>
      </c>
      <c r="AE802" s="86">
        <v>0</v>
      </c>
      <c r="AF802" s="88">
        <v>1.0132999435800001</v>
      </c>
      <c r="AG802" s="85">
        <v>1.2349999990399999E-3</v>
      </c>
      <c r="AH802" s="86">
        <v>0.11165700000000001</v>
      </c>
      <c r="AI802" s="88">
        <v>4.4769999965099998E-2</v>
      </c>
      <c r="AJ802" s="149">
        <v>1.64</v>
      </c>
      <c r="AK802" s="150">
        <v>0</v>
      </c>
    </row>
    <row r="803" spans="1:37" x14ac:dyDescent="0.2">
      <c r="A803" s="148" t="s">
        <v>1934</v>
      </c>
      <c r="B803" s="66" t="s">
        <v>1935</v>
      </c>
      <c r="C803" s="67">
        <v>45</v>
      </c>
      <c r="D803" s="84" t="s">
        <v>343</v>
      </c>
      <c r="E803" s="85">
        <v>68.781566283403194</v>
      </c>
      <c r="F803" s="91">
        <v>68.678965519523899</v>
      </c>
      <c r="G803" s="86">
        <v>24.781725149102101</v>
      </c>
      <c r="H803" s="86">
        <v>24.752599770968601</v>
      </c>
      <c r="I803" s="86">
        <v>4.45</v>
      </c>
      <c r="J803" s="86">
        <v>14.83</v>
      </c>
      <c r="K803" s="87">
        <v>0</v>
      </c>
      <c r="L803" s="85">
        <v>5.0000000002E-2</v>
      </c>
      <c r="M803" s="86">
        <v>1.13121787619025E-4</v>
      </c>
      <c r="N803" s="86">
        <v>61.174602749269802</v>
      </c>
      <c r="O803" s="86">
        <v>9.2601209865053509</v>
      </c>
      <c r="P803" s="86">
        <v>0.46</v>
      </c>
      <c r="Q803" s="88">
        <v>0.8679</v>
      </c>
      <c r="R803" s="85">
        <v>1.38045278851463E-2</v>
      </c>
      <c r="S803" s="86">
        <v>0.2</v>
      </c>
      <c r="T803" s="86">
        <v>1.33</v>
      </c>
      <c r="U803" s="88">
        <v>0.45607694395350501</v>
      </c>
      <c r="V803" s="89">
        <v>4.3499999999999996</v>
      </c>
      <c r="W803" s="85">
        <v>34.764728376706103</v>
      </c>
      <c r="X803" s="88">
        <v>41.866666666699999</v>
      </c>
      <c r="Y803" s="85">
        <v>-5.7999999999999972</v>
      </c>
      <c r="Z803" s="88"/>
      <c r="AA803" s="85">
        <v>0</v>
      </c>
      <c r="AB803" s="91">
        <v>0</v>
      </c>
      <c r="AC803" s="86">
        <v>0</v>
      </c>
      <c r="AD803" s="86">
        <v>0</v>
      </c>
      <c r="AE803" s="86">
        <v>0</v>
      </c>
      <c r="AF803" s="88">
        <v>0</v>
      </c>
      <c r="AG803" s="85">
        <v>7.9000000041900002E-4</v>
      </c>
      <c r="AH803" s="86">
        <v>0.138825</v>
      </c>
      <c r="AI803" s="88">
        <v>2.23850000119E-2</v>
      </c>
      <c r="AJ803" s="149">
        <v>1.74</v>
      </c>
      <c r="AK803" s="150">
        <v>0</v>
      </c>
    </row>
    <row r="804" spans="1:37" x14ac:dyDescent="0.2">
      <c r="A804" s="148" t="s">
        <v>1936</v>
      </c>
      <c r="B804" s="66" t="s">
        <v>1937</v>
      </c>
      <c r="C804" s="67">
        <v>45</v>
      </c>
      <c r="D804" s="84" t="s">
        <v>343</v>
      </c>
      <c r="E804" s="85">
        <v>71.777304867165498</v>
      </c>
      <c r="F804" s="91">
        <v>71.521933136541506</v>
      </c>
      <c r="G804" s="86">
        <v>24.563739960184002</v>
      </c>
      <c r="H804" s="86">
        <v>24.521178005079999</v>
      </c>
      <c r="I804" s="86">
        <v>6.22</v>
      </c>
      <c r="J804" s="86">
        <v>11.48</v>
      </c>
      <c r="K804" s="87">
        <v>0</v>
      </c>
      <c r="L804" s="85">
        <v>0</v>
      </c>
      <c r="M804" s="86">
        <v>0</v>
      </c>
      <c r="N804" s="86">
        <v>65.429746817968507</v>
      </c>
      <c r="O804" s="86">
        <v>26</v>
      </c>
      <c r="P804" s="86">
        <v>0.41799999999999998</v>
      </c>
      <c r="Q804" s="88">
        <v>0.97629999999999995</v>
      </c>
      <c r="R804" s="85">
        <v>0</v>
      </c>
      <c r="S804" s="86">
        <v>0</v>
      </c>
      <c r="T804" s="86">
        <v>1.64</v>
      </c>
      <c r="U804" s="88">
        <v>0.21006384293265601</v>
      </c>
      <c r="V804" s="89">
        <v>4.3600000000000003</v>
      </c>
      <c r="W804" s="85">
        <v>33.235676785858701</v>
      </c>
      <c r="X804" s="88">
        <v>42.2</v>
      </c>
      <c r="Y804" s="85"/>
      <c r="Z804" s="88"/>
      <c r="AA804" s="85">
        <v>0</v>
      </c>
      <c r="AB804" s="91">
        <v>0</v>
      </c>
      <c r="AC804" s="86">
        <v>0</v>
      </c>
      <c r="AD804" s="86">
        <v>0</v>
      </c>
      <c r="AE804" s="86">
        <v>0</v>
      </c>
      <c r="AF804" s="88">
        <v>8.5362526329300005E-7</v>
      </c>
      <c r="AG804" s="85">
        <v>2.9148304744000001E-9</v>
      </c>
      <c r="AH804" s="86">
        <v>5.2682E-2</v>
      </c>
      <c r="AI804" s="88">
        <v>2.4600097739199998E-4</v>
      </c>
      <c r="AJ804" s="149">
        <v>1.68</v>
      </c>
      <c r="AK804" s="150">
        <v>0</v>
      </c>
    </row>
    <row r="805" spans="1:37" x14ac:dyDescent="0.2">
      <c r="A805" s="148" t="s">
        <v>1938</v>
      </c>
      <c r="B805" s="66" t="s">
        <v>1939</v>
      </c>
      <c r="C805" s="67">
        <v>45</v>
      </c>
      <c r="D805" s="84" t="s">
        <v>343</v>
      </c>
      <c r="E805" s="85">
        <v>65.651739617055597</v>
      </c>
      <c r="F805" s="91">
        <v>65.619245905190596</v>
      </c>
      <c r="G805" s="86">
        <v>23.2570733996847</v>
      </c>
      <c r="H805" s="86">
        <v>23.2510560456356</v>
      </c>
      <c r="I805" s="86">
        <v>3.14</v>
      </c>
      <c r="J805" s="86">
        <v>7.84</v>
      </c>
      <c r="K805" s="87">
        <v>0</v>
      </c>
      <c r="L805" s="85">
        <v>0.12000000010300001</v>
      </c>
      <c r="M805" s="86">
        <v>1.0698938046179501E-4</v>
      </c>
      <c r="N805" s="86">
        <v>58.699088145896702</v>
      </c>
      <c r="O805" s="86">
        <v>8.24360310292926</v>
      </c>
      <c r="P805" s="86">
        <v>0.35</v>
      </c>
      <c r="Q805" s="88">
        <v>1.0296000000000001</v>
      </c>
      <c r="R805" s="85">
        <v>2.7367268746579101E-2</v>
      </c>
      <c r="S805" s="86">
        <v>0</v>
      </c>
      <c r="T805" s="86">
        <v>1.53</v>
      </c>
      <c r="U805" s="88">
        <v>0.63422911677277305</v>
      </c>
      <c r="V805" s="89">
        <v>4.41</v>
      </c>
      <c r="W805" s="85">
        <v>37.317872639635503</v>
      </c>
      <c r="X805" s="88">
        <v>48.933333333299998</v>
      </c>
      <c r="Y805" s="85">
        <v>68.819999999999993</v>
      </c>
      <c r="Z805" s="88"/>
      <c r="AA805" s="85">
        <v>0</v>
      </c>
      <c r="AB805" s="91">
        <v>0</v>
      </c>
      <c r="AC805" s="86">
        <v>0.03</v>
      </c>
      <c r="AD805" s="86">
        <v>0.03</v>
      </c>
      <c r="AE805" s="86">
        <v>0</v>
      </c>
      <c r="AF805" s="88">
        <v>0</v>
      </c>
      <c r="AG805" s="85">
        <v>8.9599999869500006E-3</v>
      </c>
      <c r="AH805" s="86">
        <v>4.1818000000000001E-2</v>
      </c>
      <c r="AI805" s="88">
        <v>2.4599999964199998E-4</v>
      </c>
      <c r="AJ805" s="149">
        <v>1.79</v>
      </c>
      <c r="AK805" s="150">
        <v>0</v>
      </c>
    </row>
    <row r="806" spans="1:37" x14ac:dyDescent="0.2">
      <c r="A806" s="148" t="s">
        <v>1940</v>
      </c>
      <c r="B806" s="66" t="s">
        <v>1941</v>
      </c>
      <c r="C806" s="67">
        <v>45</v>
      </c>
      <c r="D806" s="84" t="s">
        <v>343</v>
      </c>
      <c r="E806" s="85">
        <v>76.396043740962895</v>
      </c>
      <c r="F806" s="91">
        <v>76.210216120820903</v>
      </c>
      <c r="G806" s="86">
        <v>26.708047215609501</v>
      </c>
      <c r="H806" s="86">
        <v>26.6866055671316</v>
      </c>
      <c r="I806" s="86">
        <v>4</v>
      </c>
      <c r="J806" s="86">
        <v>12.85</v>
      </c>
      <c r="K806" s="87">
        <v>0</v>
      </c>
      <c r="L806" s="85">
        <v>3.9999999978000002E-2</v>
      </c>
      <c r="M806" s="86">
        <v>5.3548889729807501E-3</v>
      </c>
      <c r="N806" s="86">
        <v>70.697291230087899</v>
      </c>
      <c r="O806" s="86">
        <v>27.611054594777901</v>
      </c>
      <c r="P806" s="86">
        <v>0.36499999999999999</v>
      </c>
      <c r="Q806" s="88">
        <v>0.77580000000000005</v>
      </c>
      <c r="R806" s="85">
        <v>2.3880597014925401E-2</v>
      </c>
      <c r="S806" s="86">
        <v>0.2</v>
      </c>
      <c r="T806" s="86">
        <v>1.25</v>
      </c>
      <c r="U806" s="88">
        <v>0.14074517975248599</v>
      </c>
      <c r="V806" s="89">
        <v>4.3899999999999997</v>
      </c>
      <c r="W806" s="85">
        <v>37.160063866684602</v>
      </c>
      <c r="X806" s="88">
        <v>46.0333333333</v>
      </c>
      <c r="Y806" s="85">
        <v>36.919999999999987</v>
      </c>
      <c r="Z806" s="88"/>
      <c r="AA806" s="85">
        <v>0</v>
      </c>
      <c r="AB806" s="91">
        <v>0</v>
      </c>
      <c r="AC806" s="86">
        <v>0</v>
      </c>
      <c r="AD806" s="86">
        <v>0</v>
      </c>
      <c r="AE806" s="86">
        <v>0</v>
      </c>
      <c r="AF806" s="88">
        <v>0</v>
      </c>
      <c r="AG806" s="85">
        <v>2.2699999985599999E-3</v>
      </c>
      <c r="AH806" s="86">
        <v>0.15243999999999999</v>
      </c>
      <c r="AI806" s="88">
        <v>2.23849999858E-2</v>
      </c>
      <c r="AJ806" s="149">
        <v>1.4</v>
      </c>
      <c r="AK806" s="150">
        <v>0</v>
      </c>
    </row>
    <row r="807" spans="1:37" x14ac:dyDescent="0.2">
      <c r="A807" s="148" t="s">
        <v>1942</v>
      </c>
      <c r="B807" s="66" t="s">
        <v>1943</v>
      </c>
      <c r="C807" s="67">
        <v>45</v>
      </c>
      <c r="D807" s="84" t="s">
        <v>343</v>
      </c>
      <c r="E807" s="85">
        <v>73.476569513435905</v>
      </c>
      <c r="F807" s="91">
        <v>73.093542402298198</v>
      </c>
      <c r="G807" s="86">
        <v>25.788497217068599</v>
      </c>
      <c r="H807" s="86">
        <v>25.704710036507301</v>
      </c>
      <c r="I807" s="86">
        <v>9.98</v>
      </c>
      <c r="J807" s="86">
        <v>31.24</v>
      </c>
      <c r="K807" s="87">
        <v>0</v>
      </c>
      <c r="L807" s="85">
        <v>0</v>
      </c>
      <c r="M807" s="86">
        <v>6.6190202595695401E-3</v>
      </c>
      <c r="N807" s="86">
        <v>65.359650284805895</v>
      </c>
      <c r="O807" s="86">
        <v>33.108743340645603</v>
      </c>
      <c r="P807" s="86">
        <v>0.49299999999999999</v>
      </c>
      <c r="Q807" s="88">
        <v>0.71819999999999995</v>
      </c>
      <c r="R807" s="85">
        <v>4.3283797431828003E-2</v>
      </c>
      <c r="S807" s="86">
        <v>0</v>
      </c>
      <c r="T807" s="86">
        <v>1.21</v>
      </c>
      <c r="U807" s="88">
        <v>8.8575019450595496E-2</v>
      </c>
      <c r="V807" s="89">
        <v>4.3899999999999997</v>
      </c>
      <c r="W807" s="85">
        <v>29.997284581757999</v>
      </c>
      <c r="X807" s="88">
        <v>37.433333333299998</v>
      </c>
      <c r="Y807" s="85"/>
      <c r="Z807" s="88"/>
      <c r="AA807" s="85">
        <v>0</v>
      </c>
      <c r="AB807" s="91">
        <v>0</v>
      </c>
      <c r="AC807" s="86">
        <v>0</v>
      </c>
      <c r="AD807" s="86">
        <v>0</v>
      </c>
      <c r="AE807" s="86">
        <v>0</v>
      </c>
      <c r="AF807" s="88">
        <v>0</v>
      </c>
      <c r="AG807" s="85">
        <v>0</v>
      </c>
      <c r="AH807" s="86">
        <v>0.16417999999999999</v>
      </c>
      <c r="AI807" s="88">
        <v>3.6899999982700001E-4</v>
      </c>
      <c r="AJ807" s="149">
        <v>1.74</v>
      </c>
      <c r="AK807" s="150">
        <v>0</v>
      </c>
    </row>
    <row r="808" spans="1:37" x14ac:dyDescent="0.2">
      <c r="A808" s="148" t="s">
        <v>1944</v>
      </c>
      <c r="B808" s="66" t="s">
        <v>1945</v>
      </c>
      <c r="C808" s="67">
        <v>45</v>
      </c>
      <c r="D808" s="84" t="s">
        <v>343</v>
      </c>
      <c r="E808" s="85">
        <v>69.374801118759294</v>
      </c>
      <c r="F808" s="91">
        <v>69.269289386859597</v>
      </c>
      <c r="G808" s="86">
        <v>29.730861344186</v>
      </c>
      <c r="H808" s="86">
        <v>29.668894136562301</v>
      </c>
      <c r="I808" s="86">
        <v>1.55</v>
      </c>
      <c r="J808" s="86">
        <v>10.69</v>
      </c>
      <c r="K808" s="87">
        <v>0</v>
      </c>
      <c r="L808" s="85">
        <v>6.9999999961899997E-2</v>
      </c>
      <c r="M808" s="86">
        <v>5.8694306807593699E-5</v>
      </c>
      <c r="N808" s="86">
        <v>63.607578599576698</v>
      </c>
      <c r="O808" s="86">
        <v>40.887361816552101</v>
      </c>
      <c r="P808" s="86">
        <v>0.71399999999999997</v>
      </c>
      <c r="Q808" s="88">
        <v>1.0792999999999999</v>
      </c>
      <c r="R808" s="85">
        <v>5.5949272659455401E-2</v>
      </c>
      <c r="S808" s="86">
        <v>0</v>
      </c>
      <c r="T808" s="86">
        <v>1.22</v>
      </c>
      <c r="U808" s="88">
        <v>0.242844462308865</v>
      </c>
      <c r="V808" s="89">
        <v>4.41</v>
      </c>
      <c r="W808" s="85">
        <v>39.090652688745699</v>
      </c>
      <c r="X808" s="88">
        <v>39.9666666667</v>
      </c>
      <c r="Y808" s="85">
        <v>100</v>
      </c>
      <c r="Z808" s="88"/>
      <c r="AA808" s="85">
        <v>0</v>
      </c>
      <c r="AB808" s="91">
        <v>0</v>
      </c>
      <c r="AC808" s="86">
        <v>0</v>
      </c>
      <c r="AD808" s="86">
        <v>0</v>
      </c>
      <c r="AE808" s="86">
        <v>0</v>
      </c>
      <c r="AF808" s="88">
        <v>1.55990004455</v>
      </c>
      <c r="AG808" s="85">
        <v>1.1200000004900001E-3</v>
      </c>
      <c r="AH808" s="86">
        <v>4.0812000000000001E-2</v>
      </c>
      <c r="AI808" s="88">
        <v>8.6100000037600002E-4</v>
      </c>
      <c r="AJ808" s="149">
        <v>1.65</v>
      </c>
      <c r="AK808" s="150">
        <v>0</v>
      </c>
    </row>
    <row r="809" spans="1:37" x14ac:dyDescent="0.2">
      <c r="A809" s="148" t="s">
        <v>1946</v>
      </c>
      <c r="B809" s="66" t="s">
        <v>1947</v>
      </c>
      <c r="C809" s="67">
        <v>45</v>
      </c>
      <c r="D809" s="84" t="s">
        <v>343</v>
      </c>
      <c r="E809" s="85">
        <v>67.038876908705205</v>
      </c>
      <c r="F809" s="91">
        <v>66.305515055744195</v>
      </c>
      <c r="G809" s="86">
        <v>24.949144847696498</v>
      </c>
      <c r="H809" s="86">
        <v>24.767550484106099</v>
      </c>
      <c r="I809" s="86">
        <v>10.02</v>
      </c>
      <c r="J809" s="86">
        <v>24.6</v>
      </c>
      <c r="K809" s="87">
        <v>0</v>
      </c>
      <c r="L809" s="85">
        <v>2.0000000018100001E-2</v>
      </c>
      <c r="M809" s="86">
        <v>6.5150343087918301E-3</v>
      </c>
      <c r="N809" s="86">
        <v>61.051358129348998</v>
      </c>
      <c r="O809" s="86">
        <v>41.342588940601097</v>
      </c>
      <c r="P809" s="86">
        <v>1.623</v>
      </c>
      <c r="Q809" s="88">
        <v>0.75660000000000005</v>
      </c>
      <c r="R809" s="85">
        <v>4.9900199600798403E-2</v>
      </c>
      <c r="S809" s="86">
        <v>0</v>
      </c>
      <c r="T809" s="86">
        <v>1.49</v>
      </c>
      <c r="U809" s="88">
        <v>0.139687971992562</v>
      </c>
      <c r="V809" s="89">
        <v>4.16</v>
      </c>
      <c r="W809" s="85">
        <v>28.0478901410081</v>
      </c>
      <c r="X809" s="88">
        <v>29.066666666700002</v>
      </c>
      <c r="Y809" s="85">
        <v>-31.879999999999995</v>
      </c>
      <c r="Z809" s="88">
        <v>-23.08</v>
      </c>
      <c r="AA809" s="85">
        <v>0.14000000000000001</v>
      </c>
      <c r="AB809" s="91">
        <v>0</v>
      </c>
      <c r="AC809" s="86">
        <v>0.1</v>
      </c>
      <c r="AD809" s="86">
        <v>0.09</v>
      </c>
      <c r="AE809" s="86">
        <v>0</v>
      </c>
      <c r="AF809" s="88">
        <v>0.39700001514200001</v>
      </c>
      <c r="AG809" s="85">
        <v>0</v>
      </c>
      <c r="AH809" s="86">
        <v>0.17652300000000001</v>
      </c>
      <c r="AI809" s="88">
        <v>1.1069999996499999E-3</v>
      </c>
      <c r="AJ809" s="149">
        <v>1.77</v>
      </c>
      <c r="AK809" s="150">
        <v>0</v>
      </c>
    </row>
    <row r="810" spans="1:37" x14ac:dyDescent="0.2">
      <c r="A810" s="148" t="s">
        <v>1948</v>
      </c>
      <c r="B810" s="66" t="s">
        <v>1949</v>
      </c>
      <c r="C810" s="67">
        <v>45</v>
      </c>
      <c r="D810" s="84" t="s">
        <v>343</v>
      </c>
      <c r="E810" s="85">
        <v>63.459031763818103</v>
      </c>
      <c r="F810" s="91">
        <v>63.377849939399503</v>
      </c>
      <c r="G810" s="86">
        <v>28.6789087333349</v>
      </c>
      <c r="H810" s="86">
        <v>28.667474673557599</v>
      </c>
      <c r="I810" s="86">
        <v>64.84</v>
      </c>
      <c r="J810" s="86">
        <v>122.93</v>
      </c>
      <c r="K810" s="87">
        <v>0</v>
      </c>
      <c r="L810" s="85">
        <v>0</v>
      </c>
      <c r="M810" s="86">
        <v>5.2774137710534199E-5</v>
      </c>
      <c r="N810" s="86">
        <v>59.800355594807897</v>
      </c>
      <c r="O810" s="86">
        <v>43.7905999235766</v>
      </c>
      <c r="P810" s="86">
        <v>5.0730000000000004</v>
      </c>
      <c r="Q810" s="88">
        <v>2.8458000000000001</v>
      </c>
      <c r="R810" s="85">
        <v>4.2741131215272801E-2</v>
      </c>
      <c r="S810" s="86">
        <v>0</v>
      </c>
      <c r="T810" s="86">
        <v>3.08</v>
      </c>
      <c r="U810" s="88">
        <v>0.85069404742847998</v>
      </c>
      <c r="V810" s="89">
        <v>3.81</v>
      </c>
      <c r="W810" s="85">
        <v>24.279042564513599</v>
      </c>
      <c r="X810" s="88">
        <v>38.5333333333</v>
      </c>
      <c r="Y810" s="85">
        <v>-83.12</v>
      </c>
      <c r="Z810" s="88"/>
      <c r="AA810" s="85">
        <v>0.19</v>
      </c>
      <c r="AB810" s="91">
        <v>0.1</v>
      </c>
      <c r="AC810" s="86">
        <v>0.03</v>
      </c>
      <c r="AD810" s="86">
        <v>0</v>
      </c>
      <c r="AE810" s="86">
        <v>0</v>
      </c>
      <c r="AF810" s="88">
        <v>9.7803001538200007</v>
      </c>
      <c r="AG810" s="85">
        <v>9.3800000165399997E-3</v>
      </c>
      <c r="AH810" s="86">
        <v>0.65239000000000003</v>
      </c>
      <c r="AI810" s="88">
        <v>3.81300000672E-3</v>
      </c>
      <c r="AJ810" s="149">
        <v>1.67</v>
      </c>
      <c r="AK810" s="150">
        <v>0</v>
      </c>
    </row>
    <row r="811" spans="1:37" x14ac:dyDescent="0.2">
      <c r="A811" s="148" t="s">
        <v>1950</v>
      </c>
      <c r="B811" s="66" t="s">
        <v>1951</v>
      </c>
      <c r="C811" s="67">
        <v>45</v>
      </c>
      <c r="D811" s="84" t="s">
        <v>343</v>
      </c>
      <c r="E811" s="85">
        <v>80.389229133977807</v>
      </c>
      <c r="F811" s="91">
        <v>80.243711089740302</v>
      </c>
      <c r="G811" s="86">
        <v>31.0573467631725</v>
      </c>
      <c r="H811" s="86">
        <v>31.028243154325001</v>
      </c>
      <c r="I811" s="86">
        <v>6.44</v>
      </c>
      <c r="J811" s="86">
        <v>18.79</v>
      </c>
      <c r="K811" s="87">
        <v>0</v>
      </c>
      <c r="L811" s="85">
        <v>0</v>
      </c>
      <c r="M811" s="86">
        <v>0</v>
      </c>
      <c r="N811" s="86">
        <v>75.087114685046899</v>
      </c>
      <c r="O811" s="86">
        <v>45.572781188221803</v>
      </c>
      <c r="P811" s="86">
        <v>0.432</v>
      </c>
      <c r="Q811" s="88">
        <v>0.92789999999999995</v>
      </c>
      <c r="R811" s="85">
        <v>0</v>
      </c>
      <c r="S811" s="86">
        <v>0</v>
      </c>
      <c r="T811" s="86">
        <v>1.0900000000000001</v>
      </c>
      <c r="U811" s="88">
        <v>2.2776737358910799E-2</v>
      </c>
      <c r="V811" s="89">
        <v>4.4800000000000004</v>
      </c>
      <c r="W811" s="85">
        <v>27.233992788896298</v>
      </c>
      <c r="X811" s="88"/>
      <c r="Y811" s="85">
        <v>-100</v>
      </c>
      <c r="Z811" s="88"/>
      <c r="AA811" s="85">
        <v>0.46</v>
      </c>
      <c r="AB811" s="91">
        <v>0.08</v>
      </c>
      <c r="AC811" s="86">
        <v>7.0000000000000007E-2</v>
      </c>
      <c r="AD811" s="86">
        <v>0</v>
      </c>
      <c r="AE811" s="86">
        <v>0</v>
      </c>
      <c r="AF811" s="88">
        <v>0.25850000938200002</v>
      </c>
      <c r="AG811" s="85">
        <v>0</v>
      </c>
      <c r="AH811" s="86">
        <v>9.3159000000000006E-2</v>
      </c>
      <c r="AI811" s="88">
        <v>1.2300000013100001E-4</v>
      </c>
      <c r="AJ811" s="149">
        <v>1.82</v>
      </c>
      <c r="AK811" s="150">
        <v>0</v>
      </c>
    </row>
    <row r="812" spans="1:37" x14ac:dyDescent="0.2">
      <c r="A812" s="148" t="s">
        <v>1952</v>
      </c>
      <c r="B812" s="66" t="s">
        <v>1953</v>
      </c>
      <c r="C812" s="67">
        <v>45</v>
      </c>
      <c r="D812" s="84" t="s">
        <v>343</v>
      </c>
      <c r="E812" s="85">
        <v>79.237538971545803</v>
      </c>
      <c r="F812" s="91">
        <v>79.071786574055807</v>
      </c>
      <c r="G812" s="86">
        <v>27.0255337621848</v>
      </c>
      <c r="H812" s="86">
        <v>27.022902771748399</v>
      </c>
      <c r="I812" s="86">
        <v>7.75</v>
      </c>
      <c r="J812" s="86">
        <v>12.89</v>
      </c>
      <c r="K812" s="87">
        <v>0</v>
      </c>
      <c r="L812" s="85">
        <v>0</v>
      </c>
      <c r="M812" s="86">
        <v>0</v>
      </c>
      <c r="N812" s="86">
        <v>72.284065549525295</v>
      </c>
      <c r="O812" s="86">
        <v>32.149532710280397</v>
      </c>
      <c r="P812" s="86">
        <v>0.252</v>
      </c>
      <c r="Q812" s="88">
        <v>0.8478</v>
      </c>
      <c r="R812" s="85">
        <v>0</v>
      </c>
      <c r="S812" s="86">
        <v>0</v>
      </c>
      <c r="T812" s="86">
        <v>0.79</v>
      </c>
      <c r="U812" s="88">
        <v>0.90242971966796903</v>
      </c>
      <c r="V812" s="89">
        <v>4.49</v>
      </c>
      <c r="W812" s="85">
        <v>29.268363311683199</v>
      </c>
      <c r="X812" s="88"/>
      <c r="Y812" s="85">
        <v>-100</v>
      </c>
      <c r="Z812" s="88"/>
      <c r="AA812" s="85">
        <v>0</v>
      </c>
      <c r="AB812" s="91">
        <v>0</v>
      </c>
      <c r="AC812" s="86">
        <v>0.01</v>
      </c>
      <c r="AD812" s="86">
        <v>0.01</v>
      </c>
      <c r="AE812" s="86">
        <v>0</v>
      </c>
      <c r="AF812" s="88">
        <v>0.73089998718000004</v>
      </c>
      <c r="AG812" s="85">
        <v>0</v>
      </c>
      <c r="AH812" s="86">
        <v>5.9186999999999997E-2</v>
      </c>
      <c r="AI812" s="88">
        <v>0</v>
      </c>
      <c r="AJ812" s="149">
        <v>1.76</v>
      </c>
      <c r="AK812" s="150">
        <v>0</v>
      </c>
    </row>
    <row r="813" spans="1:37" x14ac:dyDescent="0.2">
      <c r="A813" s="148" t="s">
        <v>1954</v>
      </c>
      <c r="B813" s="66" t="s">
        <v>1955</v>
      </c>
      <c r="C813" s="67">
        <v>45</v>
      </c>
      <c r="D813" s="84" t="s">
        <v>343</v>
      </c>
      <c r="E813" s="85">
        <v>78.714541592035701</v>
      </c>
      <c r="F813" s="91">
        <v>77.476013940378493</v>
      </c>
      <c r="G813" s="86">
        <v>26.497827022673899</v>
      </c>
      <c r="H813" s="86">
        <v>26.4186834395524</v>
      </c>
      <c r="I813" s="86">
        <v>6.1</v>
      </c>
      <c r="J813" s="86">
        <v>10.029999999999999</v>
      </c>
      <c r="K813" s="87">
        <v>0</v>
      </c>
      <c r="L813" s="85">
        <v>0</v>
      </c>
      <c r="M813" s="86">
        <v>0</v>
      </c>
      <c r="N813" s="86">
        <v>71.977552415679099</v>
      </c>
      <c r="O813" s="86">
        <v>31.726087639390599</v>
      </c>
      <c r="P813" s="86">
        <v>0.35599999999999998</v>
      </c>
      <c r="Q813" s="88">
        <v>1.0490999999999999</v>
      </c>
      <c r="R813" s="85">
        <v>0</v>
      </c>
      <c r="S813" s="86">
        <v>0</v>
      </c>
      <c r="T813" s="86">
        <v>1.2</v>
      </c>
      <c r="U813" s="88">
        <v>0.13468293969814399</v>
      </c>
      <c r="V813" s="89">
        <v>4.5599999999999996</v>
      </c>
      <c r="W813" s="85">
        <v>30.674380881205899</v>
      </c>
      <c r="X813" s="88"/>
      <c r="Y813" s="85">
        <v>-100</v>
      </c>
      <c r="Z813" s="88">
        <v>-100</v>
      </c>
      <c r="AA813" s="85">
        <v>0.02</v>
      </c>
      <c r="AB813" s="91">
        <v>0</v>
      </c>
      <c r="AC813" s="86">
        <v>0.02</v>
      </c>
      <c r="AD813" s="86">
        <v>0</v>
      </c>
      <c r="AE813" s="86">
        <v>0</v>
      </c>
      <c r="AF813" s="88">
        <v>6.8845000348800003</v>
      </c>
      <c r="AG813" s="85">
        <v>0</v>
      </c>
      <c r="AH813" s="86">
        <v>4.6521E-2</v>
      </c>
      <c r="AI813" s="88">
        <v>1.2299999999200001E-4</v>
      </c>
      <c r="AJ813" s="149">
        <v>1.9</v>
      </c>
      <c r="AK813" s="150">
        <v>0</v>
      </c>
    </row>
    <row r="814" spans="1:37" x14ac:dyDescent="0.2">
      <c r="A814" s="148" t="s">
        <v>1956</v>
      </c>
      <c r="B814" s="66" t="s">
        <v>1957</v>
      </c>
      <c r="C814" s="67">
        <v>45</v>
      </c>
      <c r="D814" s="84" t="s">
        <v>343</v>
      </c>
      <c r="E814" s="85">
        <v>66.675510745555897</v>
      </c>
      <c r="F814" s="91">
        <v>66.639250022110204</v>
      </c>
      <c r="G814" s="86">
        <v>25.436455293181201</v>
      </c>
      <c r="H814" s="86">
        <v>25.4293800300699</v>
      </c>
      <c r="I814" s="86">
        <v>5.4</v>
      </c>
      <c r="J814" s="86">
        <v>13.67</v>
      </c>
      <c r="K814" s="87">
        <v>0</v>
      </c>
      <c r="L814" s="85">
        <v>0.170000000022</v>
      </c>
      <c r="M814" s="86">
        <v>0</v>
      </c>
      <c r="N814" s="86">
        <v>63.034070063580799</v>
      </c>
      <c r="O814" s="86">
        <v>15.0797968806674</v>
      </c>
      <c r="P814" s="86">
        <v>0.41599999999999998</v>
      </c>
      <c r="Q814" s="88">
        <v>1.2087000000000001</v>
      </c>
      <c r="R814" s="85">
        <v>0</v>
      </c>
      <c r="S814" s="86">
        <v>0</v>
      </c>
      <c r="T814" s="86">
        <v>1.93</v>
      </c>
      <c r="U814" s="88">
        <v>0.42097815512514403</v>
      </c>
      <c r="V814" s="89">
        <v>4.38</v>
      </c>
      <c r="W814" s="85">
        <v>33.239922909142599</v>
      </c>
      <c r="X814" s="88"/>
      <c r="Y814" s="85">
        <v>-12.420000000000002</v>
      </c>
      <c r="Z814" s="88">
        <v>-100</v>
      </c>
      <c r="AA814" s="85">
        <v>0</v>
      </c>
      <c r="AB814" s="91">
        <v>0</v>
      </c>
      <c r="AC814" s="86">
        <v>0</v>
      </c>
      <c r="AD814" s="86">
        <v>0</v>
      </c>
      <c r="AE814" s="86">
        <v>0</v>
      </c>
      <c r="AF814" s="88">
        <v>0.71969997892100002</v>
      </c>
      <c r="AG814" s="85">
        <v>0</v>
      </c>
      <c r="AH814" s="86">
        <v>9.7766000000000006E-2</v>
      </c>
      <c r="AI814" s="88">
        <v>1.11330000099E-2</v>
      </c>
      <c r="AJ814" s="149">
        <v>1.74</v>
      </c>
      <c r="AK814" s="150">
        <v>0</v>
      </c>
    </row>
    <row r="815" spans="1:37" x14ac:dyDescent="0.2">
      <c r="A815" s="148" t="s">
        <v>1958</v>
      </c>
      <c r="B815" s="66" t="s">
        <v>1959</v>
      </c>
      <c r="C815" s="67">
        <v>45</v>
      </c>
      <c r="D815" s="84" t="s">
        <v>343</v>
      </c>
      <c r="E815" s="85">
        <v>82.553909344286396</v>
      </c>
      <c r="F815" s="91">
        <v>82.508434795364494</v>
      </c>
      <c r="G815" s="86">
        <v>28.538946750770101</v>
      </c>
      <c r="H815" s="86">
        <v>28.530145225172401</v>
      </c>
      <c r="I815" s="86">
        <v>3.4</v>
      </c>
      <c r="J815" s="86">
        <v>6.11</v>
      </c>
      <c r="K815" s="87">
        <v>0</v>
      </c>
      <c r="L815" s="85">
        <v>0</v>
      </c>
      <c r="M815" s="86">
        <v>0</v>
      </c>
      <c r="N815" s="86">
        <v>81.251377996157402</v>
      </c>
      <c r="O815" s="86">
        <v>49.254400717569197</v>
      </c>
      <c r="P815" s="86">
        <v>0.11799999999999999</v>
      </c>
      <c r="Q815" s="88">
        <v>0.53790000000000004</v>
      </c>
      <c r="R815" s="85">
        <v>0</v>
      </c>
      <c r="S815" s="86">
        <v>0</v>
      </c>
      <c r="T815" s="86">
        <v>0.77</v>
      </c>
      <c r="U815" s="88">
        <v>3.2272260525157699E-2</v>
      </c>
      <c r="V815" s="89">
        <v>4.74</v>
      </c>
      <c r="W815" s="85">
        <v>36.043386925069598</v>
      </c>
      <c r="X815" s="88"/>
      <c r="Y815" s="85">
        <v>-100</v>
      </c>
      <c r="Z815" s="88">
        <v>-100</v>
      </c>
      <c r="AA815" s="85">
        <v>0</v>
      </c>
      <c r="AB815" s="91">
        <v>0</v>
      </c>
      <c r="AC815" s="86">
        <v>0</v>
      </c>
      <c r="AD815" s="86">
        <v>0</v>
      </c>
      <c r="AE815" s="86">
        <v>0</v>
      </c>
      <c r="AF815" s="88">
        <v>29.071199396499999</v>
      </c>
      <c r="AG815" s="85">
        <v>0</v>
      </c>
      <c r="AH815" s="86">
        <v>2.2110999999999999E-2</v>
      </c>
      <c r="AI815" s="88">
        <v>0</v>
      </c>
      <c r="AJ815" s="149">
        <v>1.64</v>
      </c>
      <c r="AK815" s="150">
        <v>0</v>
      </c>
    </row>
    <row r="816" spans="1:37" x14ac:dyDescent="0.2">
      <c r="A816" s="148" t="s">
        <v>1960</v>
      </c>
      <c r="B816" s="66" t="s">
        <v>1961</v>
      </c>
      <c r="C816" s="67">
        <v>45</v>
      </c>
      <c r="D816" s="84" t="s">
        <v>343</v>
      </c>
      <c r="E816" s="85">
        <v>59.041831917865501</v>
      </c>
      <c r="F816" s="91">
        <v>58.4984146080361</v>
      </c>
      <c r="G816" s="86">
        <v>23.180367647808499</v>
      </c>
      <c r="H816" s="86">
        <v>23.003986419665001</v>
      </c>
      <c r="I816" s="86">
        <v>12.93</v>
      </c>
      <c r="J816" s="86">
        <v>24.99</v>
      </c>
      <c r="K816" s="87">
        <v>0</v>
      </c>
      <c r="L816" s="85">
        <v>0.50000000029900005</v>
      </c>
      <c r="M816" s="86">
        <v>0</v>
      </c>
      <c r="N816" s="86">
        <v>61.791225346968602</v>
      </c>
      <c r="O816" s="86">
        <v>33.178317105071898</v>
      </c>
      <c r="P816" s="86">
        <v>0.66</v>
      </c>
      <c r="Q816" s="88">
        <v>0.70240000000000002</v>
      </c>
      <c r="R816" s="85">
        <v>0</v>
      </c>
      <c r="S816" s="86">
        <v>0</v>
      </c>
      <c r="T816" s="86">
        <v>1.17</v>
      </c>
      <c r="U816" s="88">
        <v>0.24469072112394599</v>
      </c>
      <c r="V816" s="89">
        <v>4.2300000000000004</v>
      </c>
      <c r="W816" s="85">
        <v>28.4862301519677</v>
      </c>
      <c r="X816" s="88"/>
      <c r="Y816" s="85">
        <v>-100</v>
      </c>
      <c r="Z816" s="88">
        <v>-100</v>
      </c>
      <c r="AA816" s="85">
        <v>0</v>
      </c>
      <c r="AB816" s="91">
        <v>0</v>
      </c>
      <c r="AC816" s="86">
        <v>0.04</v>
      </c>
      <c r="AD816" s="86">
        <v>0</v>
      </c>
      <c r="AE816" s="86">
        <v>0</v>
      </c>
      <c r="AF816" s="88">
        <v>12.1761999203</v>
      </c>
      <c r="AG816" s="85">
        <v>1.8719999979799999E-3</v>
      </c>
      <c r="AH816" s="86">
        <v>0.145623</v>
      </c>
      <c r="AI816" s="88">
        <v>5.4999999940600003E-4</v>
      </c>
      <c r="AJ816" s="149">
        <v>1.7</v>
      </c>
      <c r="AK816" s="150">
        <v>0</v>
      </c>
    </row>
    <row r="817" spans="1:37" x14ac:dyDescent="0.2">
      <c r="A817" s="148" t="s">
        <v>1962</v>
      </c>
      <c r="B817" s="66" t="s">
        <v>1963</v>
      </c>
      <c r="C817" s="67">
        <v>45</v>
      </c>
      <c r="D817" s="84" t="s">
        <v>343</v>
      </c>
      <c r="E817" s="85">
        <v>63.674790631372602</v>
      </c>
      <c r="F817" s="91">
        <v>63.585697598447801</v>
      </c>
      <c r="G817" s="86">
        <v>22.8751311647429</v>
      </c>
      <c r="H817" s="86">
        <v>22.866221861450398</v>
      </c>
      <c r="I817" s="86">
        <v>4.8899999999999997</v>
      </c>
      <c r="J817" s="86">
        <v>18.77</v>
      </c>
      <c r="K817" s="87">
        <v>0</v>
      </c>
      <c r="L817" s="85">
        <v>0</v>
      </c>
      <c r="M817" s="86">
        <v>9.0188042541408599E-4</v>
      </c>
      <c r="N817" s="86">
        <v>59.4614972519296</v>
      </c>
      <c r="O817" s="86">
        <v>16.0369536894469</v>
      </c>
      <c r="P817" s="86">
        <v>0.59799999999999998</v>
      </c>
      <c r="Q817" s="88">
        <v>0.74790000000000001</v>
      </c>
      <c r="R817" s="85">
        <v>1.21728545343883E-2</v>
      </c>
      <c r="S817" s="86">
        <v>0.7</v>
      </c>
      <c r="T817" s="86">
        <v>1.1399999999999999</v>
      </c>
      <c r="U817" s="88">
        <v>0.270248866538637</v>
      </c>
      <c r="V817" s="89">
        <v>4.1500000000000004</v>
      </c>
      <c r="W817" s="85">
        <v>39.003892305673801</v>
      </c>
      <c r="X817" s="88">
        <v>48.433333333299998</v>
      </c>
      <c r="Y817" s="85">
        <v>-33.040000000000006</v>
      </c>
      <c r="Z817" s="88"/>
      <c r="AA817" s="85">
        <v>0</v>
      </c>
      <c r="AB817" s="91">
        <v>0</v>
      </c>
      <c r="AC817" s="86">
        <v>0</v>
      </c>
      <c r="AD817" s="86">
        <v>0</v>
      </c>
      <c r="AE817" s="86">
        <v>0</v>
      </c>
      <c r="AF817" s="88">
        <v>0</v>
      </c>
      <c r="AG817" s="85">
        <v>0</v>
      </c>
      <c r="AH817" s="86">
        <v>0.12350899999999999</v>
      </c>
      <c r="AI817" s="88">
        <v>4.4769999940999998E-2</v>
      </c>
      <c r="AJ817" s="149">
        <v>1.17</v>
      </c>
      <c r="AK817" s="150">
        <v>0</v>
      </c>
    </row>
    <row r="818" spans="1:37" x14ac:dyDescent="0.2">
      <c r="A818" s="148" t="s">
        <v>1964</v>
      </c>
      <c r="B818" s="66" t="s">
        <v>1965</v>
      </c>
      <c r="C818" s="67">
        <v>45</v>
      </c>
      <c r="D818" s="84" t="s">
        <v>343</v>
      </c>
      <c r="E818" s="85">
        <v>54.232993928964099</v>
      </c>
      <c r="F818" s="91">
        <v>54.204311869592203</v>
      </c>
      <c r="G818" s="86">
        <v>19.352422837293101</v>
      </c>
      <c r="H818" s="86">
        <v>19.347642494064399</v>
      </c>
      <c r="I818" s="86">
        <v>4.41</v>
      </c>
      <c r="J818" s="86">
        <v>14.47</v>
      </c>
      <c r="K818" s="87">
        <v>0</v>
      </c>
      <c r="L818" s="85">
        <v>3.0000000026799999E-2</v>
      </c>
      <c r="M818" s="86">
        <v>1.61375505122153E-3</v>
      </c>
      <c r="N818" s="86">
        <v>51.282625025972202</v>
      </c>
      <c r="O818" s="86">
        <v>4.2914536157779404</v>
      </c>
      <c r="P818" s="86">
        <v>0.70499999999999996</v>
      </c>
      <c r="Q818" s="88">
        <v>0.8498</v>
      </c>
      <c r="R818" s="85">
        <v>2.0981955518254301E-2</v>
      </c>
      <c r="S818" s="86">
        <v>0.9</v>
      </c>
      <c r="T818" s="86">
        <v>1.38</v>
      </c>
      <c r="U818" s="88">
        <v>0.20874165431744701</v>
      </c>
      <c r="V818" s="89">
        <v>3.99</v>
      </c>
      <c r="W818" s="85">
        <v>39.100170268422197</v>
      </c>
      <c r="X818" s="88">
        <v>40.6</v>
      </c>
      <c r="Y818" s="85">
        <v>-100</v>
      </c>
      <c r="Z818" s="88">
        <v>-100</v>
      </c>
      <c r="AA818" s="85">
        <v>0.02</v>
      </c>
      <c r="AB818" s="91">
        <v>0</v>
      </c>
      <c r="AC818" s="86">
        <v>0.05</v>
      </c>
      <c r="AD818" s="86">
        <v>0.04</v>
      </c>
      <c r="AE818" s="86">
        <v>0</v>
      </c>
      <c r="AF818" s="88">
        <v>0</v>
      </c>
      <c r="AG818" s="85">
        <v>1.55999999981E-3</v>
      </c>
      <c r="AH818" s="86">
        <v>5.8847999999999998E-2</v>
      </c>
      <c r="AI818" s="88">
        <v>0</v>
      </c>
      <c r="AJ818" s="149">
        <v>1.1499999999999999</v>
      </c>
      <c r="AK818" s="150">
        <v>0</v>
      </c>
    </row>
    <row r="819" spans="1:37" x14ac:dyDescent="0.2">
      <c r="A819" s="148" t="s">
        <v>1966</v>
      </c>
      <c r="B819" s="66" t="s">
        <v>1967</v>
      </c>
      <c r="C819" s="67">
        <v>45</v>
      </c>
      <c r="D819" s="84" t="s">
        <v>343</v>
      </c>
      <c r="E819" s="85">
        <v>56.9406133766471</v>
      </c>
      <c r="F819" s="91">
        <v>56.807981008582701</v>
      </c>
      <c r="G819" s="86">
        <v>19.321076052168699</v>
      </c>
      <c r="H819" s="86">
        <v>19.2980095533749</v>
      </c>
      <c r="I819" s="86">
        <v>9.6199999999999992</v>
      </c>
      <c r="J819" s="86">
        <v>25.4</v>
      </c>
      <c r="K819" s="87">
        <v>0</v>
      </c>
      <c r="L819" s="85">
        <v>0.189999999828</v>
      </c>
      <c r="M819" s="86">
        <v>9.0373700303867602E-4</v>
      </c>
      <c r="N819" s="86">
        <v>53.043948300659302</v>
      </c>
      <c r="O819" s="86">
        <v>11.556930957208399</v>
      </c>
      <c r="P819" s="86">
        <v>1.583</v>
      </c>
      <c r="Q819" s="88">
        <v>0.90769999999999995</v>
      </c>
      <c r="R819" s="85">
        <v>2.9192818566632601E-2</v>
      </c>
      <c r="S819" s="86">
        <v>0.6</v>
      </c>
      <c r="T819" s="86">
        <v>1.6</v>
      </c>
      <c r="U819" s="88">
        <v>0.73620575316924097</v>
      </c>
      <c r="V819" s="89">
        <v>4.13</v>
      </c>
      <c r="W819" s="85">
        <v>38.570297070202201</v>
      </c>
      <c r="X819" s="88">
        <v>46.2</v>
      </c>
      <c r="Y819" s="85">
        <v>96.94</v>
      </c>
      <c r="Z819" s="88"/>
      <c r="AA819" s="85">
        <v>0</v>
      </c>
      <c r="AB819" s="91">
        <v>0</v>
      </c>
      <c r="AC819" s="86">
        <v>0.02</v>
      </c>
      <c r="AD819" s="86">
        <v>0.02</v>
      </c>
      <c r="AE819" s="86">
        <v>0</v>
      </c>
      <c r="AF819" s="88">
        <v>2.8694000218200002</v>
      </c>
      <c r="AG819" s="85">
        <v>2.1059999989499999E-2</v>
      </c>
      <c r="AH819" s="86">
        <v>0.170929</v>
      </c>
      <c r="AI819" s="88">
        <v>0.15669499992200001</v>
      </c>
      <c r="AJ819" s="149">
        <v>1.1299999999999999</v>
      </c>
      <c r="AK819" s="150">
        <v>0</v>
      </c>
    </row>
    <row r="820" spans="1:37" x14ac:dyDescent="0.2">
      <c r="A820" s="148" t="s">
        <v>1968</v>
      </c>
      <c r="B820" s="66" t="s">
        <v>1969</v>
      </c>
      <c r="C820" s="67">
        <v>45</v>
      </c>
      <c r="D820" s="84" t="s">
        <v>343</v>
      </c>
      <c r="E820" s="85">
        <v>55.359745998794097</v>
      </c>
      <c r="F820" s="91">
        <v>55.2513680804134</v>
      </c>
      <c r="G820" s="86">
        <v>18.167802599543599</v>
      </c>
      <c r="H820" s="86">
        <v>18.131167810231801</v>
      </c>
      <c r="I820" s="86">
        <v>14.11</v>
      </c>
      <c r="J820" s="86">
        <v>39.049999999999997</v>
      </c>
      <c r="K820" s="87">
        <v>0</v>
      </c>
      <c r="L820" s="85">
        <v>0.19000000007599999</v>
      </c>
      <c r="M820" s="86">
        <v>5.3996235780690897E-2</v>
      </c>
      <c r="N820" s="86">
        <v>51.750619449959203</v>
      </c>
      <c r="O820" s="86">
        <v>7.4223755544603298</v>
      </c>
      <c r="P820" s="86">
        <v>1.5129999999999999</v>
      </c>
      <c r="Q820" s="88">
        <v>1.0346</v>
      </c>
      <c r="R820" s="85">
        <v>3.8071065989847698E-2</v>
      </c>
      <c r="S820" s="86">
        <v>0.9</v>
      </c>
      <c r="T820" s="86">
        <v>1.82</v>
      </c>
      <c r="U820" s="88">
        <v>0.158750753684468</v>
      </c>
      <c r="V820" s="89">
        <v>3.99</v>
      </c>
      <c r="W820" s="85">
        <v>38.1169614566411</v>
      </c>
      <c r="X820" s="88">
        <v>42.5333333333</v>
      </c>
      <c r="Y820" s="85">
        <v>70.97999999999999</v>
      </c>
      <c r="Z820" s="88">
        <v>-100</v>
      </c>
      <c r="AA820" s="85">
        <v>0.05</v>
      </c>
      <c r="AB820" s="91">
        <v>0.03</v>
      </c>
      <c r="AC820" s="86">
        <v>0</v>
      </c>
      <c r="AD820" s="86">
        <v>0</v>
      </c>
      <c r="AE820" s="86">
        <v>0</v>
      </c>
      <c r="AF820" s="88">
        <v>0</v>
      </c>
      <c r="AG820" s="85">
        <v>0</v>
      </c>
      <c r="AH820" s="86">
        <v>0.33252300000000001</v>
      </c>
      <c r="AI820" s="88">
        <v>0.31338999992099997</v>
      </c>
      <c r="AJ820" s="149">
        <v>1.18</v>
      </c>
      <c r="AK820" s="150">
        <v>0</v>
      </c>
    </row>
    <row r="821" spans="1:37" x14ac:dyDescent="0.2">
      <c r="A821" s="148" t="s">
        <v>1970</v>
      </c>
      <c r="B821" s="66" t="s">
        <v>1971</v>
      </c>
      <c r="C821" s="67">
        <v>45</v>
      </c>
      <c r="D821" s="84" t="s">
        <v>343</v>
      </c>
      <c r="E821" s="85">
        <v>53.266243819607503</v>
      </c>
      <c r="F821" s="91">
        <v>53.199653731542099</v>
      </c>
      <c r="G821" s="86">
        <v>21.142352960761801</v>
      </c>
      <c r="H821" s="86">
        <v>21.127370190947101</v>
      </c>
      <c r="I821" s="86">
        <v>6.81</v>
      </c>
      <c r="J821" s="86">
        <v>18.21</v>
      </c>
      <c r="K821" s="87">
        <v>0</v>
      </c>
      <c r="L821" s="85">
        <v>3.00000000071E-2</v>
      </c>
      <c r="M821" s="86">
        <v>1.5159865537503401E-3</v>
      </c>
      <c r="N821" s="86">
        <v>49.395307687813499</v>
      </c>
      <c r="O821" s="86">
        <v>9.0477013480815796</v>
      </c>
      <c r="P821" s="86">
        <v>1.1379999999999999</v>
      </c>
      <c r="Q821" s="88">
        <v>0.93410000000000004</v>
      </c>
      <c r="R821" s="85">
        <v>1.99262727906745E-2</v>
      </c>
      <c r="S821" s="86">
        <v>0.9</v>
      </c>
      <c r="T821" s="86">
        <v>1.49</v>
      </c>
      <c r="U821" s="88">
        <v>0.551865354841932</v>
      </c>
      <c r="V821" s="89">
        <v>4.05</v>
      </c>
      <c r="W821" s="85">
        <v>39.203089779587003</v>
      </c>
      <c r="X821" s="88">
        <v>49.1</v>
      </c>
      <c r="Y821" s="85">
        <v>-47.84</v>
      </c>
      <c r="Z821" s="88"/>
      <c r="AA821" s="85">
        <v>0</v>
      </c>
      <c r="AB821" s="91">
        <v>0</v>
      </c>
      <c r="AC821" s="86">
        <v>0</v>
      </c>
      <c r="AD821" s="86">
        <v>0</v>
      </c>
      <c r="AE821" s="86">
        <v>0</v>
      </c>
      <c r="AF821" s="88">
        <v>0.50709998619600005</v>
      </c>
      <c r="AG821" s="85">
        <v>1.7744999999700001E-2</v>
      </c>
      <c r="AH821" s="86">
        <v>0.14288799999999999</v>
      </c>
      <c r="AI821" s="88">
        <v>0.179079999997</v>
      </c>
      <c r="AJ821" s="149">
        <v>1.18</v>
      </c>
      <c r="AK821" s="150">
        <v>0</v>
      </c>
    </row>
    <row r="822" spans="1:37" x14ac:dyDescent="0.2">
      <c r="A822" s="148" t="s">
        <v>1972</v>
      </c>
      <c r="B822" s="66" t="s">
        <v>1973</v>
      </c>
      <c r="C822" s="67">
        <v>45</v>
      </c>
      <c r="D822" s="84" t="s">
        <v>343</v>
      </c>
      <c r="E822" s="85">
        <v>61.261774370208101</v>
      </c>
      <c r="F822" s="91">
        <v>60.692223439211404</v>
      </c>
      <c r="G822" s="86">
        <v>25.2311062431544</v>
      </c>
      <c r="H822" s="86">
        <v>25.0178897407813</v>
      </c>
      <c r="I822" s="86">
        <v>19.54</v>
      </c>
      <c r="J822" s="86">
        <v>37.69</v>
      </c>
      <c r="K822" s="87">
        <v>0</v>
      </c>
      <c r="L822" s="85">
        <v>0.200000000058</v>
      </c>
      <c r="M822" s="86">
        <v>7.1195345201932202E-4</v>
      </c>
      <c r="N822" s="86">
        <v>56.287795188700102</v>
      </c>
      <c r="O822" s="86">
        <v>9.1871406168322007</v>
      </c>
      <c r="P822" s="86">
        <v>1.5349999999999999</v>
      </c>
      <c r="Q822" s="88">
        <v>2.1257000000000001</v>
      </c>
      <c r="R822" s="85">
        <v>1.62946064852534E-2</v>
      </c>
      <c r="S822" s="86">
        <v>0.7</v>
      </c>
      <c r="T822" s="86">
        <v>2.34</v>
      </c>
      <c r="U822" s="88">
        <v>0.29645856151880201</v>
      </c>
      <c r="V822" s="89">
        <v>4.1500000000000004</v>
      </c>
      <c r="W822" s="85">
        <v>37.0384628976987</v>
      </c>
      <c r="X822" s="88">
        <v>44.4666666667</v>
      </c>
      <c r="Y822" s="85"/>
      <c r="Z822" s="88">
        <v>100</v>
      </c>
      <c r="AA822" s="85">
        <v>0</v>
      </c>
      <c r="AB822" s="91">
        <v>0</v>
      </c>
      <c r="AC822" s="86">
        <v>0</v>
      </c>
      <c r="AD822" s="86">
        <v>0</v>
      </c>
      <c r="AE822" s="86">
        <v>0</v>
      </c>
      <c r="AF822" s="88">
        <v>0</v>
      </c>
      <c r="AG822" s="85">
        <v>0</v>
      </c>
      <c r="AH822" s="86">
        <v>0.166209</v>
      </c>
      <c r="AI822" s="88">
        <v>0.111925000025</v>
      </c>
      <c r="AJ822" s="149">
        <v>1.29</v>
      </c>
      <c r="AK822" s="150">
        <v>0</v>
      </c>
    </row>
    <row r="823" spans="1:37" x14ac:dyDescent="0.2">
      <c r="A823" s="148" t="s">
        <v>1974</v>
      </c>
      <c r="B823" s="66" t="s">
        <v>1975</v>
      </c>
      <c r="C823" s="67">
        <v>45</v>
      </c>
      <c r="D823" s="84" t="s">
        <v>343</v>
      </c>
      <c r="E823" s="85">
        <v>75.523326595983605</v>
      </c>
      <c r="F823" s="91">
        <v>75.498504781154296</v>
      </c>
      <c r="G823" s="86">
        <v>27.163339361488401</v>
      </c>
      <c r="H823" s="86">
        <v>27.163339361488401</v>
      </c>
      <c r="I823" s="86">
        <v>2.3199999999999998</v>
      </c>
      <c r="J823" s="86">
        <v>6.53</v>
      </c>
      <c r="K823" s="87">
        <v>0</v>
      </c>
      <c r="L823" s="85">
        <v>0.85999999776299996</v>
      </c>
      <c r="M823" s="86">
        <v>0</v>
      </c>
      <c r="N823" s="86">
        <v>68.859555492302903</v>
      </c>
      <c r="O823" s="86">
        <v>16.9829016665464</v>
      </c>
      <c r="P823" s="86">
        <v>0.435</v>
      </c>
      <c r="Q823" s="88">
        <v>0.82740000000000002</v>
      </c>
      <c r="R823" s="85">
        <v>0</v>
      </c>
      <c r="S823" s="86">
        <v>0.5</v>
      </c>
      <c r="T823" s="86">
        <v>1.25</v>
      </c>
      <c r="U823" s="88">
        <v>0.40305899317991101</v>
      </c>
      <c r="V823" s="89">
        <v>4.57</v>
      </c>
      <c r="W823" s="85">
        <v>45.040129782780397</v>
      </c>
      <c r="X823" s="88">
        <v>52.4</v>
      </c>
      <c r="Y823" s="85">
        <v>100</v>
      </c>
      <c r="Z823" s="88"/>
      <c r="AA823" s="85">
        <v>0</v>
      </c>
      <c r="AB823" s="91">
        <v>0</v>
      </c>
      <c r="AC823" s="86">
        <v>0</v>
      </c>
      <c r="AD823" s="86">
        <v>0</v>
      </c>
      <c r="AE823" s="86">
        <v>0</v>
      </c>
      <c r="AF823" s="88">
        <v>6.2997999027400002</v>
      </c>
      <c r="AG823" s="85">
        <v>0</v>
      </c>
      <c r="AH823" s="86">
        <v>3.6732000000000001E-2</v>
      </c>
      <c r="AI823" s="88">
        <v>0</v>
      </c>
      <c r="AJ823" s="149">
        <v>1.28</v>
      </c>
      <c r="AK823" s="150">
        <v>0</v>
      </c>
    </row>
    <row r="824" spans="1:37" x14ac:dyDescent="0.2">
      <c r="A824" s="148" t="s">
        <v>1976</v>
      </c>
      <c r="B824" s="66" t="s">
        <v>1977</v>
      </c>
      <c r="C824" s="67">
        <v>45</v>
      </c>
      <c r="D824" s="84" t="s">
        <v>343</v>
      </c>
      <c r="E824" s="85">
        <v>62.390336419972201</v>
      </c>
      <c r="F824" s="91">
        <v>62.0891102163352</v>
      </c>
      <c r="G824" s="86">
        <v>24.211690010852301</v>
      </c>
      <c r="H824" s="86">
        <v>24.067669401705899</v>
      </c>
      <c r="I824" s="86">
        <v>5.24</v>
      </c>
      <c r="J824" s="86">
        <v>14.43</v>
      </c>
      <c r="K824" s="87">
        <v>0</v>
      </c>
      <c r="L824" s="85">
        <v>0.30999999981499998</v>
      </c>
      <c r="M824" s="86">
        <v>0</v>
      </c>
      <c r="N824" s="86">
        <v>59.073547835120799</v>
      </c>
      <c r="O824" s="86">
        <v>6.8641446585772101</v>
      </c>
      <c r="P824" s="86">
        <v>0.66900000000000004</v>
      </c>
      <c r="Q824" s="88">
        <v>1.0706</v>
      </c>
      <c r="R824" s="85">
        <v>0</v>
      </c>
      <c r="S824" s="86">
        <v>0.8</v>
      </c>
      <c r="T824" s="86">
        <v>1.63</v>
      </c>
      <c r="U824" s="88">
        <v>0.22820166942198999</v>
      </c>
      <c r="V824" s="89">
        <v>4.04</v>
      </c>
      <c r="W824" s="85">
        <v>39.581820261200498</v>
      </c>
      <c r="X824" s="88">
        <v>49.333333333299997</v>
      </c>
      <c r="Y824" s="85">
        <v>-100</v>
      </c>
      <c r="Z824" s="88"/>
      <c r="AA824" s="85">
        <v>0</v>
      </c>
      <c r="AB824" s="91">
        <v>0</v>
      </c>
      <c r="AC824" s="86">
        <v>0</v>
      </c>
      <c r="AD824" s="86">
        <v>0</v>
      </c>
      <c r="AE824" s="86">
        <v>0</v>
      </c>
      <c r="AF824" s="88">
        <v>0</v>
      </c>
      <c r="AG824" s="85">
        <v>5.9800000044399997E-3</v>
      </c>
      <c r="AH824" s="86">
        <v>8.9892E-2</v>
      </c>
      <c r="AI824" s="88">
        <v>0</v>
      </c>
      <c r="AJ824" s="149">
        <v>1.25</v>
      </c>
      <c r="AK824" s="150">
        <v>0</v>
      </c>
    </row>
    <row r="825" spans="1:37" x14ac:dyDescent="0.2">
      <c r="A825" s="148" t="s">
        <v>1978</v>
      </c>
      <c r="B825" s="66" t="s">
        <v>1979</v>
      </c>
      <c r="C825" s="67">
        <v>45</v>
      </c>
      <c r="D825" s="84" t="s">
        <v>343</v>
      </c>
      <c r="E825" s="85">
        <v>75.637935255456597</v>
      </c>
      <c r="F825" s="91">
        <v>75.577672736859995</v>
      </c>
      <c r="G825" s="86">
        <v>26.4703112935726</v>
      </c>
      <c r="H825" s="86">
        <v>26.456187265776499</v>
      </c>
      <c r="I825" s="86">
        <v>2.4700000000000002</v>
      </c>
      <c r="J825" s="86">
        <v>7.29</v>
      </c>
      <c r="K825" s="87">
        <v>0</v>
      </c>
      <c r="L825" s="85">
        <v>9.9999999967700006E-3</v>
      </c>
      <c r="M825" s="86">
        <v>0</v>
      </c>
      <c r="N825" s="86">
        <v>71.024107201920302</v>
      </c>
      <c r="O825" s="86">
        <v>14.4437129690586</v>
      </c>
      <c r="P825" s="86">
        <v>0.48699999999999999</v>
      </c>
      <c r="Q825" s="88">
        <v>0.75329999999999997</v>
      </c>
      <c r="R825" s="85">
        <v>0</v>
      </c>
      <c r="S825" s="86">
        <v>0.3</v>
      </c>
      <c r="T825" s="86">
        <v>1.17</v>
      </c>
      <c r="U825" s="88">
        <v>0.19208677802677901</v>
      </c>
      <c r="V825" s="89">
        <v>4.3899999999999997</v>
      </c>
      <c r="W825" s="85">
        <v>41.611991548636503</v>
      </c>
      <c r="X825" s="88">
        <v>40.700000000000003</v>
      </c>
      <c r="Y825" s="85">
        <v>99.240000000000009</v>
      </c>
      <c r="Z825" s="88"/>
      <c r="AA825" s="85">
        <v>0</v>
      </c>
      <c r="AB825" s="91">
        <v>0</v>
      </c>
      <c r="AC825" s="86">
        <v>0</v>
      </c>
      <c r="AD825" s="86">
        <v>0</v>
      </c>
      <c r="AE825" s="86">
        <v>0</v>
      </c>
      <c r="AF825" s="88">
        <v>0</v>
      </c>
      <c r="AG825" s="85">
        <v>0</v>
      </c>
      <c r="AH825" s="86">
        <v>5.0181000000000003E-2</v>
      </c>
      <c r="AI825" s="88">
        <v>1.22999999978E-4</v>
      </c>
      <c r="AJ825" s="149">
        <v>1.35</v>
      </c>
      <c r="AK825" s="150">
        <v>0</v>
      </c>
    </row>
    <row r="826" spans="1:37" x14ac:dyDescent="0.2">
      <c r="A826" s="148" t="s">
        <v>1980</v>
      </c>
      <c r="B826" s="66" t="s">
        <v>1981</v>
      </c>
      <c r="C826" s="67">
        <v>45</v>
      </c>
      <c r="D826" s="84" t="s">
        <v>343</v>
      </c>
      <c r="E826" s="85">
        <v>79.858662780676596</v>
      </c>
      <c r="F826" s="91">
        <v>79.658095551481495</v>
      </c>
      <c r="G826" s="86">
        <v>26.2649054356853</v>
      </c>
      <c r="H826" s="86">
        <v>26.217897491342701</v>
      </c>
      <c r="I826" s="86">
        <v>1.83</v>
      </c>
      <c r="J826" s="86">
        <v>8.67</v>
      </c>
      <c r="K826" s="87">
        <v>0</v>
      </c>
      <c r="L826" s="85">
        <v>0.14000000007300001</v>
      </c>
      <c r="M826" s="86">
        <v>7.2055704177163699E-2</v>
      </c>
      <c r="N826" s="86">
        <v>77.437427587410895</v>
      </c>
      <c r="O826" s="86">
        <v>14.1563393708294</v>
      </c>
      <c r="P826" s="86">
        <v>0.432</v>
      </c>
      <c r="Q826" s="88">
        <v>0.7661</v>
      </c>
      <c r="R826" s="85">
        <v>1.8248175182481799E-2</v>
      </c>
      <c r="S826" s="86">
        <v>0.3</v>
      </c>
      <c r="T826" s="86">
        <v>1.17</v>
      </c>
      <c r="U826" s="88">
        <v>0.180197119979943</v>
      </c>
      <c r="V826" s="89">
        <v>4.38</v>
      </c>
      <c r="W826" s="85">
        <v>34.550734363684199</v>
      </c>
      <c r="X826" s="88">
        <v>40.5333333333</v>
      </c>
      <c r="Y826" s="85">
        <v>-100</v>
      </c>
      <c r="Z826" s="88">
        <v>-100</v>
      </c>
      <c r="AA826" s="85">
        <v>0</v>
      </c>
      <c r="AB826" s="91">
        <v>0</v>
      </c>
      <c r="AC826" s="86">
        <v>0</v>
      </c>
      <c r="AD826" s="86">
        <v>0</v>
      </c>
      <c r="AE826" s="86">
        <v>0</v>
      </c>
      <c r="AF826" s="88">
        <v>0</v>
      </c>
      <c r="AG826" s="85">
        <v>0</v>
      </c>
      <c r="AH826" s="86">
        <v>3.4780999999999999E-2</v>
      </c>
      <c r="AI826" s="88">
        <v>2.2385000020799999E-2</v>
      </c>
      <c r="AJ826" s="149">
        <v>1.33</v>
      </c>
      <c r="AK826" s="150">
        <v>0</v>
      </c>
    </row>
    <row r="827" spans="1:37" x14ac:dyDescent="0.2">
      <c r="A827" s="148" t="s">
        <v>1982</v>
      </c>
      <c r="B827" s="66" t="s">
        <v>1983</v>
      </c>
      <c r="C827" s="67">
        <v>45</v>
      </c>
      <c r="D827" s="84" t="s">
        <v>343</v>
      </c>
      <c r="E827" s="85">
        <v>74.398790925677901</v>
      </c>
      <c r="F827" s="91">
        <v>74.249222793870004</v>
      </c>
      <c r="G827" s="86">
        <v>24.807166741059199</v>
      </c>
      <c r="H827" s="86">
        <v>24.796203631921401</v>
      </c>
      <c r="I827" s="86">
        <v>2.87</v>
      </c>
      <c r="J827" s="86">
        <v>11.92</v>
      </c>
      <c r="K827" s="87">
        <v>0</v>
      </c>
      <c r="L827" s="85">
        <v>0</v>
      </c>
      <c r="M827" s="86">
        <v>0</v>
      </c>
      <c r="N827" s="86">
        <v>70.079000117910596</v>
      </c>
      <c r="O827" s="86">
        <v>44.696877657635802</v>
      </c>
      <c r="P827" s="86">
        <v>0.40100000000000002</v>
      </c>
      <c r="Q827" s="88">
        <v>0.40889999999999999</v>
      </c>
      <c r="R827" s="85">
        <v>0</v>
      </c>
      <c r="S827" s="86">
        <v>0</v>
      </c>
      <c r="T827" s="86">
        <v>1.06</v>
      </c>
      <c r="U827" s="88">
        <v>6.5778654826508798E-2</v>
      </c>
      <c r="V827" s="89">
        <v>4.41</v>
      </c>
      <c r="W827" s="85">
        <v>40.807710516678704</v>
      </c>
      <c r="X827" s="88">
        <v>42.433333333299998</v>
      </c>
      <c r="Y827" s="85">
        <v>20.64</v>
      </c>
      <c r="Z827" s="88"/>
      <c r="AA827" s="85">
        <v>0</v>
      </c>
      <c r="AB827" s="91">
        <v>0</v>
      </c>
      <c r="AC827" s="86">
        <v>0</v>
      </c>
      <c r="AD827" s="86">
        <v>0</v>
      </c>
      <c r="AE827" s="86">
        <v>0</v>
      </c>
      <c r="AF827" s="88">
        <v>0</v>
      </c>
      <c r="AG827" s="85">
        <v>7.7000000023099997E-4</v>
      </c>
      <c r="AH827" s="86">
        <v>9.672E-2</v>
      </c>
      <c r="AI827" s="88">
        <v>0</v>
      </c>
      <c r="AJ827" s="149">
        <v>1.28</v>
      </c>
      <c r="AK827" s="150">
        <v>0</v>
      </c>
    </row>
    <row r="828" spans="1:37" x14ac:dyDescent="0.2">
      <c r="A828" s="148" t="s">
        <v>1984</v>
      </c>
      <c r="B828" s="66" t="s">
        <v>1985</v>
      </c>
      <c r="C828" s="67">
        <v>45</v>
      </c>
      <c r="D828" s="84" t="s">
        <v>343</v>
      </c>
      <c r="E828" s="85">
        <v>67.245997962920399</v>
      </c>
      <c r="F828" s="91">
        <v>67.177702810110006</v>
      </c>
      <c r="G828" s="86">
        <v>24.843539337419301</v>
      </c>
      <c r="H828" s="86">
        <v>24.824110543947299</v>
      </c>
      <c r="I828" s="86">
        <v>4.29</v>
      </c>
      <c r="J828" s="86">
        <v>19.16</v>
      </c>
      <c r="K828" s="87">
        <v>0</v>
      </c>
      <c r="L828" s="85">
        <v>6.0000000009399999E-2</v>
      </c>
      <c r="M828" s="86">
        <v>2.7283211367556599E-3</v>
      </c>
      <c r="N828" s="86">
        <v>62.227195755917897</v>
      </c>
      <c r="O828" s="86">
        <v>23.153316889523602</v>
      </c>
      <c r="P828" s="86">
        <v>0.754</v>
      </c>
      <c r="Q828" s="88">
        <v>0.7</v>
      </c>
      <c r="R828" s="85">
        <v>1.45180023228804E-2</v>
      </c>
      <c r="S828" s="86">
        <v>0.6</v>
      </c>
      <c r="T828" s="86">
        <v>1.1299999999999999</v>
      </c>
      <c r="U828" s="88">
        <v>0.37915584836121102</v>
      </c>
      <c r="V828" s="89">
        <v>4.1900000000000004</v>
      </c>
      <c r="W828" s="85">
        <v>35.674229459411499</v>
      </c>
      <c r="X828" s="88">
        <v>44.3</v>
      </c>
      <c r="Y828" s="85">
        <v>100</v>
      </c>
      <c r="Z828" s="88"/>
      <c r="AA828" s="85">
        <v>0</v>
      </c>
      <c r="AB828" s="91">
        <v>0</v>
      </c>
      <c r="AC828" s="86">
        <v>0</v>
      </c>
      <c r="AD828" s="86">
        <v>0</v>
      </c>
      <c r="AE828" s="86">
        <v>0</v>
      </c>
      <c r="AF828" s="88">
        <v>2.1501998904700002</v>
      </c>
      <c r="AG828" s="85">
        <v>7.8650000114200008E-3</v>
      </c>
      <c r="AH828" s="86">
        <v>0.20778199999999999</v>
      </c>
      <c r="AI828" s="88">
        <v>6.7155000097500001E-2</v>
      </c>
      <c r="AJ828" s="149">
        <v>1.25</v>
      </c>
      <c r="AK828" s="150">
        <v>0</v>
      </c>
    </row>
    <row r="829" spans="1:37" x14ac:dyDescent="0.2">
      <c r="A829" s="148" t="s">
        <v>1986</v>
      </c>
      <c r="B829" s="66" t="s">
        <v>1987</v>
      </c>
      <c r="C829" s="67">
        <v>45</v>
      </c>
      <c r="D829" s="84" t="s">
        <v>343</v>
      </c>
      <c r="E829" s="85">
        <v>79.764138300723701</v>
      </c>
      <c r="F829" s="91">
        <v>79.576521039935699</v>
      </c>
      <c r="G829" s="86">
        <v>28.7503998754982</v>
      </c>
      <c r="H829" s="86">
        <v>28.717545239968501</v>
      </c>
      <c r="I829" s="86">
        <v>2.4900000000000002</v>
      </c>
      <c r="J829" s="86">
        <v>8.99</v>
      </c>
      <c r="K829" s="87">
        <v>0</v>
      </c>
      <c r="L829" s="85">
        <v>0</v>
      </c>
      <c r="M829" s="86">
        <v>4.3354945497476802E-4</v>
      </c>
      <c r="N829" s="86">
        <v>74.225879484500197</v>
      </c>
      <c r="O829" s="86">
        <v>28.368961851895602</v>
      </c>
      <c r="P829" s="86">
        <v>0.3</v>
      </c>
      <c r="Q829" s="88">
        <v>0.85499999999999998</v>
      </c>
      <c r="R829" s="85">
        <v>8.4645336041984098E-3</v>
      </c>
      <c r="S829" s="86">
        <v>0.1</v>
      </c>
      <c r="T829" s="86">
        <v>1.03</v>
      </c>
      <c r="U829" s="88">
        <v>0.13574152047794799</v>
      </c>
      <c r="V829" s="89">
        <v>4.5199999999999996</v>
      </c>
      <c r="W829" s="85">
        <v>36.661378028210201</v>
      </c>
      <c r="X829" s="88">
        <v>41.5333333333</v>
      </c>
      <c r="Y829" s="85">
        <v>-18.72</v>
      </c>
      <c r="Z829" s="88"/>
      <c r="AA829" s="85">
        <v>0</v>
      </c>
      <c r="AB829" s="91">
        <v>0</v>
      </c>
      <c r="AC829" s="86">
        <v>0</v>
      </c>
      <c r="AD829" s="86">
        <v>0</v>
      </c>
      <c r="AE829" s="86">
        <v>0</v>
      </c>
      <c r="AF829" s="88">
        <v>1.24699998043</v>
      </c>
      <c r="AG829" s="85">
        <v>2.80000000131E-4</v>
      </c>
      <c r="AH829" s="86">
        <v>6.9292999999999993E-2</v>
      </c>
      <c r="AI829" s="88">
        <v>2.2385000010499999E-2</v>
      </c>
      <c r="AJ829" s="149">
        <v>1.35</v>
      </c>
      <c r="AK829" s="150">
        <v>0</v>
      </c>
    </row>
    <row r="830" spans="1:37" x14ac:dyDescent="0.2">
      <c r="A830" s="148" t="s">
        <v>1988</v>
      </c>
      <c r="B830" s="66" t="s">
        <v>1989</v>
      </c>
      <c r="C830" s="67">
        <v>45</v>
      </c>
      <c r="D830" s="84" t="s">
        <v>343</v>
      </c>
      <c r="E830" s="85">
        <v>75.067019120298198</v>
      </c>
      <c r="F830" s="91">
        <v>75.032458737705397</v>
      </c>
      <c r="G830" s="86">
        <v>26.969241259492399</v>
      </c>
      <c r="H830" s="86">
        <v>26.968307195097999</v>
      </c>
      <c r="I830" s="86">
        <v>6.61</v>
      </c>
      <c r="J830" s="86">
        <v>24.22</v>
      </c>
      <c r="K830" s="87">
        <v>0</v>
      </c>
      <c r="L830" s="85">
        <v>0</v>
      </c>
      <c r="M830" s="86">
        <v>8.6736747148520397E-3</v>
      </c>
      <c r="N830" s="86">
        <v>69.360227694592297</v>
      </c>
      <c r="O830" s="86">
        <v>44.246970571263702</v>
      </c>
      <c r="P830" s="86">
        <v>0.45</v>
      </c>
      <c r="Q830" s="88">
        <v>0.74729999999999996</v>
      </c>
      <c r="R830" s="85">
        <v>1.18021952083087E-2</v>
      </c>
      <c r="S830" s="86">
        <v>0</v>
      </c>
      <c r="T830" s="86">
        <v>1.31</v>
      </c>
      <c r="U830" s="88">
        <v>9.4340503834334302E-2</v>
      </c>
      <c r="V830" s="89">
        <v>4.34</v>
      </c>
      <c r="W830" s="85">
        <v>33.7280104337515</v>
      </c>
      <c r="X830" s="88"/>
      <c r="Y830" s="85">
        <v>-34.120000000000005</v>
      </c>
      <c r="Z830" s="88">
        <v>-100</v>
      </c>
      <c r="AA830" s="85">
        <v>0</v>
      </c>
      <c r="AB830" s="91">
        <v>0</v>
      </c>
      <c r="AC830" s="86">
        <v>0</v>
      </c>
      <c r="AD830" s="86">
        <v>0</v>
      </c>
      <c r="AE830" s="86">
        <v>0</v>
      </c>
      <c r="AF830" s="88">
        <v>4.44579982572</v>
      </c>
      <c r="AG830" s="85">
        <v>3.28999999965E-3</v>
      </c>
      <c r="AH830" s="86">
        <v>0.16215499999999999</v>
      </c>
      <c r="AI830" s="88">
        <v>2.4599999997399998E-4</v>
      </c>
      <c r="AJ830" s="149">
        <v>1.51</v>
      </c>
      <c r="AK830" s="150">
        <v>0</v>
      </c>
    </row>
    <row r="831" spans="1:37" x14ac:dyDescent="0.2">
      <c r="A831" s="148" t="s">
        <v>1990</v>
      </c>
      <c r="B831" s="66" t="s">
        <v>1991</v>
      </c>
      <c r="C831" s="67">
        <v>45</v>
      </c>
      <c r="D831" s="84" t="s">
        <v>343</v>
      </c>
      <c r="E831" s="85">
        <v>74.576044746873805</v>
      </c>
      <c r="F831" s="91">
        <v>74.456695999144998</v>
      </c>
      <c r="G831" s="86">
        <v>27.0262567245003</v>
      </c>
      <c r="H831" s="86">
        <v>27.0093341408671</v>
      </c>
      <c r="I831" s="86">
        <v>3.2</v>
      </c>
      <c r="J831" s="86">
        <v>12.78</v>
      </c>
      <c r="K831" s="87">
        <v>0</v>
      </c>
      <c r="L831" s="85">
        <v>0</v>
      </c>
      <c r="M831" s="86">
        <v>0</v>
      </c>
      <c r="N831" s="86">
        <v>68.952329893222498</v>
      </c>
      <c r="O831" s="86">
        <v>55.203853431962798</v>
      </c>
      <c r="P831" s="86">
        <v>0.435</v>
      </c>
      <c r="Q831" s="88">
        <v>0.42549999999999999</v>
      </c>
      <c r="R831" s="85">
        <v>0</v>
      </c>
      <c r="S831" s="86">
        <v>0</v>
      </c>
      <c r="T831" s="86">
        <v>0.89</v>
      </c>
      <c r="U831" s="88">
        <v>7.5706295201111495E-2</v>
      </c>
      <c r="V831" s="89">
        <v>4.32</v>
      </c>
      <c r="W831" s="85">
        <v>34.203953327938201</v>
      </c>
      <c r="X831" s="88">
        <v>43.166666666700003</v>
      </c>
      <c r="Y831" s="85"/>
      <c r="Z831" s="88"/>
      <c r="AA831" s="85">
        <v>0</v>
      </c>
      <c r="AB831" s="91">
        <v>0</v>
      </c>
      <c r="AC831" s="86">
        <v>0</v>
      </c>
      <c r="AD831" s="86">
        <v>0</v>
      </c>
      <c r="AE831" s="86">
        <v>0</v>
      </c>
      <c r="AF831" s="88">
        <v>1.5999999583199999E-3</v>
      </c>
      <c r="AG831" s="85">
        <v>0</v>
      </c>
      <c r="AH831" s="86">
        <v>9.1573000000000002E-2</v>
      </c>
      <c r="AI831" s="88">
        <v>1.2299999982299999E-4</v>
      </c>
      <c r="AJ831" s="149">
        <v>1.41</v>
      </c>
      <c r="AK831" s="150">
        <v>0</v>
      </c>
    </row>
    <row r="832" spans="1:37" x14ac:dyDescent="0.2">
      <c r="A832" s="148" t="s">
        <v>1992</v>
      </c>
      <c r="B832" s="66" t="s">
        <v>1993</v>
      </c>
      <c r="C832" s="67">
        <v>45</v>
      </c>
      <c r="D832" s="84" t="s">
        <v>343</v>
      </c>
      <c r="E832" s="85">
        <v>73.914400882493695</v>
      </c>
      <c r="F832" s="91">
        <v>73.533513254750702</v>
      </c>
      <c r="G832" s="86">
        <v>30.532063245384599</v>
      </c>
      <c r="H832" s="86">
        <v>30.415507468588899</v>
      </c>
      <c r="I832" s="86">
        <v>14.62</v>
      </c>
      <c r="J832" s="86">
        <v>36.82</v>
      </c>
      <c r="K832" s="87">
        <v>7.7000000000000002E-3</v>
      </c>
      <c r="L832" s="85">
        <v>0</v>
      </c>
      <c r="M832" s="86">
        <v>1.83011132230433E-4</v>
      </c>
      <c r="N832" s="86">
        <v>68.760601685054596</v>
      </c>
      <c r="O832" s="86">
        <v>54.452073912800799</v>
      </c>
      <c r="P832" s="86">
        <v>1.25</v>
      </c>
      <c r="Q832" s="88">
        <v>1.1639999999999999</v>
      </c>
      <c r="R832" s="85">
        <v>2.7132133490096799E-2</v>
      </c>
      <c r="S832" s="86">
        <v>0</v>
      </c>
      <c r="T832" s="86">
        <v>1.67</v>
      </c>
      <c r="U832" s="88">
        <v>6.7990869797484296E-2</v>
      </c>
      <c r="V832" s="89">
        <v>4.33</v>
      </c>
      <c r="W832" s="85">
        <v>31.779177897752401</v>
      </c>
      <c r="X832" s="88"/>
      <c r="Y832" s="85">
        <v>-94.64</v>
      </c>
      <c r="Z832" s="88"/>
      <c r="AA832" s="85">
        <v>0</v>
      </c>
      <c r="AB832" s="91">
        <v>0</v>
      </c>
      <c r="AC832" s="86">
        <v>0</v>
      </c>
      <c r="AD832" s="86">
        <v>0</v>
      </c>
      <c r="AE832" s="86">
        <v>0</v>
      </c>
      <c r="AF832" s="88">
        <v>6.9814996746900002</v>
      </c>
      <c r="AG832" s="85">
        <v>1.3999999996E-4</v>
      </c>
      <c r="AH832" s="86">
        <v>0.324548</v>
      </c>
      <c r="AI832" s="88">
        <v>7.3799999978699997E-4</v>
      </c>
      <c r="AJ832" s="149">
        <v>1.68</v>
      </c>
      <c r="AK832" s="150">
        <v>0</v>
      </c>
    </row>
    <row r="833" spans="1:37" x14ac:dyDescent="0.2">
      <c r="A833" s="148" t="s">
        <v>1994</v>
      </c>
      <c r="B833" s="66" t="s">
        <v>1995</v>
      </c>
      <c r="C833" s="67">
        <v>45</v>
      </c>
      <c r="D833" s="84" t="s">
        <v>343</v>
      </c>
      <c r="E833" s="85">
        <v>79.959165184939806</v>
      </c>
      <c r="F833" s="91">
        <v>79.862486732065506</v>
      </c>
      <c r="G833" s="86">
        <v>26.8637645102188</v>
      </c>
      <c r="H833" s="86">
        <v>26.846186609696201</v>
      </c>
      <c r="I833" s="86">
        <v>4.99</v>
      </c>
      <c r="J833" s="86">
        <v>8.43</v>
      </c>
      <c r="K833" s="87">
        <v>0</v>
      </c>
      <c r="L833" s="85">
        <v>0.28000000023100002</v>
      </c>
      <c r="M833" s="86">
        <v>0</v>
      </c>
      <c r="N833" s="86">
        <v>74.088052880692004</v>
      </c>
      <c r="O833" s="86">
        <v>16.785714285714299</v>
      </c>
      <c r="P833" s="86">
        <v>0.17599999999999999</v>
      </c>
      <c r="Q833" s="88">
        <v>0.85640000000000005</v>
      </c>
      <c r="R833" s="85">
        <v>0</v>
      </c>
      <c r="S833" s="86">
        <v>0</v>
      </c>
      <c r="T833" s="86">
        <v>1.0900000000000001</v>
      </c>
      <c r="U833" s="88">
        <v>0.45499719429664698</v>
      </c>
      <c r="V833" s="89">
        <v>4.58</v>
      </c>
      <c r="W833" s="85">
        <v>27.956063728647798</v>
      </c>
      <c r="X833" s="88">
        <v>28.9</v>
      </c>
      <c r="Y833" s="85">
        <v>99.84</v>
      </c>
      <c r="Z833" s="88"/>
      <c r="AA833" s="85">
        <v>0.18</v>
      </c>
      <c r="AB833" s="91">
        <v>0</v>
      </c>
      <c r="AC833" s="86">
        <v>0.16</v>
      </c>
      <c r="AD833" s="86">
        <v>0.11</v>
      </c>
      <c r="AE833" s="86">
        <v>0</v>
      </c>
      <c r="AF833" s="88">
        <v>0</v>
      </c>
      <c r="AG833" s="85">
        <v>6.4800000016599995E-4</v>
      </c>
      <c r="AH833" s="86">
        <v>7.7034000000000005E-2</v>
      </c>
      <c r="AI833" s="88">
        <v>0</v>
      </c>
      <c r="AJ833" s="149">
        <v>1.97</v>
      </c>
      <c r="AK833" s="150">
        <v>0</v>
      </c>
    </row>
    <row r="834" spans="1:37" x14ac:dyDescent="0.2">
      <c r="A834" s="148" t="s">
        <v>1996</v>
      </c>
      <c r="B834" s="66" t="s">
        <v>1997</v>
      </c>
      <c r="C834" s="67">
        <v>45</v>
      </c>
      <c r="D834" s="84" t="s">
        <v>343</v>
      </c>
      <c r="E834" s="85">
        <v>72.774900068592004</v>
      </c>
      <c r="F834" s="91">
        <v>72.695664514297903</v>
      </c>
      <c r="G834" s="86">
        <v>26.921166536578401</v>
      </c>
      <c r="H834" s="86">
        <v>26.8969228222049</v>
      </c>
      <c r="I834" s="86">
        <v>9</v>
      </c>
      <c r="J834" s="86">
        <v>21.49</v>
      </c>
      <c r="K834" s="87">
        <v>0</v>
      </c>
      <c r="L834" s="85">
        <v>0.72999999961200002</v>
      </c>
      <c r="M834" s="86">
        <v>1.95019039682842E-3</v>
      </c>
      <c r="N834" s="86">
        <v>68.883349831244303</v>
      </c>
      <c r="O834" s="86">
        <v>27.633320726172499</v>
      </c>
      <c r="P834" s="86">
        <v>0.52800000000000002</v>
      </c>
      <c r="Q834" s="88">
        <v>0.96579999999999999</v>
      </c>
      <c r="R834" s="85">
        <v>2.1250974002975102E-2</v>
      </c>
      <c r="S834" s="86">
        <v>0</v>
      </c>
      <c r="T834" s="86">
        <v>1.92</v>
      </c>
      <c r="U834" s="88">
        <v>1.3706568272664901</v>
      </c>
      <c r="V834" s="89">
        <v>4.34</v>
      </c>
      <c r="W834" s="85">
        <v>31.1319616637957</v>
      </c>
      <c r="X834" s="88">
        <v>36.9</v>
      </c>
      <c r="Y834" s="85">
        <v>-100</v>
      </c>
      <c r="Z834" s="88">
        <v>-100</v>
      </c>
      <c r="AA834" s="85">
        <v>0.69</v>
      </c>
      <c r="AB834" s="91">
        <v>0.63</v>
      </c>
      <c r="AC834" s="86">
        <v>0.56999999999999995</v>
      </c>
      <c r="AD834" s="86">
        <v>0.59</v>
      </c>
      <c r="AE834" s="86">
        <v>0</v>
      </c>
      <c r="AF834" s="88">
        <v>3.2183999998099999</v>
      </c>
      <c r="AG834" s="85">
        <v>0.10000800005300001</v>
      </c>
      <c r="AH834" s="86">
        <v>0.23080999999999999</v>
      </c>
      <c r="AI834" s="88">
        <v>6.6000000034900001E-4</v>
      </c>
      <c r="AJ834" s="149">
        <v>1.84</v>
      </c>
      <c r="AK834" s="150">
        <v>0</v>
      </c>
    </row>
    <row r="835" spans="1:37" x14ac:dyDescent="0.2">
      <c r="A835" s="148" t="s">
        <v>1998</v>
      </c>
      <c r="B835" s="66" t="s">
        <v>1999</v>
      </c>
      <c r="C835" s="67">
        <v>45</v>
      </c>
      <c r="D835" s="84" t="s">
        <v>343</v>
      </c>
      <c r="E835" s="85">
        <v>67.733307861304795</v>
      </c>
      <c r="F835" s="91">
        <v>67.591938102970701</v>
      </c>
      <c r="G835" s="86">
        <v>24.563950711624798</v>
      </c>
      <c r="H835" s="86">
        <v>24.477982615340501</v>
      </c>
      <c r="I835" s="86">
        <v>3.31</v>
      </c>
      <c r="J835" s="86">
        <v>11.86</v>
      </c>
      <c r="K835" s="87">
        <v>0</v>
      </c>
      <c r="L835" s="85">
        <v>2.6600000054000001</v>
      </c>
      <c r="M835" s="86">
        <v>0.21758011747412501</v>
      </c>
      <c r="N835" s="86">
        <v>67.367631253422005</v>
      </c>
      <c r="O835" s="86">
        <v>18.772419290554001</v>
      </c>
      <c r="P835" s="86">
        <v>0.29199999999999998</v>
      </c>
      <c r="Q835" s="88">
        <v>1.8043</v>
      </c>
      <c r="R835" s="85">
        <v>2.41312741312741E-2</v>
      </c>
      <c r="S835" s="86">
        <v>0</v>
      </c>
      <c r="T835" s="86">
        <v>2.2599999999999998</v>
      </c>
      <c r="U835" s="88">
        <v>3.07956824911644</v>
      </c>
      <c r="V835" s="89">
        <v>4.4000000000000004</v>
      </c>
      <c r="W835" s="85">
        <v>33.063182158361499</v>
      </c>
      <c r="X835" s="88">
        <v>37.366666666699999</v>
      </c>
      <c r="Y835" s="85">
        <v>33.819999999999993</v>
      </c>
      <c r="Z835" s="88">
        <v>100</v>
      </c>
      <c r="AA835" s="85">
        <v>0</v>
      </c>
      <c r="AB835" s="91">
        <v>0</v>
      </c>
      <c r="AC835" s="86">
        <v>0</v>
      </c>
      <c r="AD835" s="86">
        <v>0</v>
      </c>
      <c r="AE835" s="86">
        <v>0</v>
      </c>
      <c r="AF835" s="88">
        <v>2.7234001215000001</v>
      </c>
      <c r="AG835" s="85">
        <v>1.00800000129E-3</v>
      </c>
      <c r="AH835" s="86">
        <v>3.6630000000000003E-2</v>
      </c>
      <c r="AI835" s="88">
        <v>0</v>
      </c>
      <c r="AJ835" s="149">
        <v>1.84</v>
      </c>
      <c r="AK835" s="150">
        <v>0</v>
      </c>
    </row>
    <row r="836" spans="1:37" x14ac:dyDescent="0.2">
      <c r="A836" s="148" t="s">
        <v>2000</v>
      </c>
      <c r="B836" s="66" t="s">
        <v>2001</v>
      </c>
      <c r="C836" s="67">
        <v>45</v>
      </c>
      <c r="D836" s="84" t="s">
        <v>343</v>
      </c>
      <c r="E836" s="85">
        <v>61.075587864401697</v>
      </c>
      <c r="F836" s="91">
        <v>60.821897485349801</v>
      </c>
      <c r="G836" s="86">
        <v>25.975076032935199</v>
      </c>
      <c r="H836" s="86">
        <v>25.9201839626141</v>
      </c>
      <c r="I836" s="86">
        <v>5.71</v>
      </c>
      <c r="J836" s="86">
        <v>22.66</v>
      </c>
      <c r="K836" s="87">
        <v>8.2000000000000007E-3</v>
      </c>
      <c r="L836" s="85">
        <v>1.80000000185</v>
      </c>
      <c r="M836" s="86">
        <v>3.3352232206893401E-2</v>
      </c>
      <c r="N836" s="86">
        <v>57.154436764010498</v>
      </c>
      <c r="O836" s="86">
        <v>28.949249463902799</v>
      </c>
      <c r="P836" s="86">
        <v>1.069</v>
      </c>
      <c r="Q836" s="88">
        <v>0.75</v>
      </c>
      <c r="R836" s="85">
        <v>3.1201248049922001E-2</v>
      </c>
      <c r="S836" s="86">
        <v>0</v>
      </c>
      <c r="T836" s="86">
        <v>1.48</v>
      </c>
      <c r="U836" s="88">
        <v>1.23655515169498</v>
      </c>
      <c r="V836" s="89">
        <v>4.09</v>
      </c>
      <c r="W836" s="85">
        <v>29.767472043906299</v>
      </c>
      <c r="X836" s="88"/>
      <c r="Y836" s="85">
        <v>-21.459999999999994</v>
      </c>
      <c r="Z836" s="88">
        <v>-40.619999999999997</v>
      </c>
      <c r="AA836" s="85">
        <v>0</v>
      </c>
      <c r="AB836" s="91">
        <v>0</v>
      </c>
      <c r="AC836" s="86">
        <v>0</v>
      </c>
      <c r="AD836" s="86">
        <v>0</v>
      </c>
      <c r="AE836" s="86">
        <v>0</v>
      </c>
      <c r="AF836" s="88">
        <v>0.353199988967</v>
      </c>
      <c r="AG836" s="85">
        <v>0.12600000006100001</v>
      </c>
      <c r="AH836" s="86">
        <v>0.192665</v>
      </c>
      <c r="AI836" s="88">
        <v>2.2000000010599999E-3</v>
      </c>
      <c r="AJ836" s="149">
        <v>1.81</v>
      </c>
      <c r="AK836" s="150">
        <v>0</v>
      </c>
    </row>
    <row r="837" spans="1:37" x14ac:dyDescent="0.2">
      <c r="A837" s="148" t="s">
        <v>2002</v>
      </c>
      <c r="B837" s="66" t="s">
        <v>2003</v>
      </c>
      <c r="C837" s="67">
        <v>45</v>
      </c>
      <c r="D837" s="84" t="s">
        <v>343</v>
      </c>
      <c r="E837" s="85">
        <v>69.056760302515798</v>
      </c>
      <c r="F837" s="91">
        <v>68.776045686062702</v>
      </c>
      <c r="G837" s="86">
        <v>26.3042136132119</v>
      </c>
      <c r="H837" s="86">
        <v>26.270450686834401</v>
      </c>
      <c r="I837" s="86">
        <v>10.35</v>
      </c>
      <c r="J837" s="86">
        <v>25.86</v>
      </c>
      <c r="K837" s="87">
        <v>0</v>
      </c>
      <c r="L837" s="85">
        <v>0.60000000066900006</v>
      </c>
      <c r="M837" s="86">
        <v>3.47650379416353E-6</v>
      </c>
      <c r="N837" s="86">
        <v>68.620949203572195</v>
      </c>
      <c r="O837" s="86">
        <v>31.479082526861198</v>
      </c>
      <c r="P837" s="86">
        <v>1.1359999999999999</v>
      </c>
      <c r="Q837" s="88">
        <v>1.5542</v>
      </c>
      <c r="R837" s="85">
        <v>1.53280196198651E-2</v>
      </c>
      <c r="S837" s="86">
        <v>0</v>
      </c>
      <c r="T837" s="86">
        <v>1.73</v>
      </c>
      <c r="U837" s="88">
        <v>0.87687143077635399</v>
      </c>
      <c r="V837" s="89">
        <v>4.18</v>
      </c>
      <c r="W837" s="85">
        <v>27.412403573152002</v>
      </c>
      <c r="X837" s="88"/>
      <c r="Y837" s="85">
        <v>-100</v>
      </c>
      <c r="Z837" s="88">
        <v>98.62</v>
      </c>
      <c r="AA837" s="85">
        <v>0.93</v>
      </c>
      <c r="AB837" s="91">
        <v>0.94</v>
      </c>
      <c r="AC837" s="86">
        <v>0.38</v>
      </c>
      <c r="AD837" s="86">
        <v>0.4</v>
      </c>
      <c r="AE837" s="86">
        <v>0</v>
      </c>
      <c r="AF837" s="88">
        <v>0</v>
      </c>
      <c r="AG837" s="85">
        <v>1.8431999981000001E-2</v>
      </c>
      <c r="AH837" s="86">
        <v>0.16384199999999999</v>
      </c>
      <c r="AI837" s="88">
        <v>8.7999999909299997E-4</v>
      </c>
      <c r="AJ837" s="149">
        <v>1.99</v>
      </c>
      <c r="AK837" s="150">
        <v>0</v>
      </c>
    </row>
    <row r="838" spans="1:37" x14ac:dyDescent="0.2">
      <c r="A838" s="148" t="s">
        <v>2004</v>
      </c>
      <c r="B838" s="66" t="s">
        <v>2005</v>
      </c>
      <c r="C838" s="67">
        <v>45</v>
      </c>
      <c r="D838" s="84" t="s">
        <v>343</v>
      </c>
      <c r="E838" s="85">
        <v>67.358565164258493</v>
      </c>
      <c r="F838" s="91">
        <v>67.244446840629706</v>
      </c>
      <c r="G838" s="86">
        <v>22.060779239450799</v>
      </c>
      <c r="H838" s="86">
        <v>22.031126446696899</v>
      </c>
      <c r="I838" s="86">
        <v>21.99</v>
      </c>
      <c r="J838" s="86">
        <v>27.28</v>
      </c>
      <c r="K838" s="87">
        <v>0</v>
      </c>
      <c r="L838" s="85">
        <v>0.239999989814</v>
      </c>
      <c r="M838" s="86">
        <v>0</v>
      </c>
      <c r="N838" s="86">
        <v>71.582143443295607</v>
      </c>
      <c r="O838" s="86">
        <v>15.9683794466403</v>
      </c>
      <c r="P838" s="86">
        <v>0.59399999999999997</v>
      </c>
      <c r="Q838" s="88">
        <v>0.44929999999999998</v>
      </c>
      <c r="R838" s="85">
        <v>0</v>
      </c>
      <c r="S838" s="86">
        <v>0</v>
      </c>
      <c r="T838" s="86">
        <v>1.83</v>
      </c>
      <c r="U838" s="88">
        <v>0.20038099345841401</v>
      </c>
      <c r="V838" s="89">
        <v>4.38</v>
      </c>
      <c r="W838" s="85">
        <v>28.236580133416702</v>
      </c>
      <c r="X838" s="88"/>
      <c r="Y838" s="85">
        <v>100</v>
      </c>
      <c r="Z838" s="88">
        <v>-97.02</v>
      </c>
      <c r="AA838" s="85">
        <v>0</v>
      </c>
      <c r="AB838" s="91">
        <v>0</v>
      </c>
      <c r="AC838" s="86">
        <v>0</v>
      </c>
      <c r="AD838" s="86">
        <v>0</v>
      </c>
      <c r="AE838" s="86">
        <v>0</v>
      </c>
      <c r="AF838" s="88">
        <v>0</v>
      </c>
      <c r="AG838" s="85">
        <v>0</v>
      </c>
      <c r="AH838" s="86">
        <v>0.1716</v>
      </c>
      <c r="AI838" s="88">
        <v>5.5000008936000001E-4</v>
      </c>
      <c r="AJ838" s="149">
        <v>2.09</v>
      </c>
      <c r="AK838" s="150">
        <v>0</v>
      </c>
    </row>
    <row r="839" spans="1:37" x14ac:dyDescent="0.2">
      <c r="A839" s="148" t="s">
        <v>2006</v>
      </c>
      <c r="B839" s="66" t="s">
        <v>2007</v>
      </c>
      <c r="C839" s="67">
        <v>45</v>
      </c>
      <c r="D839" s="84" t="s">
        <v>343</v>
      </c>
      <c r="E839" s="85">
        <v>79.252990954187297</v>
      </c>
      <c r="F839" s="91">
        <v>79.183335372798595</v>
      </c>
      <c r="G839" s="86">
        <v>28.468424371923199</v>
      </c>
      <c r="H839" s="86">
        <v>28.4458333725538</v>
      </c>
      <c r="I839" s="86">
        <v>13.55</v>
      </c>
      <c r="J839" s="86">
        <v>19.309999999999999</v>
      </c>
      <c r="K839" s="87">
        <v>0</v>
      </c>
      <c r="L839" s="85">
        <v>0.18000000000499999</v>
      </c>
      <c r="M839" s="86">
        <v>0</v>
      </c>
      <c r="N839" s="86">
        <v>75.334067122388305</v>
      </c>
      <c r="O839" s="86">
        <v>26.5694710006373</v>
      </c>
      <c r="P839" s="86">
        <v>0.66</v>
      </c>
      <c r="Q839" s="88">
        <v>0.69030000000000002</v>
      </c>
      <c r="R839" s="85">
        <v>0</v>
      </c>
      <c r="S839" s="86">
        <v>0.4</v>
      </c>
      <c r="T839" s="86">
        <v>1.65</v>
      </c>
      <c r="U839" s="88">
        <v>0.27109199243201498</v>
      </c>
      <c r="V839" s="89">
        <v>4.33</v>
      </c>
      <c r="W839" s="85">
        <v>25.376013155471099</v>
      </c>
      <c r="X839" s="88"/>
      <c r="Y839" s="85"/>
      <c r="Z839" s="88"/>
      <c r="AA839" s="85">
        <v>0</v>
      </c>
      <c r="AB839" s="91">
        <v>0</v>
      </c>
      <c r="AC839" s="86">
        <v>0</v>
      </c>
      <c r="AD839" s="86">
        <v>0</v>
      </c>
      <c r="AE839" s="86">
        <v>0</v>
      </c>
      <c r="AF839" s="88">
        <v>0</v>
      </c>
      <c r="AG839" s="85">
        <v>0</v>
      </c>
      <c r="AH839" s="86">
        <v>0.12822700000000001</v>
      </c>
      <c r="AI839" s="88">
        <v>0.18589099988800001</v>
      </c>
      <c r="AJ839" s="149">
        <v>2.23</v>
      </c>
      <c r="AK839" s="150">
        <v>0</v>
      </c>
    </row>
    <row r="840" spans="1:37" x14ac:dyDescent="0.2">
      <c r="A840" s="148" t="s">
        <v>2008</v>
      </c>
      <c r="B840" s="66" t="s">
        <v>2009</v>
      </c>
      <c r="C840" s="67">
        <v>45</v>
      </c>
      <c r="D840" s="84" t="s">
        <v>343</v>
      </c>
      <c r="E840" s="85">
        <v>86.834064327485393</v>
      </c>
      <c r="F840" s="91">
        <v>86.734649122806999</v>
      </c>
      <c r="G840" s="86">
        <v>29.9992690058479</v>
      </c>
      <c r="H840" s="86">
        <v>29.987573099415201</v>
      </c>
      <c r="I840" s="86">
        <v>4.88</v>
      </c>
      <c r="J840" s="86">
        <v>7.13</v>
      </c>
      <c r="K840" s="87">
        <v>0</v>
      </c>
      <c r="L840" s="85">
        <v>0.58000000081799996</v>
      </c>
      <c r="M840" s="86">
        <v>7.19077916250238E-3</v>
      </c>
      <c r="N840" s="86">
        <v>82.572809117478599</v>
      </c>
      <c r="O840" s="86">
        <v>61.013123798378302</v>
      </c>
      <c r="P840" s="86">
        <v>0.16900000000000001</v>
      </c>
      <c r="Q840" s="88">
        <v>0.65790000000000004</v>
      </c>
      <c r="R840" s="85">
        <v>9.1633831210482901E-3</v>
      </c>
      <c r="S840" s="86">
        <v>0</v>
      </c>
      <c r="T840" s="86">
        <v>1.06</v>
      </c>
      <c r="U840" s="88">
        <v>6.0672514619883003E-2</v>
      </c>
      <c r="V840" s="89">
        <v>4.72</v>
      </c>
      <c r="W840" s="85">
        <v>33.6508410487113</v>
      </c>
      <c r="X840" s="88">
        <v>38.733333333300003</v>
      </c>
      <c r="Y840" s="85">
        <v>-39.64</v>
      </c>
      <c r="Z840" s="88"/>
      <c r="AA840" s="85">
        <v>0</v>
      </c>
      <c r="AB840" s="91">
        <v>0</v>
      </c>
      <c r="AC840" s="86">
        <v>0</v>
      </c>
      <c r="AD840" s="86">
        <v>0</v>
      </c>
      <c r="AE840" s="86">
        <v>0</v>
      </c>
      <c r="AF840" s="88">
        <v>8.0000003912600003E-3</v>
      </c>
      <c r="AG840" s="85">
        <v>0</v>
      </c>
      <c r="AH840" s="86">
        <v>6.2114999999999997E-2</v>
      </c>
      <c r="AI840" s="88">
        <v>3.9454000009700001E-2</v>
      </c>
      <c r="AJ840" s="149">
        <v>1.88</v>
      </c>
      <c r="AK840" s="150">
        <v>0</v>
      </c>
    </row>
    <row r="841" spans="1:37" x14ac:dyDescent="0.2">
      <c r="A841" s="148" t="s">
        <v>2010</v>
      </c>
      <c r="B841" s="66" t="s">
        <v>2011</v>
      </c>
      <c r="C841" s="67">
        <v>45</v>
      </c>
      <c r="D841" s="84" t="s">
        <v>343</v>
      </c>
      <c r="E841" s="85">
        <v>87.504944311439601</v>
      </c>
      <c r="F841" s="91">
        <v>87.096908504215705</v>
      </c>
      <c r="G841" s="86">
        <v>29.0767148953888</v>
      </c>
      <c r="H841" s="86">
        <v>29.014260435099398</v>
      </c>
      <c r="I841" s="86">
        <v>7.4</v>
      </c>
      <c r="J841" s="86">
        <v>29.9</v>
      </c>
      <c r="K841" s="87">
        <v>0</v>
      </c>
      <c r="L841" s="85">
        <v>5.9999999942600003E-2</v>
      </c>
      <c r="M841" s="86">
        <v>1.4829029915837901E-2</v>
      </c>
      <c r="N841" s="86">
        <v>84.949473684210503</v>
      </c>
      <c r="O841" s="86">
        <v>62.646136298830903</v>
      </c>
      <c r="P841" s="86">
        <v>0.223</v>
      </c>
      <c r="Q841" s="88">
        <v>0.85589999999999999</v>
      </c>
      <c r="R841" s="85">
        <v>2.6525198938991999E-2</v>
      </c>
      <c r="S841" s="86">
        <v>0</v>
      </c>
      <c r="T841" s="86">
        <v>1.38</v>
      </c>
      <c r="U841" s="88">
        <v>0</v>
      </c>
      <c r="V841" s="89">
        <v>4.58</v>
      </c>
      <c r="W841" s="85">
        <v>33.128617648634297</v>
      </c>
      <c r="X841" s="88">
        <v>40.233333333300003</v>
      </c>
      <c r="Y841" s="85"/>
      <c r="Z841" s="88">
        <v>100</v>
      </c>
      <c r="AA841" s="85">
        <v>0</v>
      </c>
      <c r="AB841" s="91">
        <v>0</v>
      </c>
      <c r="AC841" s="86">
        <v>0.04</v>
      </c>
      <c r="AD841" s="86">
        <v>0</v>
      </c>
      <c r="AE841" s="86">
        <v>0.02</v>
      </c>
      <c r="AF841" s="88">
        <v>0</v>
      </c>
      <c r="AG841" s="85">
        <v>0</v>
      </c>
      <c r="AH841" s="86">
        <v>0.104489</v>
      </c>
      <c r="AI841" s="88">
        <v>0</v>
      </c>
      <c r="AJ841" s="149">
        <v>1.87</v>
      </c>
      <c r="AK841" s="150">
        <v>0</v>
      </c>
    </row>
    <row r="842" spans="1:37" x14ac:dyDescent="0.2">
      <c r="A842" s="148" t="s">
        <v>2012</v>
      </c>
      <c r="B842" s="66" t="s">
        <v>2013</v>
      </c>
      <c r="C842" s="67">
        <v>45</v>
      </c>
      <c r="D842" s="84" t="s">
        <v>343</v>
      </c>
      <c r="E842" s="85">
        <v>77.385148883730295</v>
      </c>
      <c r="F842" s="91">
        <v>76.770412403633998</v>
      </c>
      <c r="G842" s="86">
        <v>25.5208781130886</v>
      </c>
      <c r="H842" s="86">
        <v>25.379015848451001</v>
      </c>
      <c r="I842" s="86">
        <v>6.04</v>
      </c>
      <c r="J842" s="86">
        <v>38.369999999999997</v>
      </c>
      <c r="K842" s="87">
        <v>0</v>
      </c>
      <c r="L842" s="85">
        <v>0.12000000027299999</v>
      </c>
      <c r="M842" s="86">
        <v>3.9693228266545399E-3</v>
      </c>
      <c r="N842" s="86">
        <v>74.478932808041606</v>
      </c>
      <c r="O842" s="86">
        <v>36.251189343482402</v>
      </c>
      <c r="P842" s="86">
        <v>1.4630000000000001</v>
      </c>
      <c r="Q842" s="88">
        <v>0.7006</v>
      </c>
      <c r="R842" s="85">
        <v>1.8896447467875999E-2</v>
      </c>
      <c r="S842" s="86">
        <v>0</v>
      </c>
      <c r="T842" s="86">
        <v>1.21</v>
      </c>
      <c r="U842" s="88">
        <v>7.4513512738944798E-2</v>
      </c>
      <c r="V842" s="89">
        <v>4.2300000000000004</v>
      </c>
      <c r="W842" s="85">
        <v>29.690073735249999</v>
      </c>
      <c r="X842" s="88">
        <v>31.633333333300001</v>
      </c>
      <c r="Y842" s="85">
        <v>-12.180000000000007</v>
      </c>
      <c r="Z842" s="88">
        <v>100</v>
      </c>
      <c r="AA842" s="85">
        <v>0</v>
      </c>
      <c r="AB842" s="91">
        <v>0</v>
      </c>
      <c r="AC842" s="86">
        <v>0</v>
      </c>
      <c r="AD842" s="86">
        <v>0</v>
      </c>
      <c r="AE842" s="86">
        <v>0.08</v>
      </c>
      <c r="AF842" s="88">
        <v>0</v>
      </c>
      <c r="AG842" s="85">
        <v>8.3200000037899995E-4</v>
      </c>
      <c r="AH842" s="86">
        <v>0.16011500000000001</v>
      </c>
      <c r="AI842" s="88">
        <v>0.12345500005600001</v>
      </c>
      <c r="AJ842" s="149">
        <v>1.7</v>
      </c>
      <c r="AK842" s="150">
        <v>0</v>
      </c>
    </row>
    <row r="843" spans="1:37" x14ac:dyDescent="0.2">
      <c r="A843" s="148" t="s">
        <v>2014</v>
      </c>
      <c r="B843" s="66" t="s">
        <v>2015</v>
      </c>
      <c r="C843" s="67">
        <v>45</v>
      </c>
      <c r="D843" s="84" t="s">
        <v>343</v>
      </c>
      <c r="E843" s="85">
        <v>78.606606783199297</v>
      </c>
      <c r="F843" s="91">
        <v>78.402258126166899</v>
      </c>
      <c r="G843" s="86">
        <v>27.628232457623401</v>
      </c>
      <c r="H843" s="86">
        <v>27.528263330442101</v>
      </c>
      <c r="I843" s="86">
        <v>4.67</v>
      </c>
      <c r="J843" s="86">
        <v>7.3</v>
      </c>
      <c r="K843" s="87">
        <v>0</v>
      </c>
      <c r="L843" s="85">
        <v>0.56999999912800003</v>
      </c>
      <c r="M843" s="86">
        <v>1.9657635491117601E-3</v>
      </c>
      <c r="N843" s="86">
        <v>73.962107263764295</v>
      </c>
      <c r="O843" s="86">
        <v>57.604412923561902</v>
      </c>
      <c r="P843" s="86">
        <v>0.20599999999999999</v>
      </c>
      <c r="Q843" s="88">
        <v>0.49</v>
      </c>
      <c r="R843" s="85">
        <v>1.9493177387914201E-2</v>
      </c>
      <c r="S843" s="86">
        <v>0</v>
      </c>
      <c r="T843" s="86">
        <v>1.04</v>
      </c>
      <c r="U843" s="88">
        <v>7.7917113832492904E-2</v>
      </c>
      <c r="V843" s="89">
        <v>4.71</v>
      </c>
      <c r="W843" s="85">
        <v>34.941575516676501</v>
      </c>
      <c r="X843" s="88">
        <v>43.233333333300003</v>
      </c>
      <c r="Y843" s="85">
        <v>-100</v>
      </c>
      <c r="Z843" s="88">
        <v>-100</v>
      </c>
      <c r="AA843" s="85">
        <v>0</v>
      </c>
      <c r="AB843" s="91">
        <v>0</v>
      </c>
      <c r="AC843" s="86">
        <v>0</v>
      </c>
      <c r="AD843" s="86">
        <v>0</v>
      </c>
      <c r="AE843" s="86">
        <v>0</v>
      </c>
      <c r="AF843" s="88">
        <v>0.80360001202700004</v>
      </c>
      <c r="AG843" s="85">
        <v>1.366799998E-2</v>
      </c>
      <c r="AH843" s="86">
        <v>3.0266000000000001E-2</v>
      </c>
      <c r="AI843" s="88">
        <v>0</v>
      </c>
      <c r="AJ843" s="149">
        <v>1.85</v>
      </c>
      <c r="AK843" s="150">
        <v>0</v>
      </c>
    </row>
    <row r="844" spans="1:37" x14ac:dyDescent="0.2">
      <c r="A844" s="148" t="s">
        <v>2016</v>
      </c>
      <c r="B844" s="66" t="s">
        <v>2017</v>
      </c>
      <c r="C844" s="67">
        <v>45</v>
      </c>
      <c r="D844" s="84" t="s">
        <v>343</v>
      </c>
      <c r="E844" s="85">
        <v>73.207701381084604</v>
      </c>
      <c r="F844" s="91">
        <v>73.123183088911404</v>
      </c>
      <c r="G844" s="86">
        <v>25.392638549629002</v>
      </c>
      <c r="H844" s="86">
        <v>25.370348011033801</v>
      </c>
      <c r="I844" s="86">
        <v>10.52</v>
      </c>
      <c r="J844" s="86">
        <v>35.479999999999997</v>
      </c>
      <c r="K844" s="87">
        <v>1.03E-2</v>
      </c>
      <c r="L844" s="85">
        <v>1.37000000084</v>
      </c>
      <c r="M844" s="86">
        <v>1.06602582883648E-2</v>
      </c>
      <c r="N844" s="86">
        <v>69.243437982501305</v>
      </c>
      <c r="O844" s="86">
        <v>51.773818745158799</v>
      </c>
      <c r="P844" s="86">
        <v>1.407</v>
      </c>
      <c r="Q844" s="88">
        <v>0.8669</v>
      </c>
      <c r="R844" s="85">
        <v>2.5255714105316299E-2</v>
      </c>
      <c r="S844" s="86">
        <v>0</v>
      </c>
      <c r="T844" s="86">
        <v>1.54</v>
      </c>
      <c r="U844" s="88">
        <v>5.85126638122394E-2</v>
      </c>
      <c r="V844" s="89">
        <v>4.41</v>
      </c>
      <c r="W844" s="85">
        <v>35.669206182606999</v>
      </c>
      <c r="X844" s="88">
        <v>55.133333333300001</v>
      </c>
      <c r="Y844" s="85">
        <v>43.259999999999991</v>
      </c>
      <c r="Z844" s="88">
        <v>-100</v>
      </c>
      <c r="AA844" s="85">
        <v>0</v>
      </c>
      <c r="AB844" s="91">
        <v>0</v>
      </c>
      <c r="AC844" s="86">
        <v>0</v>
      </c>
      <c r="AD844" s="86">
        <v>0</v>
      </c>
      <c r="AE844" s="86">
        <v>0</v>
      </c>
      <c r="AF844" s="88">
        <v>1.3610999592499999</v>
      </c>
      <c r="AG844" s="85">
        <v>9.3160000065499998E-3</v>
      </c>
      <c r="AH844" s="86">
        <v>0.242565</v>
      </c>
      <c r="AI844" s="88">
        <v>2.0580000014500002E-3</v>
      </c>
      <c r="AJ844" s="149">
        <v>1.73</v>
      </c>
      <c r="AK844" s="150">
        <v>0</v>
      </c>
    </row>
    <row r="845" spans="1:37" x14ac:dyDescent="0.2">
      <c r="A845" s="148" t="s">
        <v>2018</v>
      </c>
      <c r="B845" s="66" t="s">
        <v>2019</v>
      </c>
      <c r="C845" s="67">
        <v>45</v>
      </c>
      <c r="D845" s="84" t="s">
        <v>343</v>
      </c>
      <c r="E845" s="85">
        <v>74.479406636492598</v>
      </c>
      <c r="F845" s="91">
        <v>74.377320649375307</v>
      </c>
      <c r="G845" s="86">
        <v>27.813462702478098</v>
      </c>
      <c r="H845" s="86">
        <v>27.780036317315801</v>
      </c>
      <c r="I845" s="86">
        <v>6.82</v>
      </c>
      <c r="J845" s="86">
        <v>18.38</v>
      </c>
      <c r="K845" s="87">
        <v>0</v>
      </c>
      <c r="L845" s="85">
        <v>0.86999999948100004</v>
      </c>
      <c r="M845" s="86">
        <v>4.4207463873909896E-3</v>
      </c>
      <c r="N845" s="86">
        <v>70.745014594756796</v>
      </c>
      <c r="O845" s="86">
        <v>51.670925889522302</v>
      </c>
      <c r="P845" s="86">
        <v>0.55900000000000005</v>
      </c>
      <c r="Q845" s="88">
        <v>0.68259999999999998</v>
      </c>
      <c r="R845" s="85">
        <v>5.5909650005590998E-2</v>
      </c>
      <c r="S845" s="86">
        <v>0</v>
      </c>
      <c r="T845" s="86">
        <v>1.34</v>
      </c>
      <c r="U845" s="88">
        <v>0.234888111951288</v>
      </c>
      <c r="V845" s="89">
        <v>4.54</v>
      </c>
      <c r="W845" s="85">
        <v>36.320877297433299</v>
      </c>
      <c r="X845" s="88">
        <v>48.166666666700003</v>
      </c>
      <c r="Y845" s="85">
        <v>-7.6400000000000006</v>
      </c>
      <c r="Z845" s="88">
        <v>-100</v>
      </c>
      <c r="AA845" s="85">
        <v>0</v>
      </c>
      <c r="AB845" s="91">
        <v>0</v>
      </c>
      <c r="AC845" s="86">
        <v>0</v>
      </c>
      <c r="AD845" s="86">
        <v>0</v>
      </c>
      <c r="AE845" s="86">
        <v>0</v>
      </c>
      <c r="AF845" s="88">
        <v>0.31479999404300002</v>
      </c>
      <c r="AG845" s="85">
        <v>2.7199999966500001E-4</v>
      </c>
      <c r="AH845" s="86">
        <v>0.12672</v>
      </c>
      <c r="AI845" s="88">
        <v>5.8799999927600002E-4</v>
      </c>
      <c r="AJ845" s="149">
        <v>1.85</v>
      </c>
      <c r="AK845" s="150">
        <v>0</v>
      </c>
    </row>
    <row r="846" spans="1:37" x14ac:dyDescent="0.2">
      <c r="A846" s="148" t="s">
        <v>2020</v>
      </c>
      <c r="B846" s="66" t="s">
        <v>2021</v>
      </c>
      <c r="C846" s="67">
        <v>45</v>
      </c>
      <c r="D846" s="84" t="s">
        <v>343</v>
      </c>
      <c r="E846" s="85">
        <v>70.827119039485396</v>
      </c>
      <c r="F846" s="91">
        <v>70.622151492680302</v>
      </c>
      <c r="G846" s="86">
        <v>27.881418775360601</v>
      </c>
      <c r="H846" s="86">
        <v>27.828927086544599</v>
      </c>
      <c r="I846" s="86">
        <v>7.1</v>
      </c>
      <c r="J846" s="86">
        <v>15.76</v>
      </c>
      <c r="K846" s="87">
        <v>0</v>
      </c>
      <c r="L846" s="85">
        <v>0.37000000048100001</v>
      </c>
      <c r="M846" s="86">
        <v>1.2859926719793901E-2</v>
      </c>
      <c r="N846" s="86">
        <v>67.658704923731804</v>
      </c>
      <c r="O846" s="86">
        <v>39.528888888888901</v>
      </c>
      <c r="P846" s="86">
        <v>0.41699999999999998</v>
      </c>
      <c r="Q846" s="88">
        <v>0.74060000000000004</v>
      </c>
      <c r="R846" s="85">
        <v>1.2640626975097999E-2</v>
      </c>
      <c r="S846" s="86">
        <v>0.1</v>
      </c>
      <c r="T846" s="86">
        <v>1.5</v>
      </c>
      <c r="U846" s="88">
        <v>0.36660862030178598</v>
      </c>
      <c r="V846" s="89">
        <v>4.46</v>
      </c>
      <c r="W846" s="85">
        <v>31.9526576781467</v>
      </c>
      <c r="X846" s="88"/>
      <c r="Y846" s="85">
        <v>-100</v>
      </c>
      <c r="Z846" s="88">
        <v>-100</v>
      </c>
      <c r="AA846" s="85">
        <v>0</v>
      </c>
      <c r="AB846" s="91">
        <v>0</v>
      </c>
      <c r="AC846" s="86">
        <v>0</v>
      </c>
      <c r="AD846" s="86">
        <v>0</v>
      </c>
      <c r="AE846" s="86">
        <v>0.02</v>
      </c>
      <c r="AF846" s="88">
        <v>5.9031000214100002</v>
      </c>
      <c r="AG846" s="85">
        <v>6.4640000086800004E-3</v>
      </c>
      <c r="AH846" s="86">
        <v>0.118938</v>
      </c>
      <c r="AI846" s="88">
        <v>5.0346000067599997E-2</v>
      </c>
      <c r="AJ846" s="149">
        <v>1.81</v>
      </c>
      <c r="AK846" s="150">
        <v>0</v>
      </c>
    </row>
    <row r="847" spans="1:37" x14ac:dyDescent="0.2">
      <c r="A847" s="148" t="s">
        <v>2022</v>
      </c>
      <c r="B847" s="66" t="s">
        <v>2023</v>
      </c>
      <c r="C847" s="67">
        <v>45</v>
      </c>
      <c r="D847" s="84" t="s">
        <v>343</v>
      </c>
      <c r="E847" s="85">
        <v>69.966397849462396</v>
      </c>
      <c r="F847" s="91">
        <v>69.695900537634401</v>
      </c>
      <c r="G847" s="86">
        <v>25.273857526881699</v>
      </c>
      <c r="H847" s="86">
        <v>25.188172043010798</v>
      </c>
      <c r="I847" s="86">
        <v>4.21</v>
      </c>
      <c r="J847" s="86">
        <v>47.43</v>
      </c>
      <c r="K847" s="87">
        <v>0</v>
      </c>
      <c r="L847" s="85">
        <v>0.58000000031200005</v>
      </c>
      <c r="M847" s="86">
        <v>0</v>
      </c>
      <c r="N847" s="86">
        <v>66.379572912788902</v>
      </c>
      <c r="O847" s="86">
        <v>31.479642502482601</v>
      </c>
      <c r="P847" s="86">
        <v>4.7469999999999999</v>
      </c>
      <c r="Q847" s="88">
        <v>0.93340000000000001</v>
      </c>
      <c r="R847" s="85">
        <v>0</v>
      </c>
      <c r="S847" s="86">
        <v>0</v>
      </c>
      <c r="T847" s="86">
        <v>1.84</v>
      </c>
      <c r="U847" s="88">
        <v>0.10248655913978499</v>
      </c>
      <c r="V847" s="89">
        <v>3.77</v>
      </c>
      <c r="W847" s="85">
        <v>35.270892779496002</v>
      </c>
      <c r="X847" s="88">
        <v>42.566666666700002</v>
      </c>
      <c r="Y847" s="85">
        <v>20.36</v>
      </c>
      <c r="Z847" s="88"/>
      <c r="AA847" s="85">
        <v>0</v>
      </c>
      <c r="AB847" s="91">
        <v>0</v>
      </c>
      <c r="AC847" s="86">
        <v>0</v>
      </c>
      <c r="AD847" s="86">
        <v>0</v>
      </c>
      <c r="AE847" s="86">
        <v>0</v>
      </c>
      <c r="AF847" s="88">
        <v>57.521499664700002</v>
      </c>
      <c r="AG847" s="85">
        <v>3.9439999998899999E-3</v>
      </c>
      <c r="AH847" s="86">
        <v>0.17996400000000001</v>
      </c>
      <c r="AI847" s="88">
        <v>1.46999999996E-3</v>
      </c>
      <c r="AJ847" s="149">
        <v>1.67</v>
      </c>
      <c r="AK847" s="150">
        <v>0</v>
      </c>
    </row>
    <row r="848" spans="1:37" x14ac:dyDescent="0.2">
      <c r="A848" s="148" t="s">
        <v>2024</v>
      </c>
      <c r="B848" s="66" t="s">
        <v>2025</v>
      </c>
      <c r="C848" s="67">
        <v>45</v>
      </c>
      <c r="D848" s="84" t="s">
        <v>343</v>
      </c>
      <c r="E848" s="85">
        <v>84.638801077157197</v>
      </c>
      <c r="F848" s="91">
        <v>84.524320597379997</v>
      </c>
      <c r="G848" s="86">
        <v>30.144791788627401</v>
      </c>
      <c r="H848" s="86">
        <v>30.133083557741099</v>
      </c>
      <c r="I848" s="86">
        <v>1.22</v>
      </c>
      <c r="J848" s="86">
        <v>1.93</v>
      </c>
      <c r="K848" s="87">
        <v>0</v>
      </c>
      <c r="L848" s="85">
        <v>4.00000000723E-2</v>
      </c>
      <c r="M848" s="86">
        <v>0</v>
      </c>
      <c r="N848" s="86">
        <v>78.908120412889005</v>
      </c>
      <c r="O848" s="86">
        <v>39.233246125981097</v>
      </c>
      <c r="P848" s="86">
        <v>0.29799999999999999</v>
      </c>
      <c r="Q848" s="88">
        <v>1.0263</v>
      </c>
      <c r="R848" s="85">
        <v>0</v>
      </c>
      <c r="S848" s="86">
        <v>0.2</v>
      </c>
      <c r="T848" s="86">
        <v>1.6</v>
      </c>
      <c r="U848" s="88">
        <v>0.106674992519741</v>
      </c>
      <c r="V848" s="89">
        <v>4.57</v>
      </c>
      <c r="W848" s="85">
        <v>42.893818274299598</v>
      </c>
      <c r="X848" s="88">
        <v>52.9666666667</v>
      </c>
      <c r="Y848" s="85"/>
      <c r="Z848" s="88"/>
      <c r="AA848" s="85">
        <v>0</v>
      </c>
      <c r="AB848" s="91">
        <v>0</v>
      </c>
      <c r="AC848" s="86">
        <v>0</v>
      </c>
      <c r="AD848" s="86">
        <v>0</v>
      </c>
      <c r="AE848" s="86">
        <v>0</v>
      </c>
      <c r="AF848" s="88">
        <v>49.744201750000002</v>
      </c>
      <c r="AG848" s="85">
        <v>0</v>
      </c>
      <c r="AH848" s="86">
        <v>9.7260000000000003E-3</v>
      </c>
      <c r="AI848" s="88">
        <v>0</v>
      </c>
      <c r="AJ848" s="149">
        <v>1.69</v>
      </c>
      <c r="AK848" s="150">
        <v>0</v>
      </c>
    </row>
    <row r="849" spans="1:37" x14ac:dyDescent="0.2">
      <c r="A849" s="148" t="s">
        <v>2026</v>
      </c>
      <c r="B849" s="66" t="s">
        <v>2027</v>
      </c>
      <c r="C849" s="67">
        <v>45</v>
      </c>
      <c r="D849" s="84" t="s">
        <v>343</v>
      </c>
      <c r="E849" s="85">
        <v>80.808032420935604</v>
      </c>
      <c r="F849" s="91">
        <v>80.542648284583805</v>
      </c>
      <c r="G849" s="86">
        <v>27.2061852707014</v>
      </c>
      <c r="H849" s="86">
        <v>27.1812755683723</v>
      </c>
      <c r="I849" s="86">
        <v>0.28999999999999998</v>
      </c>
      <c r="J849" s="86">
        <v>1.04</v>
      </c>
      <c r="K849" s="87">
        <v>0</v>
      </c>
      <c r="L849" s="85">
        <v>0.24999999973699999</v>
      </c>
      <c r="M849" s="86">
        <v>2.0891963821739402E-2</v>
      </c>
      <c r="N849" s="86">
        <v>72.482409314036403</v>
      </c>
      <c r="O849" s="86">
        <v>27.9188271053102</v>
      </c>
      <c r="P849" s="86">
        <v>1.7010000000000001</v>
      </c>
      <c r="Q849" s="88">
        <v>1.0005999999999999</v>
      </c>
      <c r="R849" s="85">
        <v>7.2421784472769396E-2</v>
      </c>
      <c r="S849" s="86">
        <v>0</v>
      </c>
      <c r="T849" s="86">
        <v>1.45</v>
      </c>
      <c r="U849" s="88">
        <v>0.121674315222702</v>
      </c>
      <c r="V849" s="89">
        <v>4.24</v>
      </c>
      <c r="W849" s="85">
        <v>50.062662190865602</v>
      </c>
      <c r="X849" s="88">
        <v>46.7</v>
      </c>
      <c r="Y849" s="85">
        <v>-100</v>
      </c>
      <c r="Z849" s="88"/>
      <c r="AA849" s="85">
        <v>0</v>
      </c>
      <c r="AB849" s="91">
        <v>0</v>
      </c>
      <c r="AC849" s="86">
        <v>0</v>
      </c>
      <c r="AD849" s="86">
        <v>0</v>
      </c>
      <c r="AE849" s="86">
        <v>0</v>
      </c>
      <c r="AF849" s="88">
        <v>91.159896754800002</v>
      </c>
      <c r="AG849" s="85">
        <v>0</v>
      </c>
      <c r="AH849" s="86">
        <v>6.9839999999999998E-3</v>
      </c>
      <c r="AI849" s="88">
        <v>1.1759999999700001E-3</v>
      </c>
      <c r="AJ849" s="149">
        <v>1.77</v>
      </c>
      <c r="AK849" s="150">
        <v>0</v>
      </c>
    </row>
    <row r="850" spans="1:37" x14ac:dyDescent="0.2">
      <c r="A850" s="148" t="s">
        <v>2028</v>
      </c>
      <c r="B850" s="66" t="s">
        <v>2029</v>
      </c>
      <c r="C850" s="67">
        <v>45</v>
      </c>
      <c r="D850" s="84" t="s">
        <v>343</v>
      </c>
      <c r="E850" s="85">
        <v>69.374874591853498</v>
      </c>
      <c r="F850" s="91">
        <v>69.028292077853393</v>
      </c>
      <c r="G850" s="86">
        <v>28.235530180040499</v>
      </c>
      <c r="H850" s="86">
        <v>28.195399573156301</v>
      </c>
      <c r="I850" s="86">
        <v>5.33</v>
      </c>
      <c r="J850" s="86">
        <v>8.49</v>
      </c>
      <c r="K850" s="87">
        <v>0</v>
      </c>
      <c r="L850" s="85">
        <v>0.72999999819200001</v>
      </c>
      <c r="M850" s="86">
        <v>0</v>
      </c>
      <c r="N850" s="86">
        <v>64.696611505122107</v>
      </c>
      <c r="O850" s="86">
        <v>22.386649874055401</v>
      </c>
      <c r="P850" s="86">
        <v>0.33800000000000002</v>
      </c>
      <c r="Q850" s="88">
        <v>1.3173999999999999</v>
      </c>
      <c r="R850" s="85">
        <v>0</v>
      </c>
      <c r="S850" s="86">
        <v>0.2</v>
      </c>
      <c r="T850" s="86">
        <v>2.39</v>
      </c>
      <c r="U850" s="88">
        <v>0.73694387187391697</v>
      </c>
      <c r="V850" s="89">
        <v>4.32</v>
      </c>
      <c r="W850" s="85">
        <v>35.044369407589201</v>
      </c>
      <c r="X850" s="88">
        <v>39.566666666700002</v>
      </c>
      <c r="Y850" s="85">
        <v>-22.840000000000003</v>
      </c>
      <c r="Z850" s="88"/>
      <c r="AA850" s="85">
        <v>0</v>
      </c>
      <c r="AB850" s="91">
        <v>0</v>
      </c>
      <c r="AC850" s="86">
        <v>0</v>
      </c>
      <c r="AD850" s="86">
        <v>0</v>
      </c>
      <c r="AE850" s="86">
        <v>0</v>
      </c>
      <c r="AF850" s="88">
        <v>0.104000001888</v>
      </c>
      <c r="AG850" s="85">
        <v>0</v>
      </c>
      <c r="AH850" s="86">
        <v>2.8018999999999999E-2</v>
      </c>
      <c r="AI850" s="88">
        <v>0</v>
      </c>
      <c r="AJ850" s="149">
        <v>1.56</v>
      </c>
      <c r="AK850" s="150">
        <v>0</v>
      </c>
    </row>
    <row r="851" spans="1:37" x14ac:dyDescent="0.2">
      <c r="A851" s="148" t="s">
        <v>2030</v>
      </c>
      <c r="B851" s="66" t="s">
        <v>2031</v>
      </c>
      <c r="C851" s="67">
        <v>45</v>
      </c>
      <c r="D851" s="84" t="s">
        <v>343</v>
      </c>
      <c r="E851" s="85">
        <v>77.198235227572695</v>
      </c>
      <c r="F851" s="91">
        <v>76.808326105810906</v>
      </c>
      <c r="G851" s="86">
        <v>30.2892265922546</v>
      </c>
      <c r="H851" s="86">
        <v>30.188166974622</v>
      </c>
      <c r="I851" s="86">
        <v>2.91</v>
      </c>
      <c r="J851" s="86">
        <v>6.47</v>
      </c>
      <c r="K851" s="87">
        <v>0</v>
      </c>
      <c r="L851" s="85">
        <v>0.33999999917700002</v>
      </c>
      <c r="M851" s="86">
        <v>6.2712844048013903E-4</v>
      </c>
      <c r="N851" s="86">
        <v>70.709175785867998</v>
      </c>
      <c r="O851" s="86">
        <v>28.272676513882502</v>
      </c>
      <c r="P851" s="86">
        <v>0.5</v>
      </c>
      <c r="Q851" s="88">
        <v>0.73740000000000006</v>
      </c>
      <c r="R851" s="85">
        <v>1.1457378551787399E-2</v>
      </c>
      <c r="S851" s="86">
        <v>0.4</v>
      </c>
      <c r="T851" s="86">
        <v>1.82</v>
      </c>
      <c r="U851" s="88">
        <v>0.71722161469135304</v>
      </c>
      <c r="V851" s="89">
        <v>4.3899999999999997</v>
      </c>
      <c r="W851" s="85">
        <v>32.231157182265001</v>
      </c>
      <c r="X851" s="88">
        <v>35.5333333333</v>
      </c>
      <c r="Y851" s="85">
        <v>43.5</v>
      </c>
      <c r="Z851" s="88"/>
      <c r="AA851" s="85">
        <v>0</v>
      </c>
      <c r="AB851" s="91">
        <v>0</v>
      </c>
      <c r="AC851" s="86">
        <v>0</v>
      </c>
      <c r="AD851" s="86">
        <v>0</v>
      </c>
      <c r="AE851" s="86">
        <v>0</v>
      </c>
      <c r="AF851" s="88">
        <v>0</v>
      </c>
      <c r="AG851" s="85">
        <v>1.41239999864E-2</v>
      </c>
      <c r="AH851" s="86">
        <v>5.4387999999999999E-2</v>
      </c>
      <c r="AI851" s="88">
        <v>0</v>
      </c>
      <c r="AJ851" s="149">
        <v>1.57</v>
      </c>
      <c r="AK851" s="150">
        <v>0</v>
      </c>
    </row>
    <row r="852" spans="1:37" x14ac:dyDescent="0.2">
      <c r="A852" s="148" t="s">
        <v>2032</v>
      </c>
      <c r="B852" s="66" t="s">
        <v>2033</v>
      </c>
      <c r="C852" s="67">
        <v>45</v>
      </c>
      <c r="D852" s="84" t="s">
        <v>343</v>
      </c>
      <c r="E852" s="85">
        <v>76.701114070295205</v>
      </c>
      <c r="F852" s="91">
        <v>76.6007727221576</v>
      </c>
      <c r="G852" s="86">
        <v>29.9139127499156</v>
      </c>
      <c r="H852" s="86">
        <v>29.869837578303802</v>
      </c>
      <c r="I852" s="86">
        <v>9.3699999999999992</v>
      </c>
      <c r="J852" s="86">
        <v>13.3</v>
      </c>
      <c r="K852" s="87">
        <v>0</v>
      </c>
      <c r="L852" s="85">
        <v>0.30000000050100001</v>
      </c>
      <c r="M852" s="86">
        <v>1.77436338059298E-4</v>
      </c>
      <c r="N852" s="86">
        <v>69.433684865277499</v>
      </c>
      <c r="O852" s="86">
        <v>23.893144960700401</v>
      </c>
      <c r="P852" s="86">
        <v>0.52500000000000002</v>
      </c>
      <c r="Q852" s="88">
        <v>1.0315000000000001</v>
      </c>
      <c r="R852" s="85">
        <v>1.20540019286403E-2</v>
      </c>
      <c r="S852" s="86">
        <v>0.1</v>
      </c>
      <c r="T852" s="86">
        <v>1.92</v>
      </c>
      <c r="U852" s="88">
        <v>0.32353051502306901</v>
      </c>
      <c r="V852" s="89">
        <v>4.5</v>
      </c>
      <c r="W852" s="85">
        <v>31.695473383448501</v>
      </c>
      <c r="X852" s="88">
        <v>33.200000000000003</v>
      </c>
      <c r="Y852" s="85">
        <v>-49.2</v>
      </c>
      <c r="Z852" s="88"/>
      <c r="AA852" s="85">
        <v>0</v>
      </c>
      <c r="AB852" s="91">
        <v>0</v>
      </c>
      <c r="AC852" s="86">
        <v>0</v>
      </c>
      <c r="AD852" s="86">
        <v>0</v>
      </c>
      <c r="AE852" s="86">
        <v>0</v>
      </c>
      <c r="AF852" s="88">
        <v>0</v>
      </c>
      <c r="AG852" s="85">
        <v>0</v>
      </c>
      <c r="AH852" s="86">
        <v>8.7533E-2</v>
      </c>
      <c r="AI852" s="88">
        <v>1.6649999983800001E-3</v>
      </c>
      <c r="AJ852" s="149">
        <v>1.5</v>
      </c>
      <c r="AK852" s="150">
        <v>0</v>
      </c>
    </row>
    <row r="853" spans="1:37" x14ac:dyDescent="0.2">
      <c r="A853" s="148" t="s">
        <v>2034</v>
      </c>
      <c r="B853" s="66" t="s">
        <v>2035</v>
      </c>
      <c r="C853" s="67">
        <v>45</v>
      </c>
      <c r="D853" s="84" t="s">
        <v>343</v>
      </c>
      <c r="E853" s="85">
        <v>77.6601173768819</v>
      </c>
      <c r="F853" s="91">
        <v>77.474785458159303</v>
      </c>
      <c r="G853" s="86">
        <v>30.881266703374902</v>
      </c>
      <c r="H853" s="86">
        <v>30.840977155826501</v>
      </c>
      <c r="I853" s="86">
        <v>4.71</v>
      </c>
      <c r="J853" s="86">
        <v>9.77</v>
      </c>
      <c r="K853" s="87">
        <v>0</v>
      </c>
      <c r="L853" s="85">
        <v>6.9999999983300004E-2</v>
      </c>
      <c r="M853" s="86">
        <v>0</v>
      </c>
      <c r="N853" s="86">
        <v>71.5654822609295</v>
      </c>
      <c r="O853" s="86">
        <v>19.519139512812401</v>
      </c>
      <c r="P853" s="86">
        <v>0.83499999999999996</v>
      </c>
      <c r="Q853" s="88">
        <v>0.73119999999999996</v>
      </c>
      <c r="R853" s="85">
        <v>0</v>
      </c>
      <c r="S853" s="86">
        <v>0.5</v>
      </c>
      <c r="T853" s="86">
        <v>1.76</v>
      </c>
      <c r="U853" s="88">
        <v>0.66343454963000803</v>
      </c>
      <c r="V853" s="89">
        <v>4.26</v>
      </c>
      <c r="W853" s="85">
        <v>29.717231292665701</v>
      </c>
      <c r="X853" s="88">
        <v>27.2</v>
      </c>
      <c r="Y853" s="85">
        <v>100</v>
      </c>
      <c r="Z853" s="88"/>
      <c r="AA853" s="85">
        <v>0</v>
      </c>
      <c r="AB853" s="91">
        <v>0</v>
      </c>
      <c r="AC853" s="86">
        <v>0</v>
      </c>
      <c r="AD853" s="86">
        <v>0</v>
      </c>
      <c r="AE853" s="86">
        <v>0</v>
      </c>
      <c r="AF853" s="88">
        <v>0</v>
      </c>
      <c r="AG853" s="85">
        <v>3.1350000006000002E-2</v>
      </c>
      <c r="AH853" s="86">
        <v>9.3425999999999995E-2</v>
      </c>
      <c r="AI853" s="88">
        <v>6.2649000011999995E-2</v>
      </c>
      <c r="AJ853" s="149">
        <v>1.44</v>
      </c>
      <c r="AK853" s="150">
        <v>0</v>
      </c>
    </row>
    <row r="854" spans="1:37" x14ac:dyDescent="0.2">
      <c r="A854" s="148" t="s">
        <v>2036</v>
      </c>
      <c r="B854" s="66" t="s">
        <v>2037</v>
      </c>
      <c r="C854" s="67">
        <v>45</v>
      </c>
      <c r="D854" s="84" t="s">
        <v>343</v>
      </c>
      <c r="E854" s="85">
        <v>92.224622030237597</v>
      </c>
      <c r="F854" s="91">
        <v>92.111044909510696</v>
      </c>
      <c r="G854" s="86">
        <v>34.205332538914099</v>
      </c>
      <c r="H854" s="86">
        <v>34.197884858866502</v>
      </c>
      <c r="I854" s="86">
        <v>1.1499999999999999</v>
      </c>
      <c r="J854" s="86">
        <v>3.29</v>
      </c>
      <c r="K854" s="87">
        <v>0</v>
      </c>
      <c r="L854" s="85">
        <v>3.9999999984700003E-2</v>
      </c>
      <c r="M854" s="86">
        <v>0</v>
      </c>
      <c r="N854" s="86">
        <v>85.310776708103603</v>
      </c>
      <c r="O854" s="86">
        <v>18.904686677198502</v>
      </c>
      <c r="P854" s="86">
        <v>0.17</v>
      </c>
      <c r="Q854" s="88">
        <v>1.1585000000000001</v>
      </c>
      <c r="R854" s="85">
        <v>0</v>
      </c>
      <c r="S854" s="86">
        <v>0.1</v>
      </c>
      <c r="T854" s="86">
        <v>1.59</v>
      </c>
      <c r="U854" s="88">
        <v>0.32211216206151799</v>
      </c>
      <c r="V854" s="89">
        <v>4.63</v>
      </c>
      <c r="W854" s="85">
        <v>29.551899138962298</v>
      </c>
      <c r="X854" s="88">
        <v>32.433333333299998</v>
      </c>
      <c r="Y854" s="85">
        <v>4.3599999999999994</v>
      </c>
      <c r="Z854" s="88"/>
      <c r="AA854" s="85">
        <v>0</v>
      </c>
      <c r="AB854" s="91">
        <v>0</v>
      </c>
      <c r="AC854" s="86">
        <v>0</v>
      </c>
      <c r="AD854" s="86">
        <v>0</v>
      </c>
      <c r="AE854" s="86">
        <v>0</v>
      </c>
      <c r="AF854" s="88">
        <v>0</v>
      </c>
      <c r="AG854" s="85">
        <v>0</v>
      </c>
      <c r="AH854" s="86">
        <v>1.0714E-2</v>
      </c>
      <c r="AI854" s="88">
        <v>0</v>
      </c>
      <c r="AJ854" s="149">
        <v>1.71</v>
      </c>
      <c r="AK854" s="150">
        <v>0</v>
      </c>
    </row>
    <row r="855" spans="1:37" x14ac:dyDescent="0.2">
      <c r="A855" s="148" t="s">
        <v>2038</v>
      </c>
      <c r="B855" s="66" t="s">
        <v>2039</v>
      </c>
      <c r="C855" s="67">
        <v>45</v>
      </c>
      <c r="D855" s="84" t="s">
        <v>343</v>
      </c>
      <c r="E855" s="85">
        <v>88.815699725215794</v>
      </c>
      <c r="F855" s="91">
        <v>88.805955605791894</v>
      </c>
      <c r="G855" s="86">
        <v>33.702960263481003</v>
      </c>
      <c r="H855" s="86">
        <v>33.702960263481003</v>
      </c>
      <c r="I855" s="86">
        <v>4.6900000000000004</v>
      </c>
      <c r="J855" s="86">
        <v>13.08</v>
      </c>
      <c r="K855" s="87">
        <v>0</v>
      </c>
      <c r="L855" s="85">
        <v>4.0000000047699998E-2</v>
      </c>
      <c r="M855" s="86">
        <v>8.3354043189943598E-3</v>
      </c>
      <c r="N855" s="86">
        <v>85.136537143975701</v>
      </c>
      <c r="O855" s="86">
        <v>13.9679456046625</v>
      </c>
      <c r="P855" s="86">
        <v>0.46200000000000002</v>
      </c>
      <c r="Q855" s="88">
        <v>1.4941</v>
      </c>
      <c r="R855" s="85">
        <v>2.48880039820806E-2</v>
      </c>
      <c r="S855" s="86">
        <v>0</v>
      </c>
      <c r="T855" s="86">
        <v>2.04</v>
      </c>
      <c r="U855" s="88">
        <v>0.14421296747412901</v>
      </c>
      <c r="V855" s="89">
        <v>4.62</v>
      </c>
      <c r="W855" s="85">
        <v>24.7451192028606</v>
      </c>
      <c r="X855" s="88">
        <v>31.333333333300001</v>
      </c>
      <c r="Y855" s="85">
        <v>-100</v>
      </c>
      <c r="Z855" s="88">
        <v>-100</v>
      </c>
      <c r="AA855" s="85">
        <v>0</v>
      </c>
      <c r="AB855" s="91">
        <v>0</v>
      </c>
      <c r="AC855" s="86">
        <v>0</v>
      </c>
      <c r="AD855" s="86">
        <v>0</v>
      </c>
      <c r="AE855" s="86">
        <v>0</v>
      </c>
      <c r="AF855" s="88">
        <v>0</v>
      </c>
      <c r="AG855" s="85">
        <v>0</v>
      </c>
      <c r="AH855" s="86">
        <v>4.2354000000000003E-2</v>
      </c>
      <c r="AI855" s="88">
        <v>3.3299999971400001E-4</v>
      </c>
      <c r="AJ855" s="149">
        <v>1.66</v>
      </c>
      <c r="AK855" s="150">
        <v>0</v>
      </c>
    </row>
    <row r="856" spans="1:37" x14ac:dyDescent="0.2">
      <c r="A856" s="148" t="s">
        <v>2040</v>
      </c>
      <c r="B856" s="66" t="s">
        <v>2041</v>
      </c>
      <c r="C856" s="67">
        <v>65</v>
      </c>
      <c r="D856" s="84" t="s">
        <v>343</v>
      </c>
      <c r="E856" s="85">
        <v>76.501838491407199</v>
      </c>
      <c r="F856" s="91">
        <v>75.308484925581993</v>
      </c>
      <c r="G856" s="86">
        <v>41.443291475094</v>
      </c>
      <c r="H856" s="86">
        <v>40.919306279947399</v>
      </c>
      <c r="I856" s="86">
        <v>5.1100000000000003</v>
      </c>
      <c r="J856" s="86">
        <v>5.6</v>
      </c>
      <c r="K856" s="87">
        <v>0</v>
      </c>
      <c r="L856" s="85">
        <v>1.5499999979000001</v>
      </c>
      <c r="M856" s="86">
        <v>3.1308595288426103E-4</v>
      </c>
      <c r="N856" s="86">
        <v>70.058817689978696</v>
      </c>
      <c r="O856" s="86">
        <v>21.4217934524751</v>
      </c>
      <c r="P856" s="86">
        <v>0.29499999999999998</v>
      </c>
      <c r="Q856" s="88">
        <v>1.3393999999999999</v>
      </c>
      <c r="R856" s="85">
        <v>2.5492861998640402E-2</v>
      </c>
      <c r="S856" s="86">
        <v>0.6</v>
      </c>
      <c r="T856" s="86">
        <v>2.17</v>
      </c>
      <c r="U856" s="88">
        <v>2.6768677194831598</v>
      </c>
      <c r="V856" s="89">
        <v>4.5999999999999996</v>
      </c>
      <c r="W856" s="85">
        <v>45.062805425026198</v>
      </c>
      <c r="X856" s="88">
        <v>66.599999999999994</v>
      </c>
      <c r="Y856" s="85">
        <v>17.439999999999998</v>
      </c>
      <c r="Z856" s="88"/>
      <c r="AA856" s="85">
        <v>0</v>
      </c>
      <c r="AB856" s="91">
        <v>0</v>
      </c>
      <c r="AC856" s="86">
        <v>0</v>
      </c>
      <c r="AD856" s="86">
        <v>0.08</v>
      </c>
      <c r="AE856" s="86">
        <v>0</v>
      </c>
      <c r="AF856" s="88">
        <v>0</v>
      </c>
      <c r="AG856" s="85">
        <v>0.41039499988900002</v>
      </c>
      <c r="AH856" s="86">
        <v>5.5426000000000003E-2</v>
      </c>
      <c r="AI856" s="88">
        <v>0.137391999963</v>
      </c>
      <c r="AJ856" s="149">
        <v>1.6</v>
      </c>
      <c r="AK856" s="150">
        <v>0</v>
      </c>
    </row>
    <row r="857" spans="1:37" x14ac:dyDescent="0.2">
      <c r="A857" s="148" t="s">
        <v>2042</v>
      </c>
      <c r="B857" s="66" t="s">
        <v>2043</v>
      </c>
      <c r="C857" s="67">
        <v>65</v>
      </c>
      <c r="D857" s="84" t="s">
        <v>343</v>
      </c>
      <c r="E857" s="85">
        <v>70.904426498269501</v>
      </c>
      <c r="F857" s="91">
        <v>70.875584431355904</v>
      </c>
      <c r="G857" s="86">
        <v>63.818386058655697</v>
      </c>
      <c r="H857" s="86">
        <v>63.803206023438001</v>
      </c>
      <c r="I857" s="86">
        <v>6.4</v>
      </c>
      <c r="J857" s="86">
        <v>7.83</v>
      </c>
      <c r="K857" s="87">
        <v>0</v>
      </c>
      <c r="L857" s="85">
        <v>2.5799999951300001</v>
      </c>
      <c r="M857" s="86">
        <v>7.0433415143146403E-5</v>
      </c>
      <c r="N857" s="86">
        <v>65.675319101588002</v>
      </c>
      <c r="O857" s="86">
        <v>20.168517809268501</v>
      </c>
      <c r="P857" s="86">
        <v>0.70599999999999996</v>
      </c>
      <c r="Q857" s="88">
        <v>1.7373000000000001</v>
      </c>
      <c r="R857" s="85">
        <v>1.8148820326678802E-2</v>
      </c>
      <c r="S857" s="86">
        <v>1.1000000000000001</v>
      </c>
      <c r="T857" s="86">
        <v>2.77</v>
      </c>
      <c r="U857" s="88">
        <v>11.4214584977837</v>
      </c>
      <c r="V857" s="89">
        <v>4.5599999999999996</v>
      </c>
      <c r="W857" s="85">
        <v>45.992217558127102</v>
      </c>
      <c r="X857" s="88">
        <v>59.866666666699999</v>
      </c>
      <c r="Y857" s="85">
        <v>-100</v>
      </c>
      <c r="Z857" s="88"/>
      <c r="AA857" s="85">
        <v>0.01</v>
      </c>
      <c r="AB857" s="91">
        <v>0.04</v>
      </c>
      <c r="AC857" s="86">
        <v>0.03</v>
      </c>
      <c r="AD857" s="86">
        <v>0.04</v>
      </c>
      <c r="AE857" s="86">
        <v>0</v>
      </c>
      <c r="AF857" s="88">
        <v>0</v>
      </c>
      <c r="AG857" s="85">
        <v>0.24375599948400001</v>
      </c>
      <c r="AH857" s="86">
        <v>2.2696999999999998E-2</v>
      </c>
      <c r="AI857" s="88">
        <v>7.1399999848799996E-4</v>
      </c>
      <c r="AJ857" s="149">
        <v>1.5</v>
      </c>
      <c r="AK857" s="150">
        <v>0</v>
      </c>
    </row>
    <row r="858" spans="1:37" x14ac:dyDescent="0.2">
      <c r="A858" s="148" t="s">
        <v>2044</v>
      </c>
      <c r="B858" s="66" t="s">
        <v>2045</v>
      </c>
      <c r="C858" s="67">
        <v>45</v>
      </c>
      <c r="D858" s="84" t="s">
        <v>343</v>
      </c>
      <c r="E858" s="85">
        <v>77.341407391939896</v>
      </c>
      <c r="F858" s="91">
        <v>77.296304030068896</v>
      </c>
      <c r="G858" s="86">
        <v>29.359782835665101</v>
      </c>
      <c r="H858" s="86">
        <v>29.3564418458968</v>
      </c>
      <c r="I858" s="86">
        <v>7.13</v>
      </c>
      <c r="J858" s="86">
        <v>8.68</v>
      </c>
      <c r="K858" s="87">
        <v>0</v>
      </c>
      <c r="L858" s="85">
        <v>0.349999999811</v>
      </c>
      <c r="M858" s="86">
        <v>0</v>
      </c>
      <c r="N858" s="86">
        <v>72.360264099591802</v>
      </c>
      <c r="O858" s="86">
        <v>26.318568185417899</v>
      </c>
      <c r="P858" s="86">
        <v>0.29099999999999998</v>
      </c>
      <c r="Q858" s="88">
        <v>1.2157</v>
      </c>
      <c r="R858" s="85">
        <v>0</v>
      </c>
      <c r="S858" s="86">
        <v>0</v>
      </c>
      <c r="T858" s="86">
        <v>1.64</v>
      </c>
      <c r="U858" s="88">
        <v>0.77678012111087902</v>
      </c>
      <c r="V858" s="89">
        <v>4.5</v>
      </c>
      <c r="W858" s="85">
        <v>34.527477957407299</v>
      </c>
      <c r="X858" s="88">
        <v>31.933333333299998</v>
      </c>
      <c r="Y858" s="85">
        <v>99.88</v>
      </c>
      <c r="Z858" s="88">
        <v>100</v>
      </c>
      <c r="AA858" s="85">
        <v>0</v>
      </c>
      <c r="AB858" s="91">
        <v>0</v>
      </c>
      <c r="AC858" s="86">
        <v>0</v>
      </c>
      <c r="AD858" s="86">
        <v>0</v>
      </c>
      <c r="AE858" s="86">
        <v>0</v>
      </c>
      <c r="AF858" s="88">
        <v>10.809200281000001</v>
      </c>
      <c r="AG858" s="85">
        <v>1.1623000008099999E-2</v>
      </c>
      <c r="AH858" s="86">
        <v>6.5660999999999997E-2</v>
      </c>
      <c r="AI858" s="88">
        <v>3.33000000233E-4</v>
      </c>
      <c r="AJ858" s="149">
        <v>1.7</v>
      </c>
      <c r="AK858" s="150">
        <v>0</v>
      </c>
    </row>
    <row r="859" spans="1:37" x14ac:dyDescent="0.2">
      <c r="A859" s="148" t="s">
        <v>2046</v>
      </c>
      <c r="B859" s="66" t="s">
        <v>2047</v>
      </c>
      <c r="C859" s="67">
        <v>45</v>
      </c>
      <c r="D859" s="84" t="s">
        <v>343</v>
      </c>
      <c r="E859" s="85">
        <v>83.706891214166305</v>
      </c>
      <c r="F859" s="91">
        <v>83.586155655996507</v>
      </c>
      <c r="G859" s="86">
        <v>31.132231234392101</v>
      </c>
      <c r="H859" s="86">
        <v>31.116752316677999</v>
      </c>
      <c r="I859" s="86">
        <v>14.93</v>
      </c>
      <c r="J859" s="86">
        <v>13.71</v>
      </c>
      <c r="K859" s="87">
        <v>0</v>
      </c>
      <c r="L859" s="85">
        <v>3.00000000075E-2</v>
      </c>
      <c r="M859" s="86">
        <v>6.0715451450953596E-3</v>
      </c>
      <c r="N859" s="86">
        <v>78.553877098215693</v>
      </c>
      <c r="O859" s="86">
        <v>24.4733845715912</v>
      </c>
      <c r="P859" s="86">
        <v>0.437</v>
      </c>
      <c r="Q859" s="88">
        <v>1.3414999999999999</v>
      </c>
      <c r="R859" s="85">
        <v>1.3310262212165601E-2</v>
      </c>
      <c r="S859" s="86">
        <v>0</v>
      </c>
      <c r="T859" s="86">
        <v>1.73</v>
      </c>
      <c r="U859" s="88">
        <v>0.40554764410872401</v>
      </c>
      <c r="V859" s="89">
        <v>4.45</v>
      </c>
      <c r="W859" s="85">
        <v>28.446258444260899</v>
      </c>
      <c r="X859" s="88">
        <v>30.066666666700002</v>
      </c>
      <c r="Y859" s="85">
        <v>-46.96</v>
      </c>
      <c r="Z859" s="88">
        <v>-100</v>
      </c>
      <c r="AA859" s="85">
        <v>0</v>
      </c>
      <c r="AB859" s="91">
        <v>0</v>
      </c>
      <c r="AC859" s="86">
        <v>0</v>
      </c>
      <c r="AD859" s="86">
        <v>0</v>
      </c>
      <c r="AE859" s="86">
        <v>0</v>
      </c>
      <c r="AF859" s="88">
        <v>0</v>
      </c>
      <c r="AG859" s="85">
        <v>1.74639999924E-2</v>
      </c>
      <c r="AH859" s="86">
        <v>8.1737000000000004E-2</v>
      </c>
      <c r="AI859" s="88">
        <v>0</v>
      </c>
      <c r="AJ859" s="149">
        <v>1.7</v>
      </c>
      <c r="AK859" s="150">
        <v>0</v>
      </c>
    </row>
    <row r="860" spans="1:37" x14ac:dyDescent="0.2">
      <c r="A860" s="148" t="s">
        <v>2048</v>
      </c>
      <c r="B860" s="66" t="s">
        <v>2049</v>
      </c>
      <c r="C860" s="67">
        <v>45</v>
      </c>
      <c r="D860" s="84" t="s">
        <v>343</v>
      </c>
      <c r="E860" s="85">
        <v>78.737559596106095</v>
      </c>
      <c r="F860" s="91">
        <v>78.710367456447301</v>
      </c>
      <c r="G860" s="86">
        <v>28.6713920562696</v>
      </c>
      <c r="H860" s="86">
        <v>28.6677664376484</v>
      </c>
      <c r="I860" s="86">
        <v>9.9</v>
      </c>
      <c r="J860" s="86">
        <v>11.38</v>
      </c>
      <c r="K860" s="87">
        <v>0</v>
      </c>
      <c r="L860" s="85">
        <v>9.9999999848700005E-2</v>
      </c>
      <c r="M860" s="86">
        <v>0</v>
      </c>
      <c r="N860" s="86">
        <v>76.4172706301201</v>
      </c>
      <c r="O860" s="86">
        <v>11.431561809512701</v>
      </c>
      <c r="P860" s="86">
        <v>0.156</v>
      </c>
      <c r="Q860" s="88">
        <v>1.3092999999999999</v>
      </c>
      <c r="R860" s="85">
        <v>0</v>
      </c>
      <c r="S860" s="86">
        <v>0</v>
      </c>
      <c r="T860" s="86">
        <v>1.9</v>
      </c>
      <c r="U860" s="88">
        <v>0.38794119246596398</v>
      </c>
      <c r="V860" s="89">
        <v>4.45</v>
      </c>
      <c r="W860" s="85">
        <v>27.096694418205601</v>
      </c>
      <c r="X860" s="88">
        <v>35.5333333333</v>
      </c>
      <c r="Y860" s="85">
        <v>99.56</v>
      </c>
      <c r="Z860" s="88"/>
      <c r="AA860" s="85">
        <v>0</v>
      </c>
      <c r="AB860" s="91">
        <v>0</v>
      </c>
      <c r="AC860" s="86">
        <v>0</v>
      </c>
      <c r="AD860" s="86">
        <v>0</v>
      </c>
      <c r="AE860" s="86">
        <v>0</v>
      </c>
      <c r="AF860" s="88">
        <v>0</v>
      </c>
      <c r="AG860" s="85">
        <v>0</v>
      </c>
      <c r="AH860" s="86">
        <v>4.4583999999999999E-2</v>
      </c>
      <c r="AI860" s="88">
        <v>0</v>
      </c>
      <c r="AJ860" s="149">
        <v>1.58</v>
      </c>
      <c r="AK860" s="150">
        <v>0</v>
      </c>
    </row>
    <row r="861" spans="1:37" x14ac:dyDescent="0.2">
      <c r="A861" s="148" t="s">
        <v>2050</v>
      </c>
      <c r="B861" s="66" t="s">
        <v>2051</v>
      </c>
      <c r="C861" s="67">
        <v>45</v>
      </c>
      <c r="D861" s="84" t="s">
        <v>343</v>
      </c>
      <c r="E861" s="85">
        <v>75.719931670928801</v>
      </c>
      <c r="F861" s="91">
        <v>75.646144360324698</v>
      </c>
      <c r="G861" s="86">
        <v>28.6001637471824</v>
      </c>
      <c r="H861" s="86">
        <v>28.596120606875399</v>
      </c>
      <c r="I861" s="86">
        <v>19.28</v>
      </c>
      <c r="J861" s="86">
        <v>25.66</v>
      </c>
      <c r="K861" s="87">
        <v>0</v>
      </c>
      <c r="L861" s="85">
        <v>8.9999999957999996E-2</v>
      </c>
      <c r="M861" s="86">
        <v>7.1639867664610004E-3</v>
      </c>
      <c r="N861" s="86">
        <v>72.530172062301205</v>
      </c>
      <c r="O861" s="86">
        <v>17.510468214693599</v>
      </c>
      <c r="P861" s="86">
        <v>0.54200000000000004</v>
      </c>
      <c r="Q861" s="88">
        <v>1.4038999999999999</v>
      </c>
      <c r="R861" s="85">
        <v>1.44071459443884E-2</v>
      </c>
      <c r="S861" s="86">
        <v>0</v>
      </c>
      <c r="T861" s="86">
        <v>2.1800000000000002</v>
      </c>
      <c r="U861" s="88">
        <v>0.50033861300071802</v>
      </c>
      <c r="V861" s="89">
        <v>4.3600000000000003</v>
      </c>
      <c r="W861" s="85"/>
      <c r="X861" s="88">
        <v>38.133333333300001</v>
      </c>
      <c r="Y861" s="85"/>
      <c r="Z861" s="88"/>
      <c r="AA861" s="85">
        <v>0</v>
      </c>
      <c r="AB861" s="91">
        <v>0</v>
      </c>
      <c r="AC861" s="86">
        <v>0</v>
      </c>
      <c r="AD861" s="86">
        <v>0</v>
      </c>
      <c r="AE861" s="86">
        <v>0</v>
      </c>
      <c r="AF861" s="88">
        <v>3.32130002821</v>
      </c>
      <c r="AG861" s="85">
        <v>1.4336999993199999E-2</v>
      </c>
      <c r="AH861" s="86">
        <v>0.16231000000000001</v>
      </c>
      <c r="AI861" s="88">
        <v>3.3299999984199999E-4</v>
      </c>
      <c r="AJ861" s="149">
        <v>1.47</v>
      </c>
      <c r="AK861" s="150">
        <v>0</v>
      </c>
    </row>
    <row r="862" spans="1:37" x14ac:dyDescent="0.2">
      <c r="A862" s="148" t="s">
        <v>2052</v>
      </c>
      <c r="B862" s="66" t="s">
        <v>2053</v>
      </c>
      <c r="C862" s="67">
        <v>45</v>
      </c>
      <c r="D862" s="84" t="s">
        <v>343</v>
      </c>
      <c r="E862" s="85">
        <v>81.451210098533394</v>
      </c>
      <c r="F862" s="91">
        <v>81.107932615901603</v>
      </c>
      <c r="G862" s="86">
        <v>32.961903464559803</v>
      </c>
      <c r="H862" s="86">
        <v>32.7993461381283</v>
      </c>
      <c r="I862" s="86">
        <v>3.93</v>
      </c>
      <c r="J862" s="86">
        <v>7.84</v>
      </c>
      <c r="K862" s="87">
        <v>0</v>
      </c>
      <c r="L862" s="85">
        <v>0.31000000026800001</v>
      </c>
      <c r="M862" s="86">
        <v>0</v>
      </c>
      <c r="N862" s="86">
        <v>76.476212155702299</v>
      </c>
      <c r="O862" s="86">
        <v>19.0121673426301</v>
      </c>
      <c r="P862" s="86">
        <v>0.252</v>
      </c>
      <c r="Q862" s="88">
        <v>1.3219000000000001</v>
      </c>
      <c r="R862" s="85">
        <v>0</v>
      </c>
      <c r="S862" s="86">
        <v>0</v>
      </c>
      <c r="T862" s="86">
        <v>2.17</v>
      </c>
      <c r="U862" s="88">
        <v>0.94446714798165599</v>
      </c>
      <c r="V862" s="89">
        <v>4.51</v>
      </c>
      <c r="W862" s="85">
        <v>35.535754998761199</v>
      </c>
      <c r="X862" s="88">
        <v>55.5</v>
      </c>
      <c r="Y862" s="85">
        <v>-66.86</v>
      </c>
      <c r="Z862" s="88"/>
      <c r="AA862" s="85">
        <v>0</v>
      </c>
      <c r="AB862" s="91">
        <v>0</v>
      </c>
      <c r="AC862" s="86">
        <v>0</v>
      </c>
      <c r="AD862" s="86">
        <v>0</v>
      </c>
      <c r="AE862" s="86">
        <v>0</v>
      </c>
      <c r="AF862" s="88">
        <v>0</v>
      </c>
      <c r="AG862" s="85">
        <v>0.18065800033000001</v>
      </c>
      <c r="AH862" s="86">
        <v>5.3228999999999999E-2</v>
      </c>
      <c r="AI862" s="88">
        <v>0</v>
      </c>
      <c r="AJ862" s="149">
        <v>1.62</v>
      </c>
      <c r="AK862" s="150">
        <v>0</v>
      </c>
    </row>
    <row r="863" spans="1:37" x14ac:dyDescent="0.2">
      <c r="A863" s="148" t="s">
        <v>2054</v>
      </c>
      <c r="B863" s="66" t="s">
        <v>2055</v>
      </c>
      <c r="C863" s="67">
        <v>65</v>
      </c>
      <c r="D863" s="84" t="s">
        <v>343</v>
      </c>
      <c r="E863" s="85">
        <v>70.493527417568302</v>
      </c>
      <c r="F863" s="91">
        <v>70.410732067534198</v>
      </c>
      <c r="G863" s="86">
        <v>48.737370911979603</v>
      </c>
      <c r="H863" s="86">
        <v>48.676952683576303</v>
      </c>
      <c r="I863" s="86">
        <v>9.1300000000000008</v>
      </c>
      <c r="J863" s="86">
        <v>11.21</v>
      </c>
      <c r="K863" s="87">
        <v>0</v>
      </c>
      <c r="L863" s="85">
        <v>1.2299999992199999</v>
      </c>
      <c r="M863" s="86">
        <v>4.19120843953977E-4</v>
      </c>
      <c r="N863" s="86">
        <v>64.006102976339605</v>
      </c>
      <c r="O863" s="86">
        <v>9.8519933931405195</v>
      </c>
      <c r="P863" s="86">
        <v>0.248</v>
      </c>
      <c r="Q863" s="88">
        <v>1.4544999999999999</v>
      </c>
      <c r="R863" s="85">
        <v>1.42694063926941E-2</v>
      </c>
      <c r="S863" s="86">
        <v>0.5</v>
      </c>
      <c r="T863" s="86">
        <v>2.1800000000000002</v>
      </c>
      <c r="U863" s="88">
        <v>5.3044966825917204</v>
      </c>
      <c r="V863" s="89">
        <v>4.68</v>
      </c>
      <c r="W863" s="85">
        <v>45.765520903553202</v>
      </c>
      <c r="X863" s="88">
        <v>46.7</v>
      </c>
      <c r="Y863" s="85">
        <v>-29.299999999999997</v>
      </c>
      <c r="Z863" s="88">
        <v>-100</v>
      </c>
      <c r="AA863" s="85">
        <v>0</v>
      </c>
      <c r="AB863" s="91">
        <v>0</v>
      </c>
      <c r="AC863" s="86">
        <v>0</v>
      </c>
      <c r="AD863" s="86">
        <v>0</v>
      </c>
      <c r="AE863" s="86">
        <v>0</v>
      </c>
      <c r="AF863" s="88">
        <v>0</v>
      </c>
      <c r="AG863" s="85">
        <v>0.269326000264</v>
      </c>
      <c r="AH863" s="86">
        <v>6.1836000000000002E-2</v>
      </c>
      <c r="AI863" s="88">
        <v>7.1400000069999996E-4</v>
      </c>
      <c r="AJ863" s="149">
        <v>1.48</v>
      </c>
      <c r="AK863" s="150">
        <v>0</v>
      </c>
    </row>
    <row r="864" spans="1:37" x14ac:dyDescent="0.2">
      <c r="A864" s="148" t="s">
        <v>2056</v>
      </c>
      <c r="B864" s="66" t="s">
        <v>2057</v>
      </c>
      <c r="C864" s="67">
        <v>65</v>
      </c>
      <c r="D864" s="84" t="s">
        <v>343</v>
      </c>
      <c r="E864" s="85">
        <v>74.096354568358294</v>
      </c>
      <c r="F864" s="91">
        <v>74.077991523618607</v>
      </c>
      <c r="G864" s="86">
        <v>53.775809259381703</v>
      </c>
      <c r="H864" s="86">
        <v>53.757446214642002</v>
      </c>
      <c r="I864" s="86">
        <v>9.8000000000000007</v>
      </c>
      <c r="J864" s="86">
        <v>10.31</v>
      </c>
      <c r="K864" s="87">
        <v>0</v>
      </c>
      <c r="L864" s="85">
        <v>2.2200000045300001</v>
      </c>
      <c r="M864" s="86">
        <v>1.7080869274461199E-4</v>
      </c>
      <c r="N864" s="86">
        <v>67.509361887717503</v>
      </c>
      <c r="O864" s="86">
        <v>17.624631321487701</v>
      </c>
      <c r="P864" s="86">
        <v>0.443</v>
      </c>
      <c r="Q864" s="88">
        <v>1.4363999999999999</v>
      </c>
      <c r="R864" s="85">
        <v>9.3423019431987993E-3</v>
      </c>
      <c r="S864" s="86">
        <v>0.3</v>
      </c>
      <c r="T864" s="86">
        <v>2.6</v>
      </c>
      <c r="U864" s="88">
        <v>5.68666769499717</v>
      </c>
      <c r="V864" s="89">
        <v>4.67</v>
      </c>
      <c r="W864" s="85">
        <v>46.822321295412998</v>
      </c>
      <c r="X864" s="88">
        <v>56.833333333299997</v>
      </c>
      <c r="Y864" s="85">
        <v>-19.980000000000004</v>
      </c>
      <c r="Z864" s="88"/>
      <c r="AA864" s="85">
        <v>0</v>
      </c>
      <c r="AB864" s="91">
        <v>0</v>
      </c>
      <c r="AC864" s="86">
        <v>0.11</v>
      </c>
      <c r="AD864" s="86">
        <v>0.11</v>
      </c>
      <c r="AE864" s="86">
        <v>0</v>
      </c>
      <c r="AF864" s="88">
        <v>0.37450000720100002</v>
      </c>
      <c r="AG864" s="85">
        <v>0.167994999994</v>
      </c>
      <c r="AH864" s="86">
        <v>7.9766000000000004E-2</v>
      </c>
      <c r="AI864" s="88">
        <v>1.0469999999600001E-3</v>
      </c>
      <c r="AJ864" s="149">
        <v>1.59</v>
      </c>
      <c r="AK864" s="150">
        <v>0</v>
      </c>
    </row>
    <row r="865" spans="1:37" x14ac:dyDescent="0.2">
      <c r="A865" s="148" t="s">
        <v>2058</v>
      </c>
      <c r="B865" s="66" t="s">
        <v>2059</v>
      </c>
      <c r="C865" s="67">
        <v>65</v>
      </c>
      <c r="D865" s="84" t="s">
        <v>343</v>
      </c>
      <c r="E865" s="85">
        <v>71.185510428100997</v>
      </c>
      <c r="F865" s="91">
        <v>71.087803524686095</v>
      </c>
      <c r="G865" s="86">
        <v>36.229961037864399</v>
      </c>
      <c r="H865" s="86">
        <v>36.174473166789298</v>
      </c>
      <c r="I865" s="86">
        <v>22.05</v>
      </c>
      <c r="J865" s="86">
        <v>36.32</v>
      </c>
      <c r="K865" s="87">
        <v>0</v>
      </c>
      <c r="L865" s="85">
        <v>0.81000000034599995</v>
      </c>
      <c r="M865" s="86">
        <v>1.6146338370408499E-2</v>
      </c>
      <c r="N865" s="86">
        <v>67.032402166263793</v>
      </c>
      <c r="O865" s="86">
        <v>19.575679323904001</v>
      </c>
      <c r="P865" s="86">
        <v>1.3520000000000001</v>
      </c>
      <c r="Q865" s="88">
        <v>1.3335999999999999</v>
      </c>
      <c r="R865" s="85">
        <v>6.37290604515659E-2</v>
      </c>
      <c r="S865" s="86">
        <v>0</v>
      </c>
      <c r="T865" s="86">
        <v>2.83</v>
      </c>
      <c r="U865" s="88">
        <v>2.0548606168803798</v>
      </c>
      <c r="V865" s="89">
        <v>4.38</v>
      </c>
      <c r="W865" s="85">
        <v>49.223335004142299</v>
      </c>
      <c r="X865" s="88">
        <v>50.066666666700002</v>
      </c>
      <c r="Y865" s="85">
        <v>26.540000000000006</v>
      </c>
      <c r="Z865" s="88">
        <v>68.34</v>
      </c>
      <c r="AA865" s="85">
        <v>0</v>
      </c>
      <c r="AB865" s="91">
        <v>0</v>
      </c>
      <c r="AC865" s="86">
        <v>0</v>
      </c>
      <c r="AD865" s="86">
        <v>0.01</v>
      </c>
      <c r="AE865" s="86">
        <v>0</v>
      </c>
      <c r="AF865" s="88">
        <v>2.8534998905900002</v>
      </c>
      <c r="AG865" s="85">
        <v>6.8624999990599997E-2</v>
      </c>
      <c r="AH865" s="86">
        <v>0.37463600000000002</v>
      </c>
      <c r="AI865" s="88">
        <v>9.989999998630001E-4</v>
      </c>
      <c r="AJ865" s="149">
        <v>1.51</v>
      </c>
      <c r="AK865" s="150">
        <v>0</v>
      </c>
    </row>
    <row r="866" spans="1:37" x14ac:dyDescent="0.2">
      <c r="A866" s="148" t="s">
        <v>2060</v>
      </c>
      <c r="B866" s="66" t="s">
        <v>2061</v>
      </c>
      <c r="C866" s="67">
        <v>45</v>
      </c>
      <c r="D866" s="84" t="s">
        <v>343</v>
      </c>
      <c r="E866" s="85">
        <v>74.086433485766094</v>
      </c>
      <c r="F866" s="91">
        <v>73.697112017468001</v>
      </c>
      <c r="G866" s="86">
        <v>33.7535533308615</v>
      </c>
      <c r="H866" s="86">
        <v>33.619659704198099</v>
      </c>
      <c r="I866" s="86">
        <v>12.93</v>
      </c>
      <c r="J866" s="86">
        <v>27.06</v>
      </c>
      <c r="K866" s="87">
        <v>0</v>
      </c>
      <c r="L866" s="85">
        <v>0.67999999952300005</v>
      </c>
      <c r="M866" s="86">
        <v>0</v>
      </c>
      <c r="N866" s="86">
        <v>69.160387513455305</v>
      </c>
      <c r="O866" s="86">
        <v>16.709053916581901</v>
      </c>
      <c r="P866" s="86">
        <v>0.68700000000000006</v>
      </c>
      <c r="Q866" s="88">
        <v>1.03</v>
      </c>
      <c r="R866" s="85">
        <v>0</v>
      </c>
      <c r="S866" s="86">
        <v>0</v>
      </c>
      <c r="T866" s="86">
        <v>2.23</v>
      </c>
      <c r="U866" s="88">
        <v>1.31215754130103</v>
      </c>
      <c r="V866" s="89">
        <v>4.41</v>
      </c>
      <c r="W866" s="85">
        <v>54.256082508462498</v>
      </c>
      <c r="X866" s="88">
        <v>56.366666666699999</v>
      </c>
      <c r="Y866" s="85">
        <v>-1.1400000000000006</v>
      </c>
      <c r="Z866" s="88">
        <v>-25</v>
      </c>
      <c r="AA866" s="85">
        <v>0</v>
      </c>
      <c r="AB866" s="91">
        <v>0</v>
      </c>
      <c r="AC866" s="86">
        <v>0</v>
      </c>
      <c r="AD866" s="86">
        <v>7.0000000000000007E-2</v>
      </c>
      <c r="AE866" s="86">
        <v>0</v>
      </c>
      <c r="AF866" s="88">
        <v>5.8548998791600004</v>
      </c>
      <c r="AG866" s="85">
        <v>5.9000000021300003E-5</v>
      </c>
      <c r="AH866" s="86">
        <v>8.4658999999999998E-2</v>
      </c>
      <c r="AI866" s="88">
        <v>6.6600000024099996E-4</v>
      </c>
      <c r="AJ866" s="149">
        <v>1.47</v>
      </c>
      <c r="AK866" s="150">
        <v>0</v>
      </c>
    </row>
    <row r="867" spans="1:37" x14ac:dyDescent="0.2">
      <c r="A867" s="148" t="s">
        <v>2062</v>
      </c>
      <c r="B867" s="66" t="s">
        <v>2063</v>
      </c>
      <c r="C867" s="67">
        <v>65</v>
      </c>
      <c r="D867" s="84" t="s">
        <v>343</v>
      </c>
      <c r="E867" s="85">
        <v>71.997777495129895</v>
      </c>
      <c r="F867" s="91">
        <v>71.861883372048695</v>
      </c>
      <c r="G867" s="86">
        <v>49.033678981932098</v>
      </c>
      <c r="H867" s="86">
        <v>48.919206592538501</v>
      </c>
      <c r="I867" s="86">
        <v>14.36</v>
      </c>
      <c r="J867" s="86">
        <v>17.43</v>
      </c>
      <c r="K867" s="87">
        <v>2.23E-2</v>
      </c>
      <c r="L867" s="85">
        <v>1.49000000017</v>
      </c>
      <c r="M867" s="86">
        <v>4.38053489344857E-4</v>
      </c>
      <c r="N867" s="86">
        <v>66.895971186288605</v>
      </c>
      <c r="O867" s="86">
        <v>26.542189909671698</v>
      </c>
      <c r="P867" s="86">
        <v>0.75700000000000001</v>
      </c>
      <c r="Q867" s="88">
        <v>1.2346999999999999</v>
      </c>
      <c r="R867" s="85">
        <v>1.57766032973101E-2</v>
      </c>
      <c r="S867" s="86">
        <v>0.2</v>
      </c>
      <c r="T867" s="86">
        <v>2.62</v>
      </c>
      <c r="U867" s="88">
        <v>4.9992970993633703</v>
      </c>
      <c r="V867" s="89">
        <v>4.59</v>
      </c>
      <c r="W867" s="85">
        <v>45.208044639361098</v>
      </c>
      <c r="X867" s="88">
        <v>50.5333333333</v>
      </c>
      <c r="Y867" s="85">
        <v>67.800000000000011</v>
      </c>
      <c r="Z867" s="88"/>
      <c r="AA867" s="85">
        <v>0</v>
      </c>
      <c r="AB867" s="91">
        <v>0</v>
      </c>
      <c r="AC867" s="86">
        <v>0</v>
      </c>
      <c r="AD867" s="86">
        <v>0.03</v>
      </c>
      <c r="AE867" s="86">
        <v>0.01</v>
      </c>
      <c r="AF867" s="88">
        <v>0</v>
      </c>
      <c r="AG867" s="85">
        <v>0.13775099996199999</v>
      </c>
      <c r="AH867" s="86">
        <v>0.14100799999999999</v>
      </c>
      <c r="AI867" s="88">
        <v>1.04699999971E-3</v>
      </c>
      <c r="AJ867" s="149">
        <v>1.49</v>
      </c>
      <c r="AK867" s="150">
        <v>0</v>
      </c>
    </row>
    <row r="868" spans="1:37" x14ac:dyDescent="0.2">
      <c r="A868" s="148" t="s">
        <v>2064</v>
      </c>
      <c r="B868" s="66" t="s">
        <v>2065</v>
      </c>
      <c r="C868" s="67">
        <v>65</v>
      </c>
      <c r="D868" s="84" t="s">
        <v>343</v>
      </c>
      <c r="E868" s="85">
        <v>77.953326285289194</v>
      </c>
      <c r="F868" s="91">
        <v>77.802576451701299</v>
      </c>
      <c r="G868" s="86">
        <v>45.042875602020402</v>
      </c>
      <c r="H868" s="86">
        <v>44.979247425506102</v>
      </c>
      <c r="I868" s="86">
        <v>24.07</v>
      </c>
      <c r="J868" s="86">
        <v>29</v>
      </c>
      <c r="K868" s="87">
        <v>0</v>
      </c>
      <c r="L868" s="85">
        <v>0.65000000002699998</v>
      </c>
      <c r="M868" s="86">
        <v>2.6640217574268E-3</v>
      </c>
      <c r="N868" s="86">
        <v>71.111778286211205</v>
      </c>
      <c r="O868" s="86">
        <v>23.949348504312699</v>
      </c>
      <c r="P868" s="86">
        <v>0.66400000000000003</v>
      </c>
      <c r="Q868" s="88">
        <v>1.3595999999999999</v>
      </c>
      <c r="R868" s="85">
        <v>2.80504908835905E-2</v>
      </c>
      <c r="S868" s="86">
        <v>0.3</v>
      </c>
      <c r="T868" s="86">
        <v>2.76</v>
      </c>
      <c r="U868" s="88">
        <v>2.1956615372567398</v>
      </c>
      <c r="V868" s="89">
        <v>4.72</v>
      </c>
      <c r="W868" s="85">
        <v>43.774379459675799</v>
      </c>
      <c r="X868" s="88">
        <v>46.866666666699999</v>
      </c>
      <c r="Y868" s="85">
        <v>-100</v>
      </c>
      <c r="Z868" s="88">
        <v>-100</v>
      </c>
      <c r="AA868" s="85">
        <v>0.18</v>
      </c>
      <c r="AB868" s="91">
        <v>0.34</v>
      </c>
      <c r="AC868" s="86">
        <v>0</v>
      </c>
      <c r="AD868" s="86">
        <v>0.02</v>
      </c>
      <c r="AE868" s="86">
        <v>0</v>
      </c>
      <c r="AF868" s="88">
        <v>0</v>
      </c>
      <c r="AG868" s="85">
        <v>3.40500001065E-3</v>
      </c>
      <c r="AH868" s="86">
        <v>0.179623</v>
      </c>
      <c r="AI868" s="88">
        <v>2.3670000074099999E-3</v>
      </c>
      <c r="AJ868" s="149">
        <v>1.61</v>
      </c>
      <c r="AK868" s="150">
        <v>0</v>
      </c>
    </row>
    <row r="869" spans="1:37" x14ac:dyDescent="0.2">
      <c r="A869" s="148" t="s">
        <v>2066</v>
      </c>
      <c r="B869" s="66" t="s">
        <v>2067</v>
      </c>
      <c r="C869" s="67">
        <v>65</v>
      </c>
      <c r="D869" s="84" t="s">
        <v>343</v>
      </c>
      <c r="E869" s="85">
        <v>79.880953343739094</v>
      </c>
      <c r="F869" s="91">
        <v>79.672298198934101</v>
      </c>
      <c r="G869" s="86">
        <v>66.836771829938002</v>
      </c>
      <c r="H869" s="86">
        <v>66.665318765214394</v>
      </c>
      <c r="I869" s="86">
        <v>6.49</v>
      </c>
      <c r="J869" s="86">
        <v>9.32</v>
      </c>
      <c r="K869" s="87">
        <v>0</v>
      </c>
      <c r="L869" s="85">
        <v>1.7700000018099999</v>
      </c>
      <c r="M869" s="86">
        <v>2.26245908489352E-5</v>
      </c>
      <c r="N869" s="86">
        <v>71.487068211248399</v>
      </c>
      <c r="O869" s="86">
        <v>30.168754060219701</v>
      </c>
      <c r="P869" s="86">
        <v>0.252</v>
      </c>
      <c r="Q869" s="88">
        <v>1.2221</v>
      </c>
      <c r="R869" s="85">
        <v>1.0542962572482901E-2</v>
      </c>
      <c r="S869" s="86">
        <v>0.8</v>
      </c>
      <c r="T869" s="86">
        <v>2.54</v>
      </c>
      <c r="U869" s="88">
        <v>5.0004448074792398</v>
      </c>
      <c r="V869" s="89">
        <v>4.72</v>
      </c>
      <c r="W869" s="85">
        <v>44.482632739048498</v>
      </c>
      <c r="X869" s="88">
        <v>63.833333333299997</v>
      </c>
      <c r="Y869" s="85">
        <v>14.400000000000006</v>
      </c>
      <c r="Z869" s="88"/>
      <c r="AA869" s="85">
        <v>0</v>
      </c>
      <c r="AB869" s="91">
        <v>0.19</v>
      </c>
      <c r="AC869" s="86">
        <v>0</v>
      </c>
      <c r="AD869" s="86">
        <v>0.12</v>
      </c>
      <c r="AE869" s="86">
        <v>0</v>
      </c>
      <c r="AF869" s="88">
        <v>0.95139998294600003</v>
      </c>
      <c r="AG869" s="85">
        <v>7.8202999949399998E-2</v>
      </c>
      <c r="AH869" s="86">
        <v>4.9793999999999998E-2</v>
      </c>
      <c r="AI869" s="88">
        <v>0</v>
      </c>
      <c r="AJ869" s="149">
        <v>1.48</v>
      </c>
      <c r="AK869" s="150">
        <v>0</v>
      </c>
    </row>
    <row r="870" spans="1:37" x14ac:dyDescent="0.2">
      <c r="A870" s="148" t="s">
        <v>2068</v>
      </c>
      <c r="B870" s="66" t="s">
        <v>2069</v>
      </c>
      <c r="C870" s="67">
        <v>65</v>
      </c>
      <c r="D870" s="84" t="s">
        <v>343</v>
      </c>
      <c r="E870" s="85">
        <v>85.5896214463082</v>
      </c>
      <c r="F870" s="91">
        <v>85.090964374398197</v>
      </c>
      <c r="G870" s="86">
        <v>45.2561698677343</v>
      </c>
      <c r="H870" s="86">
        <v>45.064612577915199</v>
      </c>
      <c r="I870" s="86">
        <v>17.41</v>
      </c>
      <c r="J870" s="86">
        <v>35.840000000000003</v>
      </c>
      <c r="K870" s="87">
        <v>0</v>
      </c>
      <c r="L870" s="85">
        <v>0.33000000014899999</v>
      </c>
      <c r="M870" s="86">
        <v>8.1626209474652892E-3</v>
      </c>
      <c r="N870" s="86">
        <v>78.603070642726607</v>
      </c>
      <c r="O870" s="86">
        <v>26.701774917105499</v>
      </c>
      <c r="P870" s="86">
        <v>0.27300000000000002</v>
      </c>
      <c r="Q870" s="88">
        <v>0.75449999999999995</v>
      </c>
      <c r="R870" s="85">
        <v>4.8301400740621503E-2</v>
      </c>
      <c r="S870" s="86">
        <v>0.5</v>
      </c>
      <c r="T870" s="86">
        <v>1.74</v>
      </c>
      <c r="U870" s="88">
        <v>1.3550904576090801</v>
      </c>
      <c r="V870" s="89">
        <v>4.72</v>
      </c>
      <c r="W870" s="85">
        <v>41.135435019121203</v>
      </c>
      <c r="X870" s="88">
        <v>48</v>
      </c>
      <c r="Y870" s="85">
        <v>42.47999999999999</v>
      </c>
      <c r="Z870" s="88">
        <v>100</v>
      </c>
      <c r="AA870" s="85">
        <v>0</v>
      </c>
      <c r="AB870" s="91">
        <v>0</v>
      </c>
      <c r="AC870" s="86">
        <v>0</v>
      </c>
      <c r="AD870" s="86">
        <v>0</v>
      </c>
      <c r="AE870" s="86">
        <v>0</v>
      </c>
      <c r="AF870" s="88">
        <v>0.62959998874400003</v>
      </c>
      <c r="AG870" s="85">
        <v>3.3077999961399998E-2</v>
      </c>
      <c r="AH870" s="86">
        <v>0.21077499999999999</v>
      </c>
      <c r="AI870" s="88">
        <v>0</v>
      </c>
      <c r="AJ870" s="149">
        <v>1.72</v>
      </c>
      <c r="AK870" s="150">
        <v>0</v>
      </c>
    </row>
    <row r="871" spans="1:37" x14ac:dyDescent="0.2">
      <c r="A871" s="148" t="s">
        <v>2070</v>
      </c>
      <c r="B871" s="66" t="s">
        <v>2071</v>
      </c>
      <c r="C871" s="67">
        <v>65</v>
      </c>
      <c r="D871" s="84" t="s">
        <v>343</v>
      </c>
      <c r="E871" s="85">
        <v>80.289563850890104</v>
      </c>
      <c r="F871" s="91">
        <v>80.249632892804698</v>
      </c>
      <c r="G871" s="86">
        <v>64.762861632789793</v>
      </c>
      <c r="H871" s="86">
        <v>64.730659247237</v>
      </c>
      <c r="I871" s="86">
        <v>3.43</v>
      </c>
      <c r="J871" s="86">
        <v>4.3899999999999997</v>
      </c>
      <c r="K871" s="87">
        <v>0</v>
      </c>
      <c r="L871" s="85">
        <v>1.8700000029399999</v>
      </c>
      <c r="M871" s="86">
        <v>6.43538203850616E-5</v>
      </c>
      <c r="N871" s="86">
        <v>71.974411477362494</v>
      </c>
      <c r="O871" s="86">
        <v>45.572794232878898</v>
      </c>
      <c r="P871" s="86">
        <v>0.16700000000000001</v>
      </c>
      <c r="Q871" s="88">
        <v>0.9446</v>
      </c>
      <c r="R871" s="85">
        <v>1.6866250632484401E-2</v>
      </c>
      <c r="S871" s="86">
        <v>0.9</v>
      </c>
      <c r="T871" s="86">
        <v>2.08</v>
      </c>
      <c r="U871" s="88">
        <v>4.44264111085349</v>
      </c>
      <c r="V871" s="89">
        <v>4.8600000000000003</v>
      </c>
      <c r="W871" s="85">
        <v>46.710606507878197</v>
      </c>
      <c r="X871" s="88">
        <v>61.933333333299998</v>
      </c>
      <c r="Y871" s="85">
        <v>-99.88</v>
      </c>
      <c r="Z871" s="88"/>
      <c r="AA871" s="85">
        <v>0</v>
      </c>
      <c r="AB871" s="91">
        <v>0</v>
      </c>
      <c r="AC871" s="86">
        <v>0.01</v>
      </c>
      <c r="AD871" s="86">
        <v>0.04</v>
      </c>
      <c r="AE871" s="86">
        <v>0</v>
      </c>
      <c r="AF871" s="88">
        <v>0</v>
      </c>
      <c r="AG871" s="85">
        <v>4.0824000029899998E-2</v>
      </c>
      <c r="AH871" s="86">
        <v>1.4893E-2</v>
      </c>
      <c r="AI871" s="88">
        <v>0</v>
      </c>
      <c r="AJ871" s="149">
        <v>1.51</v>
      </c>
      <c r="AK871" s="150">
        <v>0</v>
      </c>
    </row>
    <row r="872" spans="1:37" x14ac:dyDescent="0.2">
      <c r="A872" s="148" t="s">
        <v>2072</v>
      </c>
      <c r="B872" s="66" t="s">
        <v>2073</v>
      </c>
      <c r="C872" s="67">
        <v>65</v>
      </c>
      <c r="D872" s="84" t="s">
        <v>343</v>
      </c>
      <c r="E872" s="85">
        <v>76.772951665193006</v>
      </c>
      <c r="F872" s="91">
        <v>76.718611847922205</v>
      </c>
      <c r="G872" s="86">
        <v>46.446728558797503</v>
      </c>
      <c r="H872" s="86">
        <v>46.422782198644299</v>
      </c>
      <c r="I872" s="86">
        <v>5.88</v>
      </c>
      <c r="J872" s="86">
        <v>7.06</v>
      </c>
      <c r="K872" s="87">
        <v>0</v>
      </c>
      <c r="L872" s="85">
        <v>1.4699999983900001</v>
      </c>
      <c r="M872" s="86">
        <v>7.3634770126385501E-3</v>
      </c>
      <c r="N872" s="86">
        <v>70.276831512588601</v>
      </c>
      <c r="O872" s="86">
        <v>20.957025728018099</v>
      </c>
      <c r="P872" s="86">
        <v>0.23699999999999999</v>
      </c>
      <c r="Q872" s="88">
        <v>1.2484999999999999</v>
      </c>
      <c r="R872" s="85">
        <v>3.8177653346907599E-2</v>
      </c>
      <c r="S872" s="86">
        <v>0.8</v>
      </c>
      <c r="T872" s="86">
        <v>2.2000000000000002</v>
      </c>
      <c r="U872" s="88">
        <v>3.5293250810492198</v>
      </c>
      <c r="V872" s="89">
        <v>4.74</v>
      </c>
      <c r="W872" s="85">
        <v>42.262717453686598</v>
      </c>
      <c r="X872" s="88">
        <v>46</v>
      </c>
      <c r="Y872" s="85">
        <v>39.039999999999992</v>
      </c>
      <c r="Z872" s="88">
        <v>-65.38</v>
      </c>
      <c r="AA872" s="85">
        <v>0</v>
      </c>
      <c r="AB872" s="91">
        <v>0.02</v>
      </c>
      <c r="AC872" s="86">
        <v>0.13</v>
      </c>
      <c r="AD872" s="86">
        <v>0.16</v>
      </c>
      <c r="AE872" s="86">
        <v>0</v>
      </c>
      <c r="AF872" s="88">
        <v>0</v>
      </c>
      <c r="AG872" s="85">
        <v>0.15168599998599999</v>
      </c>
      <c r="AH872" s="86">
        <v>4.6592000000000001E-2</v>
      </c>
      <c r="AI872" s="88">
        <v>0</v>
      </c>
      <c r="AJ872" s="149">
        <v>1.63</v>
      </c>
      <c r="AK872" s="150">
        <v>0</v>
      </c>
    </row>
    <row r="873" spans="1:37" x14ac:dyDescent="0.2">
      <c r="A873" s="148" t="s">
        <v>1543</v>
      </c>
      <c r="B873" s="66" t="s">
        <v>2074</v>
      </c>
      <c r="C873" s="67">
        <v>65</v>
      </c>
      <c r="D873" s="84" t="s">
        <v>343</v>
      </c>
      <c r="E873" s="85">
        <v>80.351505099442804</v>
      </c>
      <c r="F873" s="91">
        <v>80.315132469119604</v>
      </c>
      <c r="G873" s="86">
        <v>49.1088705570832</v>
      </c>
      <c r="H873" s="86">
        <v>49.1001411258056</v>
      </c>
      <c r="I873" s="86">
        <v>5.74</v>
      </c>
      <c r="J873" s="86">
        <v>6.47</v>
      </c>
      <c r="K873" s="87">
        <v>0</v>
      </c>
      <c r="L873" s="85">
        <v>0.86999999866300004</v>
      </c>
      <c r="M873" s="86">
        <v>2.1743418110785301E-3</v>
      </c>
      <c r="N873" s="86">
        <v>67.183555153819796</v>
      </c>
      <c r="O873" s="86">
        <v>32.9498506324286</v>
      </c>
      <c r="P873" s="86">
        <v>0.64600000000000002</v>
      </c>
      <c r="Q873" s="88">
        <v>0.75980000000000003</v>
      </c>
      <c r="R873" s="85">
        <v>2.3320895522388099E-2</v>
      </c>
      <c r="S873" s="86">
        <v>0.7</v>
      </c>
      <c r="T873" s="86">
        <v>2.38</v>
      </c>
      <c r="U873" s="88">
        <v>2.3293032458935299</v>
      </c>
      <c r="V873" s="89">
        <v>4.57</v>
      </c>
      <c r="W873" s="85">
        <v>42.212925111726904</v>
      </c>
      <c r="X873" s="88">
        <v>43.833333333299997</v>
      </c>
      <c r="Y873" s="85">
        <v>100</v>
      </c>
      <c r="Z873" s="88">
        <v>100</v>
      </c>
      <c r="AA873" s="85">
        <v>0</v>
      </c>
      <c r="AB873" s="91">
        <v>0</v>
      </c>
      <c r="AC873" s="86">
        <v>0</v>
      </c>
      <c r="AD873" s="86">
        <v>0</v>
      </c>
      <c r="AE873" s="86">
        <v>0</v>
      </c>
      <c r="AF873" s="88">
        <v>1.27079999252</v>
      </c>
      <c r="AG873" s="85">
        <v>8.3050000104199995E-2</v>
      </c>
      <c r="AH873" s="86">
        <v>2.6644000000000001E-2</v>
      </c>
      <c r="AI873" s="88">
        <v>6.8696000086199999E-2</v>
      </c>
      <c r="AJ873" s="149">
        <v>1.61</v>
      </c>
      <c r="AK873" s="150">
        <v>0</v>
      </c>
    </row>
    <row r="874" spans="1:37" x14ac:dyDescent="0.2">
      <c r="A874" s="148" t="s">
        <v>2075</v>
      </c>
      <c r="B874" s="66" t="s">
        <v>2076</v>
      </c>
      <c r="C874" s="67">
        <v>65</v>
      </c>
      <c r="D874" s="84" t="s">
        <v>343</v>
      </c>
      <c r="E874" s="85">
        <v>80.126070691332401</v>
      </c>
      <c r="F874" s="91">
        <v>80.007434532613104</v>
      </c>
      <c r="G874" s="86">
        <v>47.086691395714901</v>
      </c>
      <c r="H874" s="86">
        <v>47.048727824924697</v>
      </c>
      <c r="I874" s="86">
        <v>3.54</v>
      </c>
      <c r="J874" s="86">
        <v>3.9</v>
      </c>
      <c r="K874" s="87">
        <v>0</v>
      </c>
      <c r="L874" s="85">
        <v>0.92000000084</v>
      </c>
      <c r="M874" s="86">
        <v>3.3950510520073602E-4</v>
      </c>
      <c r="N874" s="86">
        <v>68.969048134396701</v>
      </c>
      <c r="O874" s="86">
        <v>30.579475558433099</v>
      </c>
      <c r="P874" s="86">
        <v>0.18099999999999999</v>
      </c>
      <c r="Q874" s="88">
        <v>0.86119999999999997</v>
      </c>
      <c r="R874" s="85">
        <v>1.3798813302056E-2</v>
      </c>
      <c r="S874" s="86">
        <v>0.7</v>
      </c>
      <c r="T874" s="86">
        <v>2.23</v>
      </c>
      <c r="U874" s="88">
        <v>2.4763320863354901</v>
      </c>
      <c r="V874" s="89">
        <v>4.7699999999999996</v>
      </c>
      <c r="W874" s="85">
        <v>42.685341513759802</v>
      </c>
      <c r="X874" s="88">
        <v>46.6</v>
      </c>
      <c r="Y874" s="85">
        <v>10.540000000000006</v>
      </c>
      <c r="Z874" s="88"/>
      <c r="AA874" s="85">
        <v>0</v>
      </c>
      <c r="AB874" s="91">
        <v>0.03</v>
      </c>
      <c r="AC874" s="86">
        <v>7.0000000000000007E-2</v>
      </c>
      <c r="AD874" s="86">
        <v>0.1</v>
      </c>
      <c r="AE874" s="86">
        <v>0</v>
      </c>
      <c r="AF874" s="88">
        <v>5.1533999490099998</v>
      </c>
      <c r="AG874" s="85">
        <v>9.0720000063400003E-2</v>
      </c>
      <c r="AH874" s="86">
        <v>2.9080999999999999E-2</v>
      </c>
      <c r="AI874" s="88">
        <v>0</v>
      </c>
      <c r="AJ874" s="149">
        <v>1.56</v>
      </c>
      <c r="AK874" s="150">
        <v>0</v>
      </c>
    </row>
    <row r="875" spans="1:37" x14ac:dyDescent="0.2">
      <c r="A875" s="148" t="s">
        <v>2077</v>
      </c>
      <c r="B875" s="66" t="s">
        <v>2078</v>
      </c>
      <c r="C875" s="67">
        <v>65</v>
      </c>
      <c r="D875" s="84" t="s">
        <v>343</v>
      </c>
      <c r="E875" s="85">
        <v>76.150202976995899</v>
      </c>
      <c r="F875" s="91">
        <v>75.947225981055496</v>
      </c>
      <c r="G875" s="86">
        <v>66.097767253044694</v>
      </c>
      <c r="H875" s="86">
        <v>65.894790257104205</v>
      </c>
      <c r="I875" s="86">
        <v>3.6</v>
      </c>
      <c r="J875" s="86">
        <v>4.3499999999999996</v>
      </c>
      <c r="K875" s="87">
        <v>0</v>
      </c>
      <c r="L875" s="85">
        <v>2.3000000016</v>
      </c>
      <c r="M875" s="86">
        <v>0</v>
      </c>
      <c r="N875" s="86">
        <v>65.181259351396207</v>
      </c>
      <c r="O875" s="86">
        <v>25.044172501799601</v>
      </c>
      <c r="P875" s="86">
        <v>0.28100000000000003</v>
      </c>
      <c r="Q875" s="88">
        <v>0.3947</v>
      </c>
      <c r="R875" s="85">
        <v>0</v>
      </c>
      <c r="S875" s="86">
        <v>0.4</v>
      </c>
      <c r="T875" s="86">
        <v>2.21</v>
      </c>
      <c r="U875" s="88">
        <v>4.9864682002706404</v>
      </c>
      <c r="V875" s="89">
        <v>4.68</v>
      </c>
      <c r="W875" s="85">
        <v>56.748741951401797</v>
      </c>
      <c r="X875" s="88">
        <v>50.633333333300001</v>
      </c>
      <c r="Y875" s="85">
        <v>-99.58</v>
      </c>
      <c r="Z875" s="88"/>
      <c r="AA875" s="85">
        <v>0.03</v>
      </c>
      <c r="AB875" s="91">
        <v>0.23</v>
      </c>
      <c r="AC875" s="86">
        <v>0</v>
      </c>
      <c r="AD875" s="86">
        <v>0.12</v>
      </c>
      <c r="AE875" s="86">
        <v>0</v>
      </c>
      <c r="AF875" s="88">
        <v>2.1512999549599998</v>
      </c>
      <c r="AG875" s="85">
        <v>0.18935400001</v>
      </c>
      <c r="AH875" s="86">
        <v>1.2531E-2</v>
      </c>
      <c r="AI875" s="88">
        <v>0</v>
      </c>
      <c r="AJ875" s="149">
        <v>1.5</v>
      </c>
      <c r="AK875" s="150">
        <v>0</v>
      </c>
    </row>
    <row r="876" spans="1:37" x14ac:dyDescent="0.2">
      <c r="A876" s="148" t="s">
        <v>2079</v>
      </c>
      <c r="B876" s="66" t="s">
        <v>2080</v>
      </c>
      <c r="C876" s="67">
        <v>45</v>
      </c>
      <c r="D876" s="84" t="s">
        <v>343</v>
      </c>
      <c r="E876" s="85">
        <v>83.436204514048796</v>
      </c>
      <c r="F876" s="91">
        <v>83.366344234607695</v>
      </c>
      <c r="G876" s="86">
        <v>36.325042223245802</v>
      </c>
      <c r="H876" s="86">
        <v>36.308920620297897</v>
      </c>
      <c r="I876" s="86">
        <v>7.18</v>
      </c>
      <c r="J876" s="86">
        <v>6.99</v>
      </c>
      <c r="K876" s="87">
        <v>0</v>
      </c>
      <c r="L876" s="85">
        <v>0.92000000001799997</v>
      </c>
      <c r="M876" s="86">
        <v>1.9804146119823299E-2</v>
      </c>
      <c r="N876" s="86">
        <v>76.559302117460305</v>
      </c>
      <c r="O876" s="86">
        <v>21.6625716625717</v>
      </c>
      <c r="P876" s="86">
        <v>0.28799999999999998</v>
      </c>
      <c r="Q876" s="88">
        <v>1.0236000000000001</v>
      </c>
      <c r="R876" s="85">
        <v>2.2004620970403801E-2</v>
      </c>
      <c r="S876" s="86">
        <v>0.1</v>
      </c>
      <c r="T876" s="86">
        <v>1.68</v>
      </c>
      <c r="U876" s="88">
        <v>1.2467372946414901</v>
      </c>
      <c r="V876" s="89">
        <v>4.3899999999999997</v>
      </c>
      <c r="W876" s="85">
        <v>44.164471415506597</v>
      </c>
      <c r="X876" s="88"/>
      <c r="Y876" s="85"/>
      <c r="Z876" s="88"/>
      <c r="AA876" s="85">
        <v>0</v>
      </c>
      <c r="AB876" s="91">
        <v>0</v>
      </c>
      <c r="AC876" s="86">
        <v>0</v>
      </c>
      <c r="AD876" s="86">
        <v>0</v>
      </c>
      <c r="AE876" s="86">
        <v>0</v>
      </c>
      <c r="AF876" s="88">
        <v>0</v>
      </c>
      <c r="AG876" s="85">
        <v>1.08569999906E-2</v>
      </c>
      <c r="AH876" s="86">
        <v>5.8178000000000001E-2</v>
      </c>
      <c r="AI876" s="88">
        <v>0.23040599980000001</v>
      </c>
      <c r="AJ876" s="149">
        <v>1.61</v>
      </c>
      <c r="AK876" s="150">
        <v>0</v>
      </c>
    </row>
    <row r="877" spans="1:37" x14ac:dyDescent="0.2">
      <c r="A877" s="148" t="s">
        <v>2081</v>
      </c>
      <c r="B877" s="66" t="s">
        <v>2082</v>
      </c>
      <c r="C877" s="67">
        <v>65</v>
      </c>
      <c r="D877" s="84" t="s">
        <v>343</v>
      </c>
      <c r="E877" s="85">
        <v>67.848143236074307</v>
      </c>
      <c r="F877" s="91">
        <v>67.843169761273202</v>
      </c>
      <c r="G877" s="86">
        <v>35.308355437665803</v>
      </c>
      <c r="H877" s="86">
        <v>35.308355437665803</v>
      </c>
      <c r="I877" s="86">
        <v>11.54</v>
      </c>
      <c r="J877" s="86">
        <v>17.07</v>
      </c>
      <c r="K877" s="87">
        <v>0</v>
      </c>
      <c r="L877" s="85">
        <v>3.1300000035100002</v>
      </c>
      <c r="M877" s="86">
        <v>0</v>
      </c>
      <c r="N877" s="86">
        <v>62.382313382649599</v>
      </c>
      <c r="O877" s="86">
        <v>17.791658271206899</v>
      </c>
      <c r="P877" s="86">
        <v>0.68200000000000005</v>
      </c>
      <c r="Q877" s="88">
        <v>1.05</v>
      </c>
      <c r="R877" s="85">
        <v>0</v>
      </c>
      <c r="S877" s="86">
        <v>0</v>
      </c>
      <c r="T877" s="86">
        <v>2.69</v>
      </c>
      <c r="U877" s="88">
        <v>2.7453580901856798</v>
      </c>
      <c r="V877" s="89">
        <v>4.32</v>
      </c>
      <c r="W877" s="85">
        <v>32.010841849690401</v>
      </c>
      <c r="X877" s="88">
        <v>32.766666666699997</v>
      </c>
      <c r="Y877" s="85"/>
      <c r="Z877" s="88"/>
      <c r="AA877" s="85">
        <v>0</v>
      </c>
      <c r="AB877" s="91">
        <v>0</v>
      </c>
      <c r="AC877" s="86">
        <v>0</v>
      </c>
      <c r="AD877" s="86">
        <v>0</v>
      </c>
      <c r="AE877" s="86">
        <v>0</v>
      </c>
      <c r="AF877" s="88">
        <v>0</v>
      </c>
      <c r="AG877" s="85">
        <v>0.13315500031899999</v>
      </c>
      <c r="AH877" s="86">
        <v>6.4176999999999998E-2</v>
      </c>
      <c r="AI877" s="88">
        <v>0.206088000494</v>
      </c>
      <c r="AJ877" s="149">
        <v>1.59</v>
      </c>
      <c r="AK877" s="150">
        <v>0</v>
      </c>
    </row>
    <row r="878" spans="1:37" x14ac:dyDescent="0.2">
      <c r="A878" s="148" t="s">
        <v>2083</v>
      </c>
      <c r="B878" s="66" t="s">
        <v>2084</v>
      </c>
      <c r="C878" s="67">
        <v>65</v>
      </c>
      <c r="D878" s="84" t="s">
        <v>343</v>
      </c>
      <c r="E878" s="85">
        <v>72.520637187095602</v>
      </c>
      <c r="F878" s="91">
        <v>72.486725268841198</v>
      </c>
      <c r="G878" s="86">
        <v>51.893266699388697</v>
      </c>
      <c r="H878" s="86">
        <v>51.8816652536701</v>
      </c>
      <c r="I878" s="86">
        <v>32.56</v>
      </c>
      <c r="J878" s="86">
        <v>63.21</v>
      </c>
      <c r="K878" s="87">
        <v>0</v>
      </c>
      <c r="L878" s="85">
        <v>3.3300000052000001</v>
      </c>
      <c r="M878" s="86">
        <v>1.76751682133033E-4</v>
      </c>
      <c r="N878" s="86">
        <v>63.921087407966802</v>
      </c>
      <c r="O878" s="86">
        <v>47.295971291597702</v>
      </c>
      <c r="P878" s="86">
        <v>1.39</v>
      </c>
      <c r="Q878" s="88">
        <v>1.0808</v>
      </c>
      <c r="R878" s="85">
        <v>1.39256370978972E-2</v>
      </c>
      <c r="S878" s="86">
        <v>0.3</v>
      </c>
      <c r="T878" s="86">
        <v>2.3199999999999998</v>
      </c>
      <c r="U878" s="88">
        <v>3.86328142430057</v>
      </c>
      <c r="V878" s="89">
        <v>4.53</v>
      </c>
      <c r="W878" s="85">
        <v>38.388598435415403</v>
      </c>
      <c r="X878" s="88">
        <v>37.866666666699999</v>
      </c>
      <c r="Y878" s="85">
        <v>-5.7000000000000028</v>
      </c>
      <c r="Z878" s="88"/>
      <c r="AA878" s="85">
        <v>0</v>
      </c>
      <c r="AB878" s="91">
        <v>0</v>
      </c>
      <c r="AC878" s="86">
        <v>0</v>
      </c>
      <c r="AD878" s="86">
        <v>0</v>
      </c>
      <c r="AE878" s="86">
        <v>0</v>
      </c>
      <c r="AF878" s="88">
        <v>0</v>
      </c>
      <c r="AG878" s="85">
        <v>0.108518000085</v>
      </c>
      <c r="AH878" s="86">
        <v>0.37177199999999999</v>
      </c>
      <c r="AI878" s="88">
        <v>0.27478400021600002</v>
      </c>
      <c r="AJ878" s="149">
        <v>1.5</v>
      </c>
      <c r="AK878" s="150">
        <v>0</v>
      </c>
    </row>
    <row r="879" spans="1:37" x14ac:dyDescent="0.2">
      <c r="A879" s="148" t="s">
        <v>2085</v>
      </c>
      <c r="B879" s="66" t="s">
        <v>2086</v>
      </c>
      <c r="C879" s="67">
        <v>65</v>
      </c>
      <c r="D879" s="84" t="s">
        <v>343</v>
      </c>
      <c r="E879" s="85">
        <v>79.951011048571999</v>
      </c>
      <c r="F879" s="91">
        <v>79.951011048571999</v>
      </c>
      <c r="G879" s="86">
        <v>48.189261807148</v>
      </c>
      <c r="H879" s="86">
        <v>48.189261807148</v>
      </c>
      <c r="I879" s="86">
        <v>8.74</v>
      </c>
      <c r="J879" s="86">
        <v>10.18</v>
      </c>
      <c r="K879" s="87">
        <v>0</v>
      </c>
      <c r="L879" s="85">
        <v>1.59999999918</v>
      </c>
      <c r="M879" s="86">
        <v>1.6865284832927501E-3</v>
      </c>
      <c r="N879" s="86">
        <v>65.708503029701006</v>
      </c>
      <c r="O879" s="86">
        <v>36.824431350186899</v>
      </c>
      <c r="P879" s="86">
        <v>0.56799999999999995</v>
      </c>
      <c r="Q879" s="88">
        <v>0.83640000000000003</v>
      </c>
      <c r="R879" s="85">
        <v>3.2456994482310902E-2</v>
      </c>
      <c r="S879" s="86">
        <v>0.4</v>
      </c>
      <c r="T879" s="86">
        <v>2.08</v>
      </c>
      <c r="U879" s="88">
        <v>2.7835684339749398</v>
      </c>
      <c r="V879" s="89">
        <v>4.63</v>
      </c>
      <c r="W879" s="85">
        <v>39.958370837502699</v>
      </c>
      <c r="X879" s="88">
        <v>40.366666666699999</v>
      </c>
      <c r="Y879" s="85">
        <v>-100</v>
      </c>
      <c r="Z879" s="88"/>
      <c r="AA879" s="85">
        <v>0</v>
      </c>
      <c r="AB879" s="91">
        <v>0</v>
      </c>
      <c r="AC879" s="86">
        <v>0</v>
      </c>
      <c r="AD879" s="86">
        <v>0</v>
      </c>
      <c r="AE879" s="86">
        <v>0</v>
      </c>
      <c r="AF879" s="88">
        <v>0</v>
      </c>
      <c r="AG879" s="85">
        <v>0.16396999995799999</v>
      </c>
      <c r="AH879" s="86">
        <v>9.9510000000000001E-2</v>
      </c>
      <c r="AI879" s="88">
        <v>0</v>
      </c>
      <c r="AJ879" s="149">
        <v>1.62</v>
      </c>
      <c r="AK879" s="150">
        <v>0</v>
      </c>
    </row>
    <row r="880" spans="1:37" x14ac:dyDescent="0.2">
      <c r="A880" s="148" t="s">
        <v>2087</v>
      </c>
      <c r="B880" s="66" t="s">
        <v>2088</v>
      </c>
      <c r="C880" s="67">
        <v>65</v>
      </c>
      <c r="D880" s="84" t="s">
        <v>343</v>
      </c>
      <c r="E880" s="85">
        <v>57.312002737616602</v>
      </c>
      <c r="F880" s="91">
        <v>57.301736675506902</v>
      </c>
      <c r="G880" s="86">
        <v>36.4599195825135</v>
      </c>
      <c r="H880" s="86">
        <v>36.4599195825135</v>
      </c>
      <c r="I880" s="86">
        <v>10.82</v>
      </c>
      <c r="J880" s="86">
        <v>12.49</v>
      </c>
      <c r="K880" s="87">
        <v>0</v>
      </c>
      <c r="L880" s="85">
        <v>1.85999999915</v>
      </c>
      <c r="M880" s="86">
        <v>0</v>
      </c>
      <c r="N880" s="86">
        <v>44.457276878520297</v>
      </c>
      <c r="O880" s="86">
        <v>23.351188483428199</v>
      </c>
      <c r="P880" s="86">
        <v>0.77900000000000003</v>
      </c>
      <c r="Q880" s="88">
        <v>0.79849999999999999</v>
      </c>
      <c r="R880" s="85">
        <v>0</v>
      </c>
      <c r="S880" s="86">
        <v>0</v>
      </c>
      <c r="T880" s="86">
        <v>1.65</v>
      </c>
      <c r="U880" s="88">
        <v>5.9183848062280804</v>
      </c>
      <c r="V880" s="89">
        <v>4.59</v>
      </c>
      <c r="W880" s="85">
        <v>30.8407419294753</v>
      </c>
      <c r="X880" s="88">
        <v>30.7</v>
      </c>
      <c r="Y880" s="85"/>
      <c r="Z880" s="88"/>
      <c r="AA880" s="85">
        <v>0</v>
      </c>
      <c r="AB880" s="91">
        <v>0</v>
      </c>
      <c r="AC880" s="86">
        <v>0</v>
      </c>
      <c r="AD880" s="86">
        <v>0</v>
      </c>
      <c r="AE880" s="86">
        <v>0</v>
      </c>
      <c r="AF880" s="88">
        <v>1.22870004121</v>
      </c>
      <c r="AG880" s="85">
        <v>0.345967999631</v>
      </c>
      <c r="AH880" s="86">
        <v>4.2993000000000003E-2</v>
      </c>
      <c r="AI880" s="88">
        <v>0</v>
      </c>
      <c r="AJ880" s="149">
        <v>1.39</v>
      </c>
      <c r="AK880" s="150">
        <v>0</v>
      </c>
    </row>
    <row r="881" spans="1:37" x14ac:dyDescent="0.2">
      <c r="A881" s="148" t="s">
        <v>2089</v>
      </c>
      <c r="B881" s="66" t="s">
        <v>2090</v>
      </c>
      <c r="C881" s="67">
        <v>65</v>
      </c>
      <c r="D881" s="84" t="s">
        <v>343</v>
      </c>
      <c r="E881" s="85">
        <v>74.237734259844203</v>
      </c>
      <c r="F881" s="91">
        <v>74.237734259844203</v>
      </c>
      <c r="G881" s="86">
        <v>53.748157506843498</v>
      </c>
      <c r="H881" s="86">
        <v>53.748157506843498</v>
      </c>
      <c r="I881" s="86">
        <v>18.95</v>
      </c>
      <c r="J881" s="86">
        <v>23.03</v>
      </c>
      <c r="K881" s="87">
        <v>0</v>
      </c>
      <c r="L881" s="85">
        <v>1.7000000014200001</v>
      </c>
      <c r="M881" s="86">
        <v>0</v>
      </c>
      <c r="N881" s="86">
        <v>63.252174475377501</v>
      </c>
      <c r="O881" s="86">
        <v>42.151653435019099</v>
      </c>
      <c r="P881" s="86">
        <v>0.42899999999999999</v>
      </c>
      <c r="Q881" s="88">
        <v>0.67849999999999999</v>
      </c>
      <c r="R881" s="85">
        <v>0</v>
      </c>
      <c r="S881" s="86">
        <v>0.1</v>
      </c>
      <c r="T881" s="86">
        <v>1.55</v>
      </c>
      <c r="U881" s="88">
        <v>4.6230785428511298</v>
      </c>
      <c r="V881" s="89">
        <v>4.67</v>
      </c>
      <c r="W881" s="85">
        <v>40.020619662107102</v>
      </c>
      <c r="X881" s="88">
        <v>44.366666666699999</v>
      </c>
      <c r="Y881" s="85">
        <v>-100</v>
      </c>
      <c r="Z881" s="88"/>
      <c r="AA881" s="85">
        <v>0</v>
      </c>
      <c r="AB881" s="91">
        <v>0</v>
      </c>
      <c r="AC881" s="86">
        <v>0</v>
      </c>
      <c r="AD881" s="86">
        <v>0</v>
      </c>
      <c r="AE881" s="86">
        <v>0</v>
      </c>
      <c r="AF881" s="88">
        <v>3.0000001449900001E-4</v>
      </c>
      <c r="AG881" s="85">
        <v>0.129583999995</v>
      </c>
      <c r="AH881" s="86">
        <v>0.11364299999999999</v>
      </c>
      <c r="AI881" s="88">
        <v>0.17696999999400001</v>
      </c>
      <c r="AJ881" s="149">
        <v>1.48</v>
      </c>
      <c r="AK881" s="150">
        <v>0</v>
      </c>
    </row>
    <row r="882" spans="1:37" x14ac:dyDescent="0.2">
      <c r="A882" s="148" t="s">
        <v>2091</v>
      </c>
      <c r="B882" s="66" t="s">
        <v>2092</v>
      </c>
      <c r="C882" s="67">
        <v>65</v>
      </c>
      <c r="D882" s="84" t="s">
        <v>343</v>
      </c>
      <c r="E882" s="85">
        <v>87.955111969807703</v>
      </c>
      <c r="F882" s="91">
        <v>85.443424464176701</v>
      </c>
      <c r="G882" s="86">
        <v>58.794910554293097</v>
      </c>
      <c r="H882" s="86">
        <v>57.275284554473302</v>
      </c>
      <c r="I882" s="86">
        <v>5.41</v>
      </c>
      <c r="J882" s="86">
        <v>10.55</v>
      </c>
      <c r="K882" s="87">
        <v>0</v>
      </c>
      <c r="L882" s="85">
        <v>0.229999999846</v>
      </c>
      <c r="M882" s="86">
        <v>0</v>
      </c>
      <c r="N882" s="86">
        <v>77.752337955498206</v>
      </c>
      <c r="O882" s="86">
        <v>30.230658524252199</v>
      </c>
      <c r="P882" s="86">
        <v>0.41199999999999998</v>
      </c>
      <c r="Q882" s="88">
        <v>0.51170000000000004</v>
      </c>
      <c r="R882" s="85">
        <v>0</v>
      </c>
      <c r="S882" s="86">
        <v>0.3</v>
      </c>
      <c r="T882" s="86">
        <v>1.59</v>
      </c>
      <c r="U882" s="88">
        <v>0.86792868369154996</v>
      </c>
      <c r="V882" s="89">
        <v>4.76</v>
      </c>
      <c r="W882" s="85">
        <v>38.067372851006802</v>
      </c>
      <c r="X882" s="88">
        <v>42.6</v>
      </c>
      <c r="Y882" s="85">
        <v>-20.92</v>
      </c>
      <c r="Z882" s="88"/>
      <c r="AA882" s="85">
        <v>0</v>
      </c>
      <c r="AB882" s="91">
        <v>1.71</v>
      </c>
      <c r="AC882" s="86">
        <v>0</v>
      </c>
      <c r="AD882" s="86">
        <v>0.64</v>
      </c>
      <c r="AE882" s="86">
        <v>0</v>
      </c>
      <c r="AF882" s="88">
        <v>0</v>
      </c>
      <c r="AG882" s="85">
        <v>0</v>
      </c>
      <c r="AH882" s="86">
        <v>6.3190999999999997E-2</v>
      </c>
      <c r="AI882" s="88">
        <v>2.1420000013300002E-3</v>
      </c>
      <c r="AJ882" s="149">
        <v>1.67</v>
      </c>
      <c r="AK882" s="150">
        <v>0</v>
      </c>
    </row>
    <row r="883" spans="1:37" x14ac:dyDescent="0.2">
      <c r="A883" s="148" t="s">
        <v>2093</v>
      </c>
      <c r="B883" s="66" t="s">
        <v>2094</v>
      </c>
      <c r="C883" s="67">
        <v>65</v>
      </c>
      <c r="D883" s="84" t="s">
        <v>343</v>
      </c>
      <c r="E883" s="85">
        <v>89.303332705705103</v>
      </c>
      <c r="F883" s="91">
        <v>89.199774053850504</v>
      </c>
      <c r="G883" s="86">
        <v>58.730935793635901</v>
      </c>
      <c r="H883" s="86">
        <v>58.6650348333647</v>
      </c>
      <c r="I883" s="86">
        <v>0.6</v>
      </c>
      <c r="J883" s="86">
        <v>0.75</v>
      </c>
      <c r="K883" s="87">
        <v>0</v>
      </c>
      <c r="L883" s="85">
        <v>0.27999999996300001</v>
      </c>
      <c r="M883" s="86">
        <v>0</v>
      </c>
      <c r="N883" s="86">
        <v>75.877723970944302</v>
      </c>
      <c r="O883" s="86">
        <v>27.0682295548479</v>
      </c>
      <c r="P883" s="86">
        <v>0.45</v>
      </c>
      <c r="Q883" s="88">
        <v>0.66949999999999998</v>
      </c>
      <c r="R883" s="85">
        <v>0</v>
      </c>
      <c r="S883" s="86">
        <v>0.3</v>
      </c>
      <c r="T883" s="86">
        <v>1.74</v>
      </c>
      <c r="U883" s="88">
        <v>0.83411786857465597</v>
      </c>
      <c r="V883" s="89">
        <v>4.8899999999999997</v>
      </c>
      <c r="W883" s="85">
        <v>37.331104349758803</v>
      </c>
      <c r="X883" s="88">
        <v>38</v>
      </c>
      <c r="Y883" s="85">
        <v>-51.04</v>
      </c>
      <c r="Z883" s="88"/>
      <c r="AA883" s="85">
        <v>0</v>
      </c>
      <c r="AB883" s="91">
        <v>0</v>
      </c>
      <c r="AC883" s="86">
        <v>0</v>
      </c>
      <c r="AD883" s="86">
        <v>0</v>
      </c>
      <c r="AE883" s="86">
        <v>0</v>
      </c>
      <c r="AF883" s="88">
        <v>0</v>
      </c>
      <c r="AG883" s="85">
        <v>0</v>
      </c>
      <c r="AH883" s="86">
        <v>2.4629999999999999E-3</v>
      </c>
      <c r="AI883" s="88">
        <v>0</v>
      </c>
      <c r="AJ883" s="149">
        <v>1.74</v>
      </c>
      <c r="AK883" s="150">
        <v>0</v>
      </c>
    </row>
    <row r="884" spans="1:37" x14ac:dyDescent="0.2">
      <c r="A884" s="148" t="s">
        <v>2095</v>
      </c>
      <c r="B884" s="66" t="s">
        <v>2096</v>
      </c>
      <c r="C884" s="67">
        <v>65</v>
      </c>
      <c r="D884" s="84" t="s">
        <v>343</v>
      </c>
      <c r="E884" s="85">
        <v>73.379442138301101</v>
      </c>
      <c r="F884" s="91">
        <v>73.218715196922105</v>
      </c>
      <c r="G884" s="86">
        <v>49.833578009517097</v>
      </c>
      <c r="H884" s="86">
        <v>49.746886706489803</v>
      </c>
      <c r="I884" s="86">
        <v>5.61</v>
      </c>
      <c r="J884" s="86">
        <v>4.96</v>
      </c>
      <c r="K884" s="87">
        <v>0</v>
      </c>
      <c r="L884" s="85">
        <v>2.0499999986400002</v>
      </c>
      <c r="M884" s="86">
        <v>0</v>
      </c>
      <c r="N884" s="86">
        <v>63.670697323097201</v>
      </c>
      <c r="O884" s="86">
        <v>30.224247870929101</v>
      </c>
      <c r="P884" s="86">
        <v>0.23100000000000001</v>
      </c>
      <c r="Q884" s="88">
        <v>0.73819999999999997</v>
      </c>
      <c r="R884" s="85">
        <v>0</v>
      </c>
      <c r="S884" s="86">
        <v>0.2</v>
      </c>
      <c r="T884" s="86">
        <v>1.86</v>
      </c>
      <c r="U884" s="88">
        <v>4.3991090412068399</v>
      </c>
      <c r="V884" s="89">
        <v>4.74</v>
      </c>
      <c r="W884" s="85">
        <v>36.583354132196497</v>
      </c>
      <c r="X884" s="88">
        <v>35.133333333300001</v>
      </c>
      <c r="Y884" s="85">
        <v>-31.659999999999997</v>
      </c>
      <c r="Z884" s="88"/>
      <c r="AA884" s="85">
        <v>0</v>
      </c>
      <c r="AB884" s="91">
        <v>0</v>
      </c>
      <c r="AC884" s="86">
        <v>0</v>
      </c>
      <c r="AD884" s="86">
        <v>0.01</v>
      </c>
      <c r="AE884" s="86">
        <v>0</v>
      </c>
      <c r="AF884" s="88">
        <v>0</v>
      </c>
      <c r="AG884" s="85">
        <v>0.42777199978000002</v>
      </c>
      <c r="AH884" s="86">
        <v>4.3913000000000001E-2</v>
      </c>
      <c r="AI884" s="88">
        <v>0.176969999909</v>
      </c>
      <c r="AJ884" s="149">
        <v>1.62</v>
      </c>
      <c r="AK884" s="150">
        <v>0</v>
      </c>
    </row>
    <row r="885" spans="1:37" x14ac:dyDescent="0.2">
      <c r="A885" s="148" t="s">
        <v>2097</v>
      </c>
      <c r="B885" s="66" t="s">
        <v>2098</v>
      </c>
      <c r="C885" s="67">
        <v>65</v>
      </c>
      <c r="D885" s="84" t="s">
        <v>343</v>
      </c>
      <c r="E885" s="85">
        <v>61.372257499756799</v>
      </c>
      <c r="F885" s="91">
        <v>61.372257499756799</v>
      </c>
      <c r="G885" s="86">
        <v>41.830510358626597</v>
      </c>
      <c r="H885" s="86">
        <v>41.830510358626597</v>
      </c>
      <c r="I885" s="86">
        <v>10.37</v>
      </c>
      <c r="J885" s="86">
        <v>12.86</v>
      </c>
      <c r="K885" s="87">
        <v>0</v>
      </c>
      <c r="L885" s="85">
        <v>1.9999999986200001</v>
      </c>
      <c r="M885" s="86">
        <v>3.5062696495109902E-5</v>
      </c>
      <c r="N885" s="86">
        <v>55.1991040671383</v>
      </c>
      <c r="O885" s="86">
        <v>38.819127671569902</v>
      </c>
      <c r="P885" s="86">
        <v>0.40799999999999997</v>
      </c>
      <c r="Q885" s="88">
        <v>0.80279999999999996</v>
      </c>
      <c r="R885" s="85">
        <v>1.9267822736030799E-2</v>
      </c>
      <c r="S885" s="86">
        <v>0</v>
      </c>
      <c r="T885" s="86">
        <v>1.89</v>
      </c>
      <c r="U885" s="88">
        <v>6.5903375064263798</v>
      </c>
      <c r="V885" s="89">
        <v>4.53</v>
      </c>
      <c r="W885" s="85">
        <v>39.033533383728503</v>
      </c>
      <c r="X885" s="88">
        <v>51.0333333333</v>
      </c>
      <c r="Y885" s="85">
        <v>-100</v>
      </c>
      <c r="Z885" s="88">
        <v>-100</v>
      </c>
      <c r="AA885" s="85">
        <v>0</v>
      </c>
      <c r="AB885" s="91">
        <v>0</v>
      </c>
      <c r="AC885" s="86">
        <v>0</v>
      </c>
      <c r="AD885" s="86">
        <v>0</v>
      </c>
      <c r="AE885" s="86">
        <v>0</v>
      </c>
      <c r="AF885" s="88">
        <v>1.54550003899</v>
      </c>
      <c r="AG885" s="85">
        <v>0.37872799940500002</v>
      </c>
      <c r="AH885" s="86">
        <v>4.9570999999999997E-2</v>
      </c>
      <c r="AI885" s="88">
        <v>0.53090999916600001</v>
      </c>
      <c r="AJ885" s="149">
        <v>1.45</v>
      </c>
      <c r="AK885" s="150">
        <v>0</v>
      </c>
    </row>
    <row r="886" spans="1:37" x14ac:dyDescent="0.2">
      <c r="A886" s="148" t="s">
        <v>2099</v>
      </c>
      <c r="B886" s="66" t="s">
        <v>2100</v>
      </c>
      <c r="C886" s="67">
        <v>63</v>
      </c>
      <c r="D886" s="84" t="s">
        <v>343</v>
      </c>
      <c r="E886" s="85">
        <v>54.659435091920798</v>
      </c>
      <c r="F886" s="91">
        <v>54.601676410509299</v>
      </c>
      <c r="G886" s="86">
        <v>38.960343734591802</v>
      </c>
      <c r="H886" s="86">
        <v>38.943438754666502</v>
      </c>
      <c r="I886" s="86">
        <v>12.65</v>
      </c>
      <c r="J886" s="86">
        <v>12.43</v>
      </c>
      <c r="K886" s="87">
        <v>0</v>
      </c>
      <c r="L886" s="85">
        <v>2.7100000012000001</v>
      </c>
      <c r="M886" s="86">
        <v>1.28488566793024E-2</v>
      </c>
      <c r="N886" s="86">
        <v>49.488226330467803</v>
      </c>
      <c r="O886" s="86">
        <v>21.716228830510701</v>
      </c>
      <c r="P886" s="86">
        <v>0.32900000000000001</v>
      </c>
      <c r="Q886" s="88">
        <v>0.78259999999999996</v>
      </c>
      <c r="R886" s="85">
        <v>4.0983606557377102E-2</v>
      </c>
      <c r="S886" s="86">
        <v>0</v>
      </c>
      <c r="T886" s="86">
        <v>1.77</v>
      </c>
      <c r="U886" s="88">
        <v>7.9073043600760702</v>
      </c>
      <c r="V886" s="89">
        <v>4.5999999999999996</v>
      </c>
      <c r="W886" s="85">
        <v>28.6451854406248</v>
      </c>
      <c r="X886" s="88">
        <v>36.1</v>
      </c>
      <c r="Y886" s="85">
        <v>-100</v>
      </c>
      <c r="Z886" s="88">
        <v>-100</v>
      </c>
      <c r="AA886" s="85">
        <v>0</v>
      </c>
      <c r="AB886" s="91">
        <v>0</v>
      </c>
      <c r="AC886" s="86">
        <v>0</v>
      </c>
      <c r="AD886" s="86">
        <v>0</v>
      </c>
      <c r="AE886" s="86">
        <v>0</v>
      </c>
      <c r="AF886" s="88">
        <v>5.8499999370300003E-2</v>
      </c>
      <c r="AG886" s="85">
        <v>0.68191200018999998</v>
      </c>
      <c r="AH886" s="86">
        <v>5.2762000000000003E-2</v>
      </c>
      <c r="AI886" s="88">
        <v>0</v>
      </c>
      <c r="AJ886" s="149">
        <v>1.45</v>
      </c>
      <c r="AK886" s="150">
        <v>0</v>
      </c>
    </row>
    <row r="887" spans="1:37" x14ac:dyDescent="0.2">
      <c r="A887" s="148" t="s">
        <v>2101</v>
      </c>
      <c r="B887" s="66" t="s">
        <v>2102</v>
      </c>
      <c r="C887" s="67">
        <v>63</v>
      </c>
      <c r="D887" s="84" t="s">
        <v>343</v>
      </c>
      <c r="E887" s="85">
        <v>70.115464698088203</v>
      </c>
      <c r="F887" s="91">
        <v>70.077607420026496</v>
      </c>
      <c r="G887" s="86">
        <v>65.517698277493807</v>
      </c>
      <c r="H887" s="86">
        <v>65.489305318947601</v>
      </c>
      <c r="I887" s="86">
        <v>47.93</v>
      </c>
      <c r="J887" s="86">
        <v>58.85</v>
      </c>
      <c r="K887" s="87">
        <v>0</v>
      </c>
      <c r="L887" s="85">
        <v>2.7099999944299999</v>
      </c>
      <c r="M887" s="86">
        <v>0</v>
      </c>
      <c r="N887" s="86">
        <v>65.718383008410498</v>
      </c>
      <c r="O887" s="86">
        <v>65.933150532782605</v>
      </c>
      <c r="P887" s="86">
        <v>1.296</v>
      </c>
      <c r="Q887" s="88">
        <v>1.1778</v>
      </c>
      <c r="R887" s="85">
        <v>0</v>
      </c>
      <c r="S887" s="86">
        <v>0</v>
      </c>
      <c r="T887" s="86">
        <v>2.38</v>
      </c>
      <c r="U887" s="88">
        <v>8.8661745220518604</v>
      </c>
      <c r="V887" s="89">
        <v>4.6500000000000004</v>
      </c>
      <c r="W887" s="85">
        <v>38.037062186916998</v>
      </c>
      <c r="X887" s="88">
        <v>44.933333333299998</v>
      </c>
      <c r="Y887" s="85">
        <v>-100</v>
      </c>
      <c r="Z887" s="88"/>
      <c r="AA887" s="85">
        <v>0</v>
      </c>
      <c r="AB887" s="91">
        <v>0</v>
      </c>
      <c r="AC887" s="86">
        <v>0</v>
      </c>
      <c r="AD887" s="86">
        <v>0</v>
      </c>
      <c r="AE887" s="86">
        <v>0</v>
      </c>
      <c r="AF887" s="88">
        <v>0</v>
      </c>
      <c r="AG887" s="85">
        <v>0.190512000243</v>
      </c>
      <c r="AH887" s="86">
        <v>0.116031</v>
      </c>
      <c r="AI887" s="88">
        <v>1.23879000158</v>
      </c>
      <c r="AJ887" s="149">
        <v>1.26</v>
      </c>
      <c r="AK887" s="150">
        <v>0</v>
      </c>
    </row>
    <row r="888" spans="1:37" x14ac:dyDescent="0.2">
      <c r="A888" s="148" t="s">
        <v>2103</v>
      </c>
      <c r="B888" s="66" t="s">
        <v>2104</v>
      </c>
      <c r="C888" s="67">
        <v>63</v>
      </c>
      <c r="D888" s="84" t="s">
        <v>343</v>
      </c>
      <c r="E888" s="85">
        <v>58.0867464335021</v>
      </c>
      <c r="F888" s="91">
        <v>58.076392084675597</v>
      </c>
      <c r="G888" s="86">
        <v>49.619190059825101</v>
      </c>
      <c r="H888" s="86">
        <v>49.608835710998598</v>
      </c>
      <c r="I888" s="86">
        <v>36.99</v>
      </c>
      <c r="J888" s="86">
        <v>47.01</v>
      </c>
      <c r="K888" s="87">
        <v>0</v>
      </c>
      <c r="L888" s="85">
        <v>2.7000000039500001</v>
      </c>
      <c r="M888" s="86">
        <v>9.2295529848029807E-3</v>
      </c>
      <c r="N888" s="86">
        <v>51.2371404076967</v>
      </c>
      <c r="O888" s="86">
        <v>23.696283391405299</v>
      </c>
      <c r="P888" s="86">
        <v>0.72099999999999997</v>
      </c>
      <c r="Q888" s="88">
        <v>1.6874</v>
      </c>
      <c r="R888" s="85">
        <v>4.8285852245292103E-2</v>
      </c>
      <c r="S888" s="86">
        <v>0</v>
      </c>
      <c r="T888" s="86">
        <v>2.57</v>
      </c>
      <c r="U888" s="88">
        <v>7.3573400828347904</v>
      </c>
      <c r="V888" s="89">
        <v>4.66</v>
      </c>
      <c r="W888" s="85">
        <v>26.245396927317799</v>
      </c>
      <c r="X888" s="88">
        <v>26.0333333333</v>
      </c>
      <c r="Y888" s="85"/>
      <c r="Z888" s="88"/>
      <c r="AA888" s="85">
        <v>0</v>
      </c>
      <c r="AB888" s="91">
        <v>0</v>
      </c>
      <c r="AC888" s="86">
        <v>0</v>
      </c>
      <c r="AD888" s="86">
        <v>0</v>
      </c>
      <c r="AE888" s="86">
        <v>0.02</v>
      </c>
      <c r="AF888" s="88">
        <v>0</v>
      </c>
      <c r="AG888" s="85">
        <v>0.62083100131699998</v>
      </c>
      <c r="AH888" s="86">
        <v>0.22633500000000001</v>
      </c>
      <c r="AI888" s="88">
        <v>0</v>
      </c>
      <c r="AJ888" s="149">
        <v>1.47</v>
      </c>
      <c r="AK888" s="150">
        <v>0</v>
      </c>
    </row>
    <row r="889" spans="1:37" x14ac:dyDescent="0.2">
      <c r="A889" s="148" t="s">
        <v>848</v>
      </c>
      <c r="B889" s="66" t="s">
        <v>2105</v>
      </c>
      <c r="C889" s="67">
        <v>63</v>
      </c>
      <c r="D889" s="84" t="s">
        <v>343</v>
      </c>
      <c r="E889" s="85">
        <v>59.912263724920997</v>
      </c>
      <c r="F889" s="91">
        <v>59.912263724920997</v>
      </c>
      <c r="G889" s="86">
        <v>51.0575354585418</v>
      </c>
      <c r="H889" s="86">
        <v>51.0575354585418</v>
      </c>
      <c r="I889" s="86">
        <v>9.75</v>
      </c>
      <c r="J889" s="86">
        <v>11.36</v>
      </c>
      <c r="K889" s="87">
        <v>0</v>
      </c>
      <c r="L889" s="85">
        <v>2.04000008501</v>
      </c>
      <c r="M889" s="86">
        <v>1.85033693303308E-3</v>
      </c>
      <c r="N889" s="86">
        <v>54.309218257885597</v>
      </c>
      <c r="O889" s="86">
        <v>21.402904404122001</v>
      </c>
      <c r="P889" s="86">
        <v>0.246</v>
      </c>
      <c r="Q889" s="88">
        <v>0.56320000000000003</v>
      </c>
      <c r="R889" s="85">
        <v>1.7114495978093398E-2</v>
      </c>
      <c r="S889" s="86">
        <v>0.5</v>
      </c>
      <c r="T889" s="86">
        <v>1.67</v>
      </c>
      <c r="U889" s="88">
        <v>8.7072723418765605</v>
      </c>
      <c r="V889" s="89">
        <v>4.5599999999999996</v>
      </c>
      <c r="W889" s="85">
        <v>28.546076216418101</v>
      </c>
      <c r="X889" s="88">
        <v>31.9666666667</v>
      </c>
      <c r="Y889" s="85">
        <v>-100</v>
      </c>
      <c r="Z889" s="88"/>
      <c r="AA889" s="85">
        <v>0</v>
      </c>
      <c r="AB889" s="91">
        <v>0</v>
      </c>
      <c r="AC889" s="86">
        <v>7.0000000000000007E-2</v>
      </c>
      <c r="AD889" s="86">
        <v>7.0000000000000007E-2</v>
      </c>
      <c r="AE889" s="86">
        <v>0</v>
      </c>
      <c r="AF889" s="88">
        <v>0</v>
      </c>
      <c r="AG889" s="85">
        <v>1.0278420162799999</v>
      </c>
      <c r="AH889" s="86">
        <v>6.6949999999999996E-2</v>
      </c>
      <c r="AI889" s="88">
        <v>0.53090998820599999</v>
      </c>
      <c r="AJ889" s="149">
        <v>1.69</v>
      </c>
      <c r="AK889" s="150">
        <v>0</v>
      </c>
    </row>
    <row r="890" spans="1:37" x14ac:dyDescent="0.2">
      <c r="A890" s="148" t="s">
        <v>2106</v>
      </c>
      <c r="B890" s="66" t="s">
        <v>2107</v>
      </c>
      <c r="C890" s="67">
        <v>63</v>
      </c>
      <c r="D890" s="84" t="s">
        <v>343</v>
      </c>
      <c r="E890" s="85">
        <v>65.343230181827906</v>
      </c>
      <c r="F890" s="91">
        <v>65.280929876556399</v>
      </c>
      <c r="G890" s="86">
        <v>61.031159052679399</v>
      </c>
      <c r="H890" s="86">
        <v>60.9688587474079</v>
      </c>
      <c r="I890" s="86">
        <v>17.87</v>
      </c>
      <c r="J890" s="86">
        <v>20.79</v>
      </c>
      <c r="K890" s="87">
        <v>0</v>
      </c>
      <c r="L890" s="85">
        <v>8.1600000128500003</v>
      </c>
      <c r="M890" s="86">
        <v>0</v>
      </c>
      <c r="N890" s="86">
        <v>61.232475934693703</v>
      </c>
      <c r="O890" s="86">
        <v>32.6726509338352</v>
      </c>
      <c r="P890" s="86">
        <v>0.94699999999999995</v>
      </c>
      <c r="Q890" s="88">
        <v>0.96909999999999996</v>
      </c>
      <c r="R890" s="85">
        <v>0</v>
      </c>
      <c r="S890" s="86">
        <v>0.2</v>
      </c>
      <c r="T890" s="86">
        <v>2.2799999999999998</v>
      </c>
      <c r="U890" s="88">
        <v>9.8977384989186401</v>
      </c>
      <c r="V890" s="89">
        <v>4.51</v>
      </c>
      <c r="W890" s="85">
        <v>35.588359804147402</v>
      </c>
      <c r="X890" s="88">
        <v>43.366666666699999</v>
      </c>
      <c r="Y890" s="85">
        <v>-100</v>
      </c>
      <c r="Z890" s="88"/>
      <c r="AA890" s="85">
        <v>0</v>
      </c>
      <c r="AB890" s="91">
        <v>0</v>
      </c>
      <c r="AC890" s="86">
        <v>0</v>
      </c>
      <c r="AD890" s="86">
        <v>0</v>
      </c>
      <c r="AE890" s="86">
        <v>0</v>
      </c>
      <c r="AF890" s="88">
        <v>0.418300003468</v>
      </c>
      <c r="AG890" s="85">
        <v>0.47683997400299999</v>
      </c>
      <c r="AH890" s="86">
        <v>0.109537</v>
      </c>
      <c r="AI890" s="88">
        <v>0.79467595666199997</v>
      </c>
      <c r="AJ890" s="149">
        <v>1.55</v>
      </c>
      <c r="AK890" s="150">
        <v>0</v>
      </c>
    </row>
    <row r="891" spans="1:37" x14ac:dyDescent="0.2">
      <c r="A891" s="148" t="s">
        <v>2108</v>
      </c>
      <c r="B891" s="66" t="s">
        <v>2109</v>
      </c>
      <c r="C891" s="67">
        <v>65</v>
      </c>
      <c r="D891" s="84" t="s">
        <v>343</v>
      </c>
      <c r="E891" s="85">
        <v>65.707491397978004</v>
      </c>
      <c r="F891" s="91">
        <v>65.489617791239894</v>
      </c>
      <c r="G891" s="86">
        <v>46.821569487067102</v>
      </c>
      <c r="H891" s="86">
        <v>46.651521794003202</v>
      </c>
      <c r="I891" s="86">
        <v>54.74</v>
      </c>
      <c r="J891" s="86">
        <v>75.94</v>
      </c>
      <c r="K891" s="87">
        <v>0</v>
      </c>
      <c r="L891" s="85">
        <v>1.6799999999699999</v>
      </c>
      <c r="M891" s="86">
        <v>1.25884380819594E-2</v>
      </c>
      <c r="N891" s="86">
        <v>57.5660660867647</v>
      </c>
      <c r="O891" s="86">
        <v>18.202338494876098</v>
      </c>
      <c r="P891" s="86">
        <v>2.38</v>
      </c>
      <c r="Q891" s="88">
        <v>1.3137000000000001</v>
      </c>
      <c r="R891" s="85">
        <v>0.13464991023339301</v>
      </c>
      <c r="S891" s="86">
        <v>0</v>
      </c>
      <c r="T891" s="86">
        <v>2.99</v>
      </c>
      <c r="U891" s="88">
        <v>4.2551778194040404</v>
      </c>
      <c r="V891" s="89">
        <v>4.5</v>
      </c>
      <c r="W891" s="85">
        <v>43.291038036721098</v>
      </c>
      <c r="X891" s="88">
        <v>40.933333333299998</v>
      </c>
      <c r="Y891" s="85">
        <v>-100</v>
      </c>
      <c r="Z891" s="88">
        <v>-100</v>
      </c>
      <c r="AA891" s="85">
        <v>0.43</v>
      </c>
      <c r="AB891" s="91">
        <v>0.62</v>
      </c>
      <c r="AC891" s="86">
        <v>0.18</v>
      </c>
      <c r="AD891" s="86">
        <v>0.25</v>
      </c>
      <c r="AE891" s="86">
        <v>0.23</v>
      </c>
      <c r="AF891" s="88">
        <v>0</v>
      </c>
      <c r="AG891" s="85">
        <v>8.0347000211399996E-2</v>
      </c>
      <c r="AH891" s="86">
        <v>0.32453599999999999</v>
      </c>
      <c r="AI891" s="88">
        <v>1.8782290049399999</v>
      </c>
      <c r="AJ891" s="149">
        <v>1.54</v>
      </c>
      <c r="AK891" s="150">
        <v>0</v>
      </c>
    </row>
    <row r="892" spans="1:37" x14ac:dyDescent="0.2">
      <c r="A892" s="148" t="s">
        <v>2110</v>
      </c>
      <c r="B892" s="66" t="s">
        <v>2111</v>
      </c>
      <c r="C892" s="67">
        <v>65</v>
      </c>
      <c r="D892" s="84" t="s">
        <v>343</v>
      </c>
      <c r="E892" s="85">
        <v>68.117869304764994</v>
      </c>
      <c r="F892" s="91">
        <v>67.746265317789806</v>
      </c>
      <c r="G892" s="86">
        <v>51.662275359797199</v>
      </c>
      <c r="H892" s="86">
        <v>51.4019040043747</v>
      </c>
      <c r="I892" s="86">
        <v>60.42</v>
      </c>
      <c r="J892" s="86">
        <v>101.8</v>
      </c>
      <c r="K892" s="87">
        <v>0</v>
      </c>
      <c r="L892" s="85">
        <v>1.20000000082</v>
      </c>
      <c r="M892" s="86">
        <v>4.7540062657346201E-4</v>
      </c>
      <c r="N892" s="86">
        <v>60.4505193811518</v>
      </c>
      <c r="O892" s="86">
        <v>24.929386302776901</v>
      </c>
      <c r="P892" s="86">
        <v>3.4990000000000001</v>
      </c>
      <c r="Q892" s="88">
        <v>1.7538</v>
      </c>
      <c r="R892" s="85">
        <v>1.5136607886172699E-2</v>
      </c>
      <c r="S892" s="86">
        <v>0</v>
      </c>
      <c r="T892" s="86">
        <v>2.91</v>
      </c>
      <c r="U892" s="88">
        <v>4.7556610573935503</v>
      </c>
      <c r="V892" s="89">
        <v>4.4800000000000004</v>
      </c>
      <c r="W892" s="85">
        <v>37.866202685853402</v>
      </c>
      <c r="X892" s="88">
        <v>43.733333333300003</v>
      </c>
      <c r="Y892" s="85">
        <v>-99.98</v>
      </c>
      <c r="Z892" s="88"/>
      <c r="AA892" s="85">
        <v>1.75</v>
      </c>
      <c r="AB892" s="91">
        <v>2.09</v>
      </c>
      <c r="AC892" s="86">
        <v>0.64</v>
      </c>
      <c r="AD892" s="86">
        <v>0.71</v>
      </c>
      <c r="AE892" s="86">
        <v>0.13</v>
      </c>
      <c r="AF892" s="88">
        <v>1.8470000041300001</v>
      </c>
      <c r="AG892" s="85">
        <v>0.176149999951</v>
      </c>
      <c r="AH892" s="86">
        <v>0.92074199999999995</v>
      </c>
      <c r="AI892" s="88">
        <v>8.6279009976100003</v>
      </c>
      <c r="AJ892" s="149">
        <v>1.57</v>
      </c>
      <c r="AK892" s="150">
        <v>0</v>
      </c>
    </row>
    <row r="893" spans="1:37" x14ac:dyDescent="0.2">
      <c r="A893" s="148" t="s">
        <v>2112</v>
      </c>
      <c r="B893" s="66" t="s">
        <v>2113</v>
      </c>
      <c r="C893" s="67">
        <v>65</v>
      </c>
      <c r="D893" s="84" t="s">
        <v>343</v>
      </c>
      <c r="E893" s="85">
        <v>73.547239957973005</v>
      </c>
      <c r="F893" s="91">
        <v>73.375719532674196</v>
      </c>
      <c r="G893" s="86">
        <v>51.000835151809</v>
      </c>
      <c r="H893" s="86">
        <v>50.914625932810701</v>
      </c>
      <c r="I893" s="86">
        <v>24.51</v>
      </c>
      <c r="J893" s="86">
        <v>28.67</v>
      </c>
      <c r="K893" s="87">
        <v>0</v>
      </c>
      <c r="L893" s="85">
        <v>1.2500000001</v>
      </c>
      <c r="M893" s="86">
        <v>5.9770808472258798E-3</v>
      </c>
      <c r="N893" s="86">
        <v>67.121277514026801</v>
      </c>
      <c r="O893" s="86">
        <v>20.6699502027266</v>
      </c>
      <c r="P893" s="86">
        <v>0.52600000000000002</v>
      </c>
      <c r="Q893" s="88">
        <v>0.65849999999999997</v>
      </c>
      <c r="R893" s="85">
        <v>5.9532668551867798E-2</v>
      </c>
      <c r="S893" s="86">
        <v>0.1</v>
      </c>
      <c r="T893" s="86">
        <v>2.58</v>
      </c>
      <c r="U893" s="88">
        <v>4.0733855976723499</v>
      </c>
      <c r="V893" s="89">
        <v>4.68</v>
      </c>
      <c r="W893" s="85">
        <v>40.354264365828399</v>
      </c>
      <c r="X893" s="88">
        <v>44.133333333300001</v>
      </c>
      <c r="Y893" s="85">
        <v>-100</v>
      </c>
      <c r="Z893" s="88">
        <v>-100</v>
      </c>
      <c r="AA893" s="85">
        <v>0.01</v>
      </c>
      <c r="AB893" s="91">
        <v>0.12</v>
      </c>
      <c r="AC893" s="86">
        <v>0</v>
      </c>
      <c r="AD893" s="86">
        <v>0.01</v>
      </c>
      <c r="AE893" s="86">
        <v>0.02</v>
      </c>
      <c r="AF893" s="88">
        <v>0</v>
      </c>
      <c r="AG893" s="85">
        <v>9.5209999790299996E-2</v>
      </c>
      <c r="AH893" s="86">
        <v>0.18091699999999999</v>
      </c>
      <c r="AI893" s="88">
        <v>1.35599999701E-3</v>
      </c>
      <c r="AJ893" s="149">
        <v>1.55</v>
      </c>
      <c r="AK893" s="150">
        <v>0</v>
      </c>
    </row>
    <row r="894" spans="1:37" x14ac:dyDescent="0.2">
      <c r="A894" s="148" t="s">
        <v>2114</v>
      </c>
      <c r="B894" s="66" t="s">
        <v>2115</v>
      </c>
      <c r="C894" s="67">
        <v>65</v>
      </c>
      <c r="D894" s="84" t="s">
        <v>343</v>
      </c>
      <c r="E894" s="85">
        <v>70.362741385838703</v>
      </c>
      <c r="F894" s="91">
        <v>70.352139341158605</v>
      </c>
      <c r="G894" s="86">
        <v>56.416508898144599</v>
      </c>
      <c r="H894" s="86">
        <v>56.411965164710303</v>
      </c>
      <c r="I894" s="86">
        <v>13.6</v>
      </c>
      <c r="J894" s="86">
        <v>24.63</v>
      </c>
      <c r="K894" s="87">
        <v>0</v>
      </c>
      <c r="L894" s="85">
        <v>0.62999999885000002</v>
      </c>
      <c r="M894" s="86">
        <v>3.8730546297268098E-4</v>
      </c>
      <c r="N894" s="86">
        <v>66.380525899871401</v>
      </c>
      <c r="O894" s="86">
        <v>30.7137925081995</v>
      </c>
      <c r="P894" s="86">
        <v>1.038</v>
      </c>
      <c r="Q894" s="88">
        <v>0.70679999999999998</v>
      </c>
      <c r="R894" s="85">
        <v>2.29042601923958E-2</v>
      </c>
      <c r="S894" s="86">
        <v>0.9</v>
      </c>
      <c r="T894" s="86">
        <v>2.27</v>
      </c>
      <c r="U894" s="88">
        <v>5.0511170011359301</v>
      </c>
      <c r="V894" s="89">
        <v>4.51</v>
      </c>
      <c r="W894" s="85">
        <v>37.844831966753098</v>
      </c>
      <c r="X894" s="88">
        <v>41.1</v>
      </c>
      <c r="Y894" s="85">
        <v>-99.06</v>
      </c>
      <c r="Z894" s="88"/>
      <c r="AA894" s="85">
        <v>0.2</v>
      </c>
      <c r="AB894" s="91">
        <v>0.21</v>
      </c>
      <c r="AC894" s="86">
        <v>0.13</v>
      </c>
      <c r="AD894" s="86">
        <v>0.13</v>
      </c>
      <c r="AE894" s="86">
        <v>0.01</v>
      </c>
      <c r="AF894" s="88">
        <v>0</v>
      </c>
      <c r="AG894" s="85">
        <v>0.26789400022299997</v>
      </c>
      <c r="AH894" s="86">
        <v>8.9229000000000003E-2</v>
      </c>
      <c r="AI894" s="88">
        <v>3.5700000029699999E-3</v>
      </c>
      <c r="AJ894" s="149">
        <v>1.58</v>
      </c>
      <c r="AK894" s="150">
        <v>0</v>
      </c>
    </row>
    <row r="895" spans="1:37" x14ac:dyDescent="0.2">
      <c r="A895" s="148" t="s">
        <v>2116</v>
      </c>
      <c r="B895" s="66" t="s">
        <v>2117</v>
      </c>
      <c r="C895" s="67">
        <v>65</v>
      </c>
      <c r="D895" s="84" t="s">
        <v>343</v>
      </c>
      <c r="E895" s="85">
        <v>81.909085684730798</v>
      </c>
      <c r="F895" s="91">
        <v>81.881788402965398</v>
      </c>
      <c r="G895" s="86">
        <v>53.909258088615601</v>
      </c>
      <c r="H895" s="86">
        <v>53.8877076030113</v>
      </c>
      <c r="I895" s="86">
        <v>3.13</v>
      </c>
      <c r="J895" s="86">
        <v>3.75</v>
      </c>
      <c r="K895" s="87">
        <v>0</v>
      </c>
      <c r="L895" s="85">
        <v>0.589999999803</v>
      </c>
      <c r="M895" s="86">
        <v>1.35169519113399E-2</v>
      </c>
      <c r="N895" s="86">
        <v>76.039988063264701</v>
      </c>
      <c r="O895" s="86">
        <v>16.892347833910701</v>
      </c>
      <c r="P895" s="86">
        <v>0.20499999999999999</v>
      </c>
      <c r="Q895" s="88">
        <v>1.1173999999999999</v>
      </c>
      <c r="R895" s="85">
        <v>1.7580872011251799E-2</v>
      </c>
      <c r="S895" s="86">
        <v>0</v>
      </c>
      <c r="T895" s="86">
        <v>1.94</v>
      </c>
      <c r="U895" s="88">
        <v>3.1420608011033799</v>
      </c>
      <c r="V895" s="89">
        <v>4.9400000000000004</v>
      </c>
      <c r="W895" s="85">
        <v>40.4995798279678</v>
      </c>
      <c r="X895" s="88">
        <v>40.799999999999997</v>
      </c>
      <c r="Y895" s="85">
        <v>-100</v>
      </c>
      <c r="Z895" s="88">
        <v>-100</v>
      </c>
      <c r="AA895" s="85">
        <v>0.54</v>
      </c>
      <c r="AB895" s="91">
        <v>0.56999999999999995</v>
      </c>
      <c r="AC895" s="86">
        <v>0.15</v>
      </c>
      <c r="AD895" s="86">
        <v>0.18</v>
      </c>
      <c r="AE895" s="86">
        <v>0.01</v>
      </c>
      <c r="AF895" s="88">
        <v>0</v>
      </c>
      <c r="AG895" s="85">
        <v>4.24979999393E-2</v>
      </c>
      <c r="AH895" s="86">
        <v>1.6108000000000001E-2</v>
      </c>
      <c r="AI895" s="88">
        <v>1.4279999979599999E-3</v>
      </c>
      <c r="AJ895" s="149">
        <v>1.62</v>
      </c>
      <c r="AK895" s="150">
        <v>0</v>
      </c>
    </row>
    <row r="896" spans="1:37" x14ac:dyDescent="0.2">
      <c r="A896" s="148" t="s">
        <v>2118</v>
      </c>
      <c r="B896" s="66" t="s">
        <v>2119</v>
      </c>
      <c r="C896" s="67">
        <v>65</v>
      </c>
      <c r="D896" s="84" t="s">
        <v>343</v>
      </c>
      <c r="E896" s="85">
        <v>63.645606478083501</v>
      </c>
      <c r="F896" s="91">
        <v>63.533106327682297</v>
      </c>
      <c r="G896" s="86">
        <v>51.046191238223599</v>
      </c>
      <c r="H896" s="86">
        <v>50.968584182599201</v>
      </c>
      <c r="I896" s="86">
        <v>9.49</v>
      </c>
      <c r="J896" s="86">
        <v>17.46</v>
      </c>
      <c r="K896" s="87">
        <v>0</v>
      </c>
      <c r="L896" s="85">
        <v>1.4400000014300001</v>
      </c>
      <c r="M896" s="86">
        <v>1.1297680487090799E-3</v>
      </c>
      <c r="N896" s="86">
        <v>57.557788325217302</v>
      </c>
      <c r="O896" s="86">
        <v>28.7453786304192</v>
      </c>
      <c r="P896" s="86">
        <v>0.64100000000000001</v>
      </c>
      <c r="Q896" s="88">
        <v>0.86229999999999996</v>
      </c>
      <c r="R896" s="85">
        <v>2.6032627559875E-2</v>
      </c>
      <c r="S896" s="86">
        <v>1</v>
      </c>
      <c r="T896" s="86">
        <v>2.16</v>
      </c>
      <c r="U896" s="88">
        <v>6.6242735618630499</v>
      </c>
      <c r="V896" s="89">
        <v>4.57</v>
      </c>
      <c r="W896" s="85">
        <v>32.744762985539602</v>
      </c>
      <c r="X896" s="88">
        <v>39.566666666700002</v>
      </c>
      <c r="Y896" s="85">
        <v>-99.94</v>
      </c>
      <c r="Z896" s="88"/>
      <c r="AA896" s="85">
        <v>0.16</v>
      </c>
      <c r="AB896" s="91">
        <v>0.3</v>
      </c>
      <c r="AC896" s="86">
        <v>0.02</v>
      </c>
      <c r="AD896" s="86">
        <v>0.06</v>
      </c>
      <c r="AE896" s="86">
        <v>0</v>
      </c>
      <c r="AF896" s="88">
        <v>0</v>
      </c>
      <c r="AG896" s="85">
        <v>1.28428200116</v>
      </c>
      <c r="AH896" s="86">
        <v>0.161381</v>
      </c>
      <c r="AI896" s="88">
        <v>4.9980000045099999E-3</v>
      </c>
      <c r="AJ896" s="149">
        <v>1.48</v>
      </c>
      <c r="AK896" s="150">
        <v>0</v>
      </c>
    </row>
    <row r="897" spans="1:37" x14ac:dyDescent="0.2">
      <c r="A897" s="148" t="s">
        <v>2120</v>
      </c>
      <c r="B897" s="66" t="s">
        <v>2121</v>
      </c>
      <c r="C897" s="67">
        <v>65</v>
      </c>
      <c r="D897" s="84" t="s">
        <v>343</v>
      </c>
      <c r="E897" s="85">
        <v>80.567462264764501</v>
      </c>
      <c r="F897" s="91">
        <v>80.485872566350807</v>
      </c>
      <c r="G897" s="86">
        <v>52.669106474556401</v>
      </c>
      <c r="H897" s="86">
        <v>52.6318590035415</v>
      </c>
      <c r="I897" s="86">
        <v>6.2</v>
      </c>
      <c r="J897" s="86">
        <v>8.32</v>
      </c>
      <c r="K897" s="87">
        <v>0</v>
      </c>
      <c r="L897" s="85">
        <v>0.53000000033600003</v>
      </c>
      <c r="M897" s="86">
        <v>3.0450463400511299E-4</v>
      </c>
      <c r="N897" s="86">
        <v>73.471582181259606</v>
      </c>
      <c r="O897" s="86">
        <v>29.347670250896101</v>
      </c>
      <c r="P897" s="86">
        <v>0.30199999999999999</v>
      </c>
      <c r="Q897" s="88">
        <v>0.95250000000000001</v>
      </c>
      <c r="R897" s="85">
        <v>7.6051410753669498E-3</v>
      </c>
      <c r="S897" s="86">
        <v>0</v>
      </c>
      <c r="T897" s="86">
        <v>1.93</v>
      </c>
      <c r="U897" s="88">
        <v>2.7031021822288199</v>
      </c>
      <c r="V897" s="89">
        <v>4.8499999999999996</v>
      </c>
      <c r="W897" s="85">
        <v>42.840895713138103</v>
      </c>
      <c r="X897" s="88">
        <v>43.066666666700002</v>
      </c>
      <c r="Y897" s="85">
        <v>100</v>
      </c>
      <c r="Z897" s="88"/>
      <c r="AA897" s="85">
        <v>0.13</v>
      </c>
      <c r="AB897" s="91">
        <v>0.21</v>
      </c>
      <c r="AC897" s="86">
        <v>0.04</v>
      </c>
      <c r="AD897" s="86">
        <v>0.06</v>
      </c>
      <c r="AE897" s="86">
        <v>0</v>
      </c>
      <c r="AF897" s="88">
        <v>0</v>
      </c>
      <c r="AG897" s="85">
        <v>0.206064000005</v>
      </c>
      <c r="AH897" s="86">
        <v>7.8446000000000002E-2</v>
      </c>
      <c r="AI897" s="88">
        <v>7.1400000001699997E-4</v>
      </c>
      <c r="AJ897" s="149">
        <v>1.44</v>
      </c>
      <c r="AK897" s="150">
        <v>0</v>
      </c>
    </row>
    <row r="898" spans="1:37" x14ac:dyDescent="0.2">
      <c r="A898" s="148" t="s">
        <v>2122</v>
      </c>
      <c r="B898" s="66" t="s">
        <v>2123</v>
      </c>
      <c r="C898" s="67">
        <v>63</v>
      </c>
      <c r="D898" s="84" t="s">
        <v>343</v>
      </c>
      <c r="E898" s="85">
        <v>58.181247164741599</v>
      </c>
      <c r="F898" s="91">
        <v>58.1332658687232</v>
      </c>
      <c r="G898" s="86">
        <v>49.842097916739398</v>
      </c>
      <c r="H898" s="86">
        <v>49.809819590327002</v>
      </c>
      <c r="I898" s="86">
        <v>5.77</v>
      </c>
      <c r="J898" s="86">
        <v>7.96</v>
      </c>
      <c r="K898" s="87">
        <v>0</v>
      </c>
      <c r="L898" s="85">
        <v>2.6900000024800002</v>
      </c>
      <c r="M898" s="86">
        <v>0</v>
      </c>
      <c r="N898" s="86">
        <v>51.8057016479219</v>
      </c>
      <c r="O898" s="86">
        <v>35.429681735451801</v>
      </c>
      <c r="P898" s="86">
        <v>0.219</v>
      </c>
      <c r="Q898" s="88">
        <v>0.79479999999999995</v>
      </c>
      <c r="R898" s="85">
        <v>0</v>
      </c>
      <c r="S898" s="86">
        <v>0.2</v>
      </c>
      <c r="T898" s="86">
        <v>2.2799999999999998</v>
      </c>
      <c r="U898" s="88">
        <v>11.5172558188226</v>
      </c>
      <c r="V898" s="89">
        <v>4.49</v>
      </c>
      <c r="W898" s="85">
        <v>29.9607907638764</v>
      </c>
      <c r="X898" s="88">
        <v>37.233333333300003</v>
      </c>
      <c r="Y898" s="85">
        <v>-99.5</v>
      </c>
      <c r="Z898" s="88"/>
      <c r="AA898" s="85">
        <v>0.53</v>
      </c>
      <c r="AB898" s="91">
        <v>0.59</v>
      </c>
      <c r="AC898" s="86">
        <v>0.05</v>
      </c>
      <c r="AD898" s="86">
        <v>0.08</v>
      </c>
      <c r="AE898" s="86">
        <v>0</v>
      </c>
      <c r="AF898" s="88">
        <v>0</v>
      </c>
      <c r="AG898" s="85">
        <v>1.47400099884</v>
      </c>
      <c r="AH898" s="86">
        <v>5.1040000000000002E-2</v>
      </c>
      <c r="AI898" s="88">
        <v>0</v>
      </c>
      <c r="AJ898" s="149">
        <v>1.29</v>
      </c>
      <c r="AK898" s="150">
        <v>0</v>
      </c>
    </row>
    <row r="899" spans="1:37" x14ac:dyDescent="0.2">
      <c r="A899" s="148" t="s">
        <v>2124</v>
      </c>
      <c r="B899" s="66" t="s">
        <v>2125</v>
      </c>
      <c r="C899" s="67">
        <v>63</v>
      </c>
      <c r="D899" s="84" t="s">
        <v>343</v>
      </c>
      <c r="E899" s="85">
        <v>64.822651309213498</v>
      </c>
      <c r="F899" s="91">
        <v>64.736709357397103</v>
      </c>
      <c r="G899" s="86">
        <v>56.249007463871699</v>
      </c>
      <c r="H899" s="86">
        <v>56.164933815355603</v>
      </c>
      <c r="I899" s="86">
        <v>10.83</v>
      </c>
      <c r="J899" s="86">
        <v>10.96</v>
      </c>
      <c r="K899" s="87">
        <v>0</v>
      </c>
      <c r="L899" s="85">
        <v>4.7000000042899996</v>
      </c>
      <c r="M899" s="86">
        <v>0</v>
      </c>
      <c r="N899" s="86">
        <v>60.230394755868303</v>
      </c>
      <c r="O899" s="86">
        <v>29.426987060998201</v>
      </c>
      <c r="P899" s="86">
        <v>0.24199999999999999</v>
      </c>
      <c r="Q899" s="88">
        <v>0.47749999999999998</v>
      </c>
      <c r="R899" s="85">
        <v>0</v>
      </c>
      <c r="S899" s="86">
        <v>0.3</v>
      </c>
      <c r="T899" s="86">
        <v>2.0699999999999998</v>
      </c>
      <c r="U899" s="88">
        <v>7.9113303253650198</v>
      </c>
      <c r="V899" s="89">
        <v>4.7</v>
      </c>
      <c r="W899" s="85">
        <v>28.313413266156601</v>
      </c>
      <c r="X899" s="88">
        <v>29.4</v>
      </c>
      <c r="Y899" s="85">
        <v>-100</v>
      </c>
      <c r="Z899" s="88"/>
      <c r="AA899" s="85">
        <v>1.42</v>
      </c>
      <c r="AB899" s="91">
        <v>1.52</v>
      </c>
      <c r="AC899" s="86">
        <v>0.82</v>
      </c>
      <c r="AD899" s="86">
        <v>0.89</v>
      </c>
      <c r="AE899" s="86">
        <v>0</v>
      </c>
      <c r="AF899" s="88">
        <v>0</v>
      </c>
      <c r="AG899" s="85">
        <v>0.92651200140400003</v>
      </c>
      <c r="AH899" s="86">
        <v>6.0052000000000001E-2</v>
      </c>
      <c r="AI899" s="88">
        <v>0.62248800094300005</v>
      </c>
      <c r="AJ899" s="149">
        <v>1.34</v>
      </c>
      <c r="AK899" s="150">
        <v>0</v>
      </c>
    </row>
    <row r="900" spans="1:37" x14ac:dyDescent="0.2">
      <c r="A900" s="148" t="s">
        <v>2126</v>
      </c>
      <c r="B900" s="66" t="s">
        <v>2127</v>
      </c>
      <c r="C900" s="67">
        <v>63</v>
      </c>
      <c r="D900" s="84" t="s">
        <v>343</v>
      </c>
      <c r="E900" s="85">
        <v>69.116350044098496</v>
      </c>
      <c r="F900" s="91">
        <v>68.942055970097002</v>
      </c>
      <c r="G900" s="86">
        <v>61.445310859430798</v>
      </c>
      <c r="H900" s="86">
        <v>61.298315857260903</v>
      </c>
      <c r="I900" s="86">
        <v>11.89</v>
      </c>
      <c r="J900" s="86">
        <v>12.59</v>
      </c>
      <c r="K900" s="87">
        <v>0</v>
      </c>
      <c r="L900" s="85">
        <v>5.8899999914599999</v>
      </c>
      <c r="M900" s="86">
        <v>0</v>
      </c>
      <c r="N900" s="86">
        <v>62.187730333540898</v>
      </c>
      <c r="O900" s="86">
        <v>30.255563367615601</v>
      </c>
      <c r="P900" s="86">
        <v>0.219</v>
      </c>
      <c r="Q900" s="88">
        <v>0.4355</v>
      </c>
      <c r="R900" s="85">
        <v>0</v>
      </c>
      <c r="S900" s="86">
        <v>1.1000000000000001</v>
      </c>
      <c r="T900" s="86">
        <v>2.0499999999999998</v>
      </c>
      <c r="U900" s="88">
        <v>8.3479161708501906</v>
      </c>
      <c r="V900" s="89">
        <v>4.6500000000000004</v>
      </c>
      <c r="W900" s="85">
        <v>30.993182056548299</v>
      </c>
      <c r="X900" s="88">
        <v>30.066666666700002</v>
      </c>
      <c r="Y900" s="85">
        <v>-100</v>
      </c>
      <c r="Z900" s="88"/>
      <c r="AA900" s="85">
        <v>0.44</v>
      </c>
      <c r="AB900" s="91">
        <v>0.64</v>
      </c>
      <c r="AC900" s="86">
        <v>0.39</v>
      </c>
      <c r="AD900" s="86">
        <v>0.53</v>
      </c>
      <c r="AE900" s="86">
        <v>0</v>
      </c>
      <c r="AF900" s="88">
        <v>0</v>
      </c>
      <c r="AG900" s="85">
        <v>1.57179899844</v>
      </c>
      <c r="AH900" s="86">
        <v>8.4843000000000002E-2</v>
      </c>
      <c r="AI900" s="88">
        <v>0</v>
      </c>
      <c r="AJ900" s="149">
        <v>1.4</v>
      </c>
      <c r="AK900" s="150">
        <v>0</v>
      </c>
    </row>
    <row r="901" spans="1:37" x14ac:dyDescent="0.2">
      <c r="A901" s="148" t="s">
        <v>2128</v>
      </c>
      <c r="B901" s="66" t="s">
        <v>2129</v>
      </c>
      <c r="C901" s="67">
        <v>63</v>
      </c>
      <c r="D901" s="84" t="s">
        <v>343</v>
      </c>
      <c r="E901" s="85">
        <v>62.519453278300297</v>
      </c>
      <c r="F901" s="91">
        <v>62.106705460450598</v>
      </c>
      <c r="G901" s="86">
        <v>51.212305749148598</v>
      </c>
      <c r="H901" s="86">
        <v>50.850869476960497</v>
      </c>
      <c r="I901" s="86">
        <v>22.69</v>
      </c>
      <c r="J901" s="86">
        <v>25.6</v>
      </c>
      <c r="K901" s="87">
        <v>6.3E-3</v>
      </c>
      <c r="L901" s="85">
        <v>6.7300000000600004</v>
      </c>
      <c r="M901" s="86">
        <v>0</v>
      </c>
      <c r="N901" s="86">
        <v>56.123532619614799</v>
      </c>
      <c r="O901" s="86">
        <v>25.843219004484201</v>
      </c>
      <c r="P901" s="86">
        <v>0.51800000000000002</v>
      </c>
      <c r="Q901" s="88">
        <v>0.88970000000000005</v>
      </c>
      <c r="R901" s="85">
        <v>0</v>
      </c>
      <c r="S901" s="86">
        <v>1</v>
      </c>
      <c r="T901" s="86">
        <v>2.13</v>
      </c>
      <c r="U901" s="88">
        <v>7.9425761779100998</v>
      </c>
      <c r="V901" s="89">
        <v>4.54</v>
      </c>
      <c r="W901" s="85">
        <v>29.2531717589262</v>
      </c>
      <c r="X901" s="88">
        <v>29.866666666699999</v>
      </c>
      <c r="Y901" s="85">
        <v>-100</v>
      </c>
      <c r="Z901" s="88"/>
      <c r="AA901" s="85">
        <v>0.18</v>
      </c>
      <c r="AB901" s="91">
        <v>0.48</v>
      </c>
      <c r="AC901" s="86">
        <v>0.14000000000000001</v>
      </c>
      <c r="AD901" s="86">
        <v>0.16</v>
      </c>
      <c r="AE901" s="86">
        <v>0</v>
      </c>
      <c r="AF901" s="88">
        <v>0.88050001860500005</v>
      </c>
      <c r="AG901" s="85">
        <v>2.7427250008500001</v>
      </c>
      <c r="AH901" s="86">
        <v>0.24790200000000001</v>
      </c>
      <c r="AI901" s="88">
        <v>3.6397800011300001</v>
      </c>
      <c r="AJ901" s="149">
        <v>1.4</v>
      </c>
      <c r="AK901" s="150">
        <v>0</v>
      </c>
    </row>
    <row r="902" spans="1:37" x14ac:dyDescent="0.2">
      <c r="A902" s="148" t="s">
        <v>2130</v>
      </c>
      <c r="B902" s="66" t="s">
        <v>2131</v>
      </c>
      <c r="C902" s="67">
        <v>63</v>
      </c>
      <c r="D902" s="84" t="s">
        <v>343</v>
      </c>
      <c r="E902" s="85">
        <v>68.333776713665003</v>
      </c>
      <c r="F902" s="91">
        <v>68.155537820342303</v>
      </c>
      <c r="G902" s="86">
        <v>56.068103218941197</v>
      </c>
      <c r="H902" s="86">
        <v>55.941296444089701</v>
      </c>
      <c r="I902" s="86">
        <v>16.97</v>
      </c>
      <c r="J902" s="86">
        <v>25.95</v>
      </c>
      <c r="K902" s="87">
        <v>0</v>
      </c>
      <c r="L902" s="85">
        <v>1.7000000005</v>
      </c>
      <c r="M902" s="86">
        <v>7.2492438345491102E-3</v>
      </c>
      <c r="N902" s="86">
        <v>61.526242452391998</v>
      </c>
      <c r="O902" s="86">
        <v>21.901200733910901</v>
      </c>
      <c r="P902" s="86">
        <v>1.0720000000000001</v>
      </c>
      <c r="Q902" s="88">
        <v>0.89659999999999995</v>
      </c>
      <c r="R902" s="85">
        <v>9.45945945945946E-2</v>
      </c>
      <c r="S902" s="86">
        <v>0.4</v>
      </c>
      <c r="T902" s="86">
        <v>2.17</v>
      </c>
      <c r="U902" s="88">
        <v>6.9025450031036604</v>
      </c>
      <c r="V902" s="89">
        <v>4.83</v>
      </c>
      <c r="W902" s="85">
        <v>33.849497977726102</v>
      </c>
      <c r="X902" s="88">
        <v>38.766666666699997</v>
      </c>
      <c r="Y902" s="85">
        <v>-100</v>
      </c>
      <c r="Z902" s="88">
        <v>-100</v>
      </c>
      <c r="AA902" s="85">
        <v>0.69</v>
      </c>
      <c r="AB902" s="91">
        <v>0.91</v>
      </c>
      <c r="AC902" s="86">
        <v>0.34</v>
      </c>
      <c r="AD902" s="86">
        <v>0.45</v>
      </c>
      <c r="AE902" s="86">
        <v>0</v>
      </c>
      <c r="AF902" s="88">
        <v>0</v>
      </c>
      <c r="AG902" s="85">
        <v>0.182016000092</v>
      </c>
      <c r="AH902" s="86">
        <v>0.159301</v>
      </c>
      <c r="AI902" s="88">
        <v>0.36036600018100001</v>
      </c>
      <c r="AJ902" s="149">
        <v>1.56</v>
      </c>
      <c r="AK902" s="150">
        <v>0</v>
      </c>
    </row>
    <row r="903" spans="1:37" x14ac:dyDescent="0.2">
      <c r="A903" s="148" t="s">
        <v>2132</v>
      </c>
      <c r="B903" s="66" t="s">
        <v>2133</v>
      </c>
      <c r="C903" s="67">
        <v>65</v>
      </c>
      <c r="D903" s="84" t="s">
        <v>343</v>
      </c>
      <c r="E903" s="85">
        <v>67.491200154298696</v>
      </c>
      <c r="F903" s="91">
        <v>67.359403378497802</v>
      </c>
      <c r="G903" s="86">
        <v>51.646656058633504</v>
      </c>
      <c r="H903" s="86">
        <v>51.5791503929794</v>
      </c>
      <c r="I903" s="86">
        <v>4.67</v>
      </c>
      <c r="J903" s="86">
        <v>6.34</v>
      </c>
      <c r="K903" s="87">
        <v>0</v>
      </c>
      <c r="L903" s="85">
        <v>0.84000000026999999</v>
      </c>
      <c r="M903" s="86">
        <v>1.9475579634915498E-2</v>
      </c>
      <c r="N903" s="86">
        <v>57.563924072124699</v>
      </c>
      <c r="O903" s="86">
        <v>30.429314830875999</v>
      </c>
      <c r="P903" s="86">
        <v>0.214</v>
      </c>
      <c r="Q903" s="88">
        <v>0.39290000000000003</v>
      </c>
      <c r="R903" s="85">
        <v>2.9291154071470399E-2</v>
      </c>
      <c r="S903" s="86">
        <v>0.2</v>
      </c>
      <c r="T903" s="86">
        <v>1.44</v>
      </c>
      <c r="U903" s="88">
        <v>5.1657907002909198</v>
      </c>
      <c r="V903" s="89">
        <v>4.84</v>
      </c>
      <c r="W903" s="85">
        <v>34.732351931638</v>
      </c>
      <c r="X903" s="88">
        <v>31.5</v>
      </c>
      <c r="Y903" s="85">
        <v>-93.52</v>
      </c>
      <c r="Z903" s="88">
        <v>-100</v>
      </c>
      <c r="AA903" s="85">
        <v>0.05</v>
      </c>
      <c r="AB903" s="91">
        <v>0.18</v>
      </c>
      <c r="AC903" s="86">
        <v>0</v>
      </c>
      <c r="AD903" s="86">
        <v>0</v>
      </c>
      <c r="AE903" s="86">
        <v>0</v>
      </c>
      <c r="AF903" s="88">
        <v>2.3801000125899998</v>
      </c>
      <c r="AG903" s="85">
        <v>0.241187999949</v>
      </c>
      <c r="AH903" s="86">
        <v>2.3567000000000001E-2</v>
      </c>
      <c r="AI903" s="88">
        <v>0</v>
      </c>
      <c r="AJ903" s="149">
        <v>1.53</v>
      </c>
      <c r="AK903" s="150">
        <v>0</v>
      </c>
    </row>
    <row r="904" spans="1:37" x14ac:dyDescent="0.2">
      <c r="A904" s="148" t="s">
        <v>2134</v>
      </c>
      <c r="B904" s="66" t="s">
        <v>2135</v>
      </c>
      <c r="C904" s="67">
        <v>63</v>
      </c>
      <c r="D904" s="84" t="s">
        <v>343</v>
      </c>
      <c r="E904" s="85">
        <v>62.394337383904102</v>
      </c>
      <c r="F904" s="91">
        <v>62.076838099914099</v>
      </c>
      <c r="G904" s="86">
        <v>52.1574403665971</v>
      </c>
      <c r="H904" s="86">
        <v>51.879219344543998</v>
      </c>
      <c r="I904" s="86">
        <v>8.3699999999999992</v>
      </c>
      <c r="J904" s="86">
        <v>9.65</v>
      </c>
      <c r="K904" s="87">
        <v>0</v>
      </c>
      <c r="L904" s="85">
        <v>2.74000000302</v>
      </c>
      <c r="M904" s="86">
        <v>0</v>
      </c>
      <c r="N904" s="86">
        <v>56.581639043126103</v>
      </c>
      <c r="O904" s="86">
        <v>29.9804361311256</v>
      </c>
      <c r="P904" s="86">
        <v>0.17499999999999999</v>
      </c>
      <c r="Q904" s="88">
        <v>0.75470000000000004</v>
      </c>
      <c r="R904" s="85">
        <v>0</v>
      </c>
      <c r="S904" s="86">
        <v>0</v>
      </c>
      <c r="T904" s="86">
        <v>1.8</v>
      </c>
      <c r="U904" s="88">
        <v>8.3335379076142608</v>
      </c>
      <c r="V904" s="89">
        <v>4.6500000000000004</v>
      </c>
      <c r="W904" s="85">
        <v>31.251153479317001</v>
      </c>
      <c r="X904" s="88">
        <v>34.5</v>
      </c>
      <c r="Y904" s="85">
        <v>-100</v>
      </c>
      <c r="Z904" s="88"/>
      <c r="AA904" s="85">
        <v>0</v>
      </c>
      <c r="AB904" s="91">
        <v>0</v>
      </c>
      <c r="AC904" s="86">
        <v>0</v>
      </c>
      <c r="AD904" s="86">
        <v>0.04</v>
      </c>
      <c r="AE904" s="86">
        <v>0</v>
      </c>
      <c r="AF904" s="88">
        <v>0</v>
      </c>
      <c r="AG904" s="85">
        <v>0.60121600010499998</v>
      </c>
      <c r="AH904" s="86">
        <v>6.6475000000000006E-2</v>
      </c>
      <c r="AI904" s="88">
        <v>0</v>
      </c>
      <c r="AJ904" s="149">
        <v>1.51</v>
      </c>
      <c r="AK904" s="150">
        <v>0</v>
      </c>
    </row>
    <row r="905" spans="1:37" x14ac:dyDescent="0.2">
      <c r="A905" s="148" t="s">
        <v>2136</v>
      </c>
      <c r="B905" s="66" t="s">
        <v>2137</v>
      </c>
      <c r="C905" s="67">
        <v>63</v>
      </c>
      <c r="D905" s="84" t="s">
        <v>343</v>
      </c>
      <c r="E905" s="85">
        <v>56.174838973900698</v>
      </c>
      <c r="F905" s="91">
        <v>56.1320227856584</v>
      </c>
      <c r="G905" s="86">
        <v>50.379760973975202</v>
      </c>
      <c r="H905" s="86">
        <v>50.338806359134701</v>
      </c>
      <c r="I905" s="86">
        <v>14.16</v>
      </c>
      <c r="J905" s="86">
        <v>20.75</v>
      </c>
      <c r="K905" s="87">
        <v>0</v>
      </c>
      <c r="L905" s="85">
        <v>9.9299999865200004</v>
      </c>
      <c r="M905" s="86">
        <v>2.4879877591471299E-5</v>
      </c>
      <c r="N905" s="86">
        <v>52.025373640025599</v>
      </c>
      <c r="O905" s="86">
        <v>25.678408002554001</v>
      </c>
      <c r="P905" s="86">
        <v>0.27400000000000002</v>
      </c>
      <c r="Q905" s="88">
        <v>0.93079999999999996</v>
      </c>
      <c r="R905" s="85">
        <v>1.5087507543753801E-2</v>
      </c>
      <c r="S905" s="86">
        <v>1.5</v>
      </c>
      <c r="T905" s="86">
        <v>2.06</v>
      </c>
      <c r="U905" s="88">
        <v>12.172828474626799</v>
      </c>
      <c r="V905" s="89">
        <v>4.62</v>
      </c>
      <c r="W905" s="85">
        <v>26.972156049496402</v>
      </c>
      <c r="X905" s="88">
        <v>28.366666666699999</v>
      </c>
      <c r="Y905" s="85">
        <v>-100</v>
      </c>
      <c r="Z905" s="88">
        <v>-100</v>
      </c>
      <c r="AA905" s="85">
        <v>0</v>
      </c>
      <c r="AB905" s="91">
        <v>0</v>
      </c>
      <c r="AC905" s="86">
        <v>0</v>
      </c>
      <c r="AD905" s="86">
        <v>0</v>
      </c>
      <c r="AE905" s="86">
        <v>0.01</v>
      </c>
      <c r="AF905" s="88">
        <v>0</v>
      </c>
      <c r="AG905" s="85">
        <v>2.7723279994499999</v>
      </c>
      <c r="AH905" s="86">
        <v>0.11837300000000001</v>
      </c>
      <c r="AI905" s="88">
        <v>1.8653219996299999</v>
      </c>
      <c r="AJ905" s="149">
        <v>1.42</v>
      </c>
      <c r="AK905" s="150">
        <v>0</v>
      </c>
    </row>
    <row r="906" spans="1:37" x14ac:dyDescent="0.2">
      <c r="A906" s="148" t="s">
        <v>2138</v>
      </c>
      <c r="B906" s="66" t="s">
        <v>2139</v>
      </c>
      <c r="C906" s="67">
        <v>63</v>
      </c>
      <c r="D906" s="84" t="s">
        <v>343</v>
      </c>
      <c r="E906" s="85">
        <v>55.308797246309702</v>
      </c>
      <c r="F906" s="91">
        <v>55.280664592572997</v>
      </c>
      <c r="G906" s="86">
        <v>49.202356523465902</v>
      </c>
      <c r="H906" s="86">
        <v>49.187462765605297</v>
      </c>
      <c r="I906" s="86">
        <v>21.29</v>
      </c>
      <c r="J906" s="86">
        <v>19.91</v>
      </c>
      <c r="K906" s="87">
        <v>0</v>
      </c>
      <c r="L906" s="85">
        <v>2.38000000654</v>
      </c>
      <c r="M906" s="86">
        <v>2.9560719850085099E-2</v>
      </c>
      <c r="N906" s="86">
        <v>52.474137491718899</v>
      </c>
      <c r="O906" s="86">
        <v>27.209012340370599</v>
      </c>
      <c r="P906" s="86">
        <v>0.245</v>
      </c>
      <c r="Q906" s="88">
        <v>0.9194</v>
      </c>
      <c r="R906" s="85">
        <v>4.7337278106508902E-2</v>
      </c>
      <c r="S906" s="86">
        <v>0</v>
      </c>
      <c r="T906" s="86">
        <v>2.0099999999999998</v>
      </c>
      <c r="U906" s="88">
        <v>11.7594492619316</v>
      </c>
      <c r="V906" s="89">
        <v>4.7699999999999996</v>
      </c>
      <c r="W906" s="85">
        <v>29.1587189420991</v>
      </c>
      <c r="X906" s="88">
        <v>30.566666666700002</v>
      </c>
      <c r="Y906" s="85">
        <v>-100</v>
      </c>
      <c r="Z906" s="88">
        <v>-100</v>
      </c>
      <c r="AA906" s="85">
        <v>0.51</v>
      </c>
      <c r="AB906" s="91">
        <v>0.54</v>
      </c>
      <c r="AC906" s="86">
        <v>0.54</v>
      </c>
      <c r="AD906" s="86">
        <v>0.54</v>
      </c>
      <c r="AE906" s="86">
        <v>0</v>
      </c>
      <c r="AF906" s="88">
        <v>0</v>
      </c>
      <c r="AG906" s="85">
        <v>0.50590399947099995</v>
      </c>
      <c r="AH906" s="86">
        <v>6.6114000000000006E-2</v>
      </c>
      <c r="AI906" s="88">
        <v>0</v>
      </c>
      <c r="AJ906" s="149">
        <v>1.49</v>
      </c>
      <c r="AK906" s="150">
        <v>0</v>
      </c>
    </row>
    <row r="907" spans="1:37" x14ac:dyDescent="0.2">
      <c r="A907" s="148" t="s">
        <v>2140</v>
      </c>
      <c r="B907" s="66" t="s">
        <v>2141</v>
      </c>
      <c r="C907" s="67">
        <v>63</v>
      </c>
      <c r="D907" s="84" t="s">
        <v>343</v>
      </c>
      <c r="E907" s="85">
        <v>57.882108294009399</v>
      </c>
      <c r="F907" s="91">
        <v>57.844403057551901</v>
      </c>
      <c r="G907" s="86">
        <v>49.574387861199</v>
      </c>
      <c r="H907" s="86">
        <v>49.543538122279202</v>
      </c>
      <c r="I907" s="86">
        <v>30.69</v>
      </c>
      <c r="J907" s="86">
        <v>67.239999999999995</v>
      </c>
      <c r="K907" s="87">
        <v>0</v>
      </c>
      <c r="L907" s="85">
        <v>5.0299999824499997</v>
      </c>
      <c r="M907" s="86">
        <v>0</v>
      </c>
      <c r="N907" s="86">
        <v>52.733874909801898</v>
      </c>
      <c r="O907" s="86">
        <v>34.954312710402</v>
      </c>
      <c r="P907" s="86">
        <v>1.65</v>
      </c>
      <c r="Q907" s="88">
        <v>1.0028999999999999</v>
      </c>
      <c r="R907" s="85">
        <v>0</v>
      </c>
      <c r="S907" s="86">
        <v>0.5</v>
      </c>
      <c r="T907" s="86">
        <v>2.5299999999999998</v>
      </c>
      <c r="U907" s="88">
        <v>8.6927708778464599</v>
      </c>
      <c r="V907" s="89">
        <v>4.41</v>
      </c>
      <c r="W907" s="85">
        <v>24.965425813069</v>
      </c>
      <c r="X907" s="88">
        <v>25.5</v>
      </c>
      <c r="Y907" s="85">
        <v>-100</v>
      </c>
      <c r="Z907" s="88"/>
      <c r="AA907" s="85">
        <v>0.62</v>
      </c>
      <c r="AB907" s="91">
        <v>0.66</v>
      </c>
      <c r="AC907" s="86">
        <v>0.11</v>
      </c>
      <c r="AD907" s="86">
        <v>0.13</v>
      </c>
      <c r="AE907" s="86">
        <v>0.14000000000000001</v>
      </c>
      <c r="AF907" s="88">
        <v>3.1399998704299999E-2</v>
      </c>
      <c r="AG907" s="85">
        <v>0.80032499996700002</v>
      </c>
      <c r="AH907" s="86">
        <v>0.31331100000000001</v>
      </c>
      <c r="AI907" s="88">
        <v>6.0779299997500003</v>
      </c>
      <c r="AJ907" s="149">
        <v>1.43</v>
      </c>
      <c r="AK907" s="150">
        <v>0</v>
      </c>
    </row>
    <row r="908" spans="1:37" x14ac:dyDescent="0.2">
      <c r="A908" s="148" t="s">
        <v>2142</v>
      </c>
      <c r="B908" s="66" t="s">
        <v>2143</v>
      </c>
      <c r="C908" s="67">
        <v>63</v>
      </c>
      <c r="D908" s="84" t="s">
        <v>343</v>
      </c>
      <c r="E908" s="85">
        <v>52.497339212406899</v>
      </c>
      <c r="F908" s="91">
        <v>52.321537175003797</v>
      </c>
      <c r="G908" s="86">
        <v>44.568192184886698</v>
      </c>
      <c r="H908" s="86">
        <v>44.4864679945264</v>
      </c>
      <c r="I908" s="86">
        <v>17.46</v>
      </c>
      <c r="J908" s="86">
        <v>35.590000000000003</v>
      </c>
      <c r="K908" s="87">
        <v>0</v>
      </c>
      <c r="L908" s="85">
        <v>7.9299999840500002</v>
      </c>
      <c r="M908" s="86">
        <v>0</v>
      </c>
      <c r="N908" s="86">
        <v>47.678796691286202</v>
      </c>
      <c r="O908" s="86">
        <v>22.2985091357471</v>
      </c>
      <c r="P908" s="86">
        <v>1.5269999999999999</v>
      </c>
      <c r="Q908" s="88">
        <v>0.78129999999999999</v>
      </c>
      <c r="R908" s="85">
        <v>0</v>
      </c>
      <c r="S908" s="86">
        <v>0.9</v>
      </c>
      <c r="T908" s="86">
        <v>2.2599999999999998</v>
      </c>
      <c r="U908" s="88">
        <v>9.8667705640869698</v>
      </c>
      <c r="V908" s="89">
        <v>4.49</v>
      </c>
      <c r="W908" s="85">
        <v>25.838001543844701</v>
      </c>
      <c r="X908" s="88"/>
      <c r="Y908" s="85">
        <v>-96.12</v>
      </c>
      <c r="Z908" s="88">
        <v>-100</v>
      </c>
      <c r="AA908" s="85">
        <v>0</v>
      </c>
      <c r="AB908" s="91">
        <v>0</v>
      </c>
      <c r="AC908" s="86">
        <v>0</v>
      </c>
      <c r="AD908" s="86">
        <v>0</v>
      </c>
      <c r="AE908" s="86">
        <v>0.13</v>
      </c>
      <c r="AF908" s="88">
        <v>0</v>
      </c>
      <c r="AG908" s="85">
        <v>1.3928219988799999</v>
      </c>
      <c r="AH908" s="86">
        <v>0.211924</v>
      </c>
      <c r="AI908" s="88">
        <v>4.9804639959900001</v>
      </c>
      <c r="AJ908" s="149">
        <v>1.41</v>
      </c>
      <c r="AK908" s="150">
        <v>0</v>
      </c>
    </row>
    <row r="909" spans="1:37" x14ac:dyDescent="0.2">
      <c r="A909" s="148" t="s">
        <v>2144</v>
      </c>
      <c r="B909" s="66" t="s">
        <v>2145</v>
      </c>
      <c r="C909" s="67">
        <v>63</v>
      </c>
      <c r="D909" s="84" t="s">
        <v>343</v>
      </c>
      <c r="E909" s="85">
        <v>56.998351232119802</v>
      </c>
      <c r="F909" s="91">
        <v>56.548282162113999</v>
      </c>
      <c r="G909" s="86">
        <v>52.709772291787303</v>
      </c>
      <c r="H909" s="86">
        <v>52.278418965286797</v>
      </c>
      <c r="I909" s="86">
        <v>49.15</v>
      </c>
      <c r="J909" s="86">
        <v>98.06</v>
      </c>
      <c r="K909" s="87">
        <v>0</v>
      </c>
      <c r="L909" s="85">
        <v>5.6600000069999998</v>
      </c>
      <c r="M909" s="86">
        <v>3.6873033577867901E-3</v>
      </c>
      <c r="N909" s="86">
        <v>50.603733229632503</v>
      </c>
      <c r="O909" s="86">
        <v>32.873590186187599</v>
      </c>
      <c r="P909" s="86">
        <v>2.2050000000000001</v>
      </c>
      <c r="Q909" s="88">
        <v>1.3963000000000001</v>
      </c>
      <c r="R909" s="85">
        <v>4.4228217602830598E-2</v>
      </c>
      <c r="S909" s="86">
        <v>0.1</v>
      </c>
      <c r="T909" s="86">
        <v>2.9</v>
      </c>
      <c r="U909" s="88">
        <v>11.5832627779511</v>
      </c>
      <c r="V909" s="89">
        <v>4.46</v>
      </c>
      <c r="W909" s="85">
        <v>26.445189240223399</v>
      </c>
      <c r="X909" s="88">
        <v>28.733333333299999</v>
      </c>
      <c r="Y909" s="85">
        <v>-99.96</v>
      </c>
      <c r="Z909" s="88"/>
      <c r="AA909" s="85">
        <v>0</v>
      </c>
      <c r="AB909" s="91">
        <v>0.14000000000000001</v>
      </c>
      <c r="AC909" s="86">
        <v>0</v>
      </c>
      <c r="AD909" s="86">
        <v>0.16</v>
      </c>
      <c r="AE909" s="86">
        <v>0</v>
      </c>
      <c r="AF909" s="88">
        <v>4.9899998698300002E-2</v>
      </c>
      <c r="AG909" s="85">
        <v>1.01328398045</v>
      </c>
      <c r="AH909" s="86">
        <v>0.49726799999999999</v>
      </c>
      <c r="AI909" s="88">
        <v>1.24939497237</v>
      </c>
      <c r="AJ909" s="149">
        <v>1.59</v>
      </c>
      <c r="AK909" s="150">
        <v>0</v>
      </c>
    </row>
    <row r="910" spans="1:37" x14ac:dyDescent="0.2">
      <c r="A910" s="148" t="s">
        <v>2146</v>
      </c>
      <c r="B910" s="66" t="s">
        <v>2147</v>
      </c>
      <c r="C910" s="67">
        <v>63</v>
      </c>
      <c r="D910" s="84" t="s">
        <v>343</v>
      </c>
      <c r="E910" s="85">
        <v>54.894270422040897</v>
      </c>
      <c r="F910" s="91">
        <v>54.872334824953903</v>
      </c>
      <c r="G910" s="86">
        <v>49.695533912433099</v>
      </c>
      <c r="H910" s="86">
        <v>49.673598315346098</v>
      </c>
      <c r="I910" s="86">
        <v>25.96</v>
      </c>
      <c r="J910" s="86">
        <v>27.7</v>
      </c>
      <c r="K910" s="87">
        <v>0</v>
      </c>
      <c r="L910" s="85">
        <v>7.2899999980799999</v>
      </c>
      <c r="M910" s="86">
        <v>7.5671816249874404E-3</v>
      </c>
      <c r="N910" s="86">
        <v>50.595365038743203</v>
      </c>
      <c r="O910" s="86">
        <v>22.2292815573458</v>
      </c>
      <c r="P910" s="86">
        <v>0.49299999999999999</v>
      </c>
      <c r="Q910" s="88">
        <v>0.44850000000000001</v>
      </c>
      <c r="R910" s="85">
        <v>1.9219680953296198E-2</v>
      </c>
      <c r="S910" s="86">
        <v>0</v>
      </c>
      <c r="T910" s="86">
        <v>1.86</v>
      </c>
      <c r="U910" s="88">
        <v>8.8654909186628092</v>
      </c>
      <c r="V910" s="89">
        <v>4.26</v>
      </c>
      <c r="W910" s="85">
        <v>23.623931689040901</v>
      </c>
      <c r="X910" s="88">
        <v>25.9</v>
      </c>
      <c r="Y910" s="85"/>
      <c r="Z910" s="88"/>
      <c r="AA910" s="85">
        <v>0</v>
      </c>
      <c r="AB910" s="91">
        <v>0</v>
      </c>
      <c r="AC910" s="86">
        <v>0</v>
      </c>
      <c r="AD910" s="86">
        <v>0</v>
      </c>
      <c r="AE910" s="86">
        <v>0.04</v>
      </c>
      <c r="AF910" s="88">
        <v>0</v>
      </c>
      <c r="AG910" s="85">
        <v>0.99887200189000003</v>
      </c>
      <c r="AH910" s="86">
        <v>0.17630100000000001</v>
      </c>
      <c r="AI910" s="88">
        <v>4.4800000084800002E-3</v>
      </c>
      <c r="AJ910" s="149">
        <v>1.45</v>
      </c>
      <c r="AK910" s="150">
        <v>0</v>
      </c>
    </row>
    <row r="911" spans="1:37" x14ac:dyDescent="0.2">
      <c r="A911" s="148" t="s">
        <v>2148</v>
      </c>
      <c r="B911" s="66" t="s">
        <v>2149</v>
      </c>
      <c r="C911" s="67">
        <v>63</v>
      </c>
      <c r="D911" s="84" t="s">
        <v>343</v>
      </c>
      <c r="E911" s="85">
        <v>60.164769126548798</v>
      </c>
      <c r="F911" s="91">
        <v>60.164769126548798</v>
      </c>
      <c r="G911" s="86">
        <v>48.083520902078199</v>
      </c>
      <c r="H911" s="86">
        <v>48.083520902078199</v>
      </c>
      <c r="I911" s="86">
        <v>15.34</v>
      </c>
      <c r="J911" s="86">
        <v>18.489999999999998</v>
      </c>
      <c r="K911" s="87">
        <v>0</v>
      </c>
      <c r="L911" s="85">
        <v>5.45999998945</v>
      </c>
      <c r="M911" s="86">
        <v>0</v>
      </c>
      <c r="N911" s="86">
        <v>55.664541981791601</v>
      </c>
      <c r="O911" s="86">
        <v>37.812576461952503</v>
      </c>
      <c r="P911" s="86">
        <v>0.19600000000000001</v>
      </c>
      <c r="Q911" s="88">
        <v>0.91049999999999998</v>
      </c>
      <c r="R911" s="85">
        <v>0</v>
      </c>
      <c r="S911" s="86">
        <v>0</v>
      </c>
      <c r="T911" s="86">
        <v>1.62</v>
      </c>
      <c r="U911" s="88">
        <v>10.1953628635738</v>
      </c>
      <c r="V911" s="89">
        <v>4.68</v>
      </c>
      <c r="W911" s="85">
        <v>25.1261773558128</v>
      </c>
      <c r="X911" s="88">
        <v>27.9</v>
      </c>
      <c r="Y911" s="85">
        <v>-100</v>
      </c>
      <c r="Z911" s="88"/>
      <c r="AA911" s="85">
        <v>0</v>
      </c>
      <c r="AB911" s="91">
        <v>0</v>
      </c>
      <c r="AC911" s="86">
        <v>0</v>
      </c>
      <c r="AD911" s="86">
        <v>0</v>
      </c>
      <c r="AE911" s="86">
        <v>0.03</v>
      </c>
      <c r="AF911" s="88">
        <v>0</v>
      </c>
      <c r="AG911" s="85">
        <v>0.45903199962899999</v>
      </c>
      <c r="AH911" s="86">
        <v>9.2724000000000001E-2</v>
      </c>
      <c r="AI911" s="88">
        <v>1.7919999985499999E-3</v>
      </c>
      <c r="AJ911" s="149">
        <v>1.68</v>
      </c>
      <c r="AK911" s="150">
        <v>0</v>
      </c>
    </row>
    <row r="912" spans="1:37" x14ac:dyDescent="0.2">
      <c r="A912" s="148" t="s">
        <v>2150</v>
      </c>
      <c r="B912" s="66" t="s">
        <v>2151</v>
      </c>
      <c r="C912" s="67">
        <v>45</v>
      </c>
      <c r="D912" s="84" t="s">
        <v>343</v>
      </c>
      <c r="E912" s="85">
        <v>75.677656301926703</v>
      </c>
      <c r="F912" s="91">
        <v>75.259260521673895</v>
      </c>
      <c r="G912" s="86">
        <v>26.958833604594702</v>
      </c>
      <c r="H912" s="86">
        <v>26.847204587867399</v>
      </c>
      <c r="I912" s="86">
        <v>3.3</v>
      </c>
      <c r="J912" s="86">
        <v>5.96</v>
      </c>
      <c r="K912" s="87">
        <v>0</v>
      </c>
      <c r="L912" s="85">
        <v>0.469999999886</v>
      </c>
      <c r="M912" s="86">
        <v>7.9471671611294401E-4</v>
      </c>
      <c r="N912" s="86">
        <v>71.031134600982995</v>
      </c>
      <c r="O912" s="86">
        <v>46.0257380772142</v>
      </c>
      <c r="P912" s="86">
        <v>0.20499999999999999</v>
      </c>
      <c r="Q912" s="88">
        <v>0.9657</v>
      </c>
      <c r="R912" s="85">
        <v>9.99000999000999E-3</v>
      </c>
      <c r="S912" s="86">
        <v>0</v>
      </c>
      <c r="T912" s="86">
        <v>1.51</v>
      </c>
      <c r="U912" s="88">
        <v>0.57348342181282097</v>
      </c>
      <c r="V912" s="89">
        <v>4.5599999999999996</v>
      </c>
      <c r="W912" s="85">
        <v>34.394867633559201</v>
      </c>
      <c r="X912" s="88">
        <v>35.4666666667</v>
      </c>
      <c r="Y912" s="85">
        <v>22.180000000000007</v>
      </c>
      <c r="Z912" s="88"/>
      <c r="AA912" s="85">
        <v>0</v>
      </c>
      <c r="AB912" s="91">
        <v>0</v>
      </c>
      <c r="AC912" s="86">
        <v>0</v>
      </c>
      <c r="AD912" s="86">
        <v>0</v>
      </c>
      <c r="AE912" s="86">
        <v>0</v>
      </c>
      <c r="AF912" s="88">
        <v>0</v>
      </c>
      <c r="AG912" s="85">
        <v>3.2831999983499997E-2</v>
      </c>
      <c r="AH912" s="86">
        <v>4.5221999999999998E-2</v>
      </c>
      <c r="AI912" s="88">
        <v>0.110701999944</v>
      </c>
      <c r="AJ912" s="149">
        <v>1.86</v>
      </c>
      <c r="AK912" s="150">
        <v>0</v>
      </c>
    </row>
    <row r="913" spans="1:37" x14ac:dyDescent="0.2">
      <c r="A913" s="148" t="s">
        <v>2152</v>
      </c>
      <c r="B913" s="66" t="s">
        <v>2153</v>
      </c>
      <c r="C913" s="67">
        <v>45</v>
      </c>
      <c r="D913" s="84" t="s">
        <v>343</v>
      </c>
      <c r="E913" s="85">
        <v>83.173262825671202</v>
      </c>
      <c r="F913" s="91">
        <v>83.082341383887098</v>
      </c>
      <c r="G913" s="86">
        <v>27.1959618338959</v>
      </c>
      <c r="H913" s="86">
        <v>27.177150501113001</v>
      </c>
      <c r="I913" s="86">
        <v>8.26</v>
      </c>
      <c r="J913" s="86">
        <v>11.68</v>
      </c>
      <c r="K913" s="87">
        <v>0</v>
      </c>
      <c r="L913" s="85">
        <v>0.170000000052</v>
      </c>
      <c r="M913" s="86">
        <v>0</v>
      </c>
      <c r="N913" s="86">
        <v>78.453526905475798</v>
      </c>
      <c r="O913" s="86">
        <v>34.122871946706098</v>
      </c>
      <c r="P913" s="86">
        <v>0.26200000000000001</v>
      </c>
      <c r="Q913" s="88">
        <v>0.627</v>
      </c>
      <c r="R913" s="85">
        <v>0</v>
      </c>
      <c r="S913" s="86">
        <v>0</v>
      </c>
      <c r="T913" s="86">
        <v>1.1100000000000001</v>
      </c>
      <c r="U913" s="88">
        <v>3.4487443435367401E-2</v>
      </c>
      <c r="V913" s="89">
        <v>4.6500000000000004</v>
      </c>
      <c r="W913" s="85">
        <v>25.7795800501308</v>
      </c>
      <c r="X913" s="88">
        <v>29.5333333333</v>
      </c>
      <c r="Y913" s="85">
        <v>-100</v>
      </c>
      <c r="Z913" s="88"/>
      <c r="AA913" s="85">
        <v>0</v>
      </c>
      <c r="AB913" s="91">
        <v>0</v>
      </c>
      <c r="AC913" s="86">
        <v>0</v>
      </c>
      <c r="AD913" s="86">
        <v>0</v>
      </c>
      <c r="AE913" s="86">
        <v>0</v>
      </c>
      <c r="AF913" s="88">
        <v>1.7811000352599999</v>
      </c>
      <c r="AG913" s="85">
        <v>0</v>
      </c>
      <c r="AH913" s="86">
        <v>7.3736999999999997E-2</v>
      </c>
      <c r="AI913" s="88">
        <v>4.4000000013700002E-4</v>
      </c>
      <c r="AJ913" s="149">
        <v>1.98</v>
      </c>
      <c r="AK913" s="150">
        <v>0</v>
      </c>
    </row>
    <row r="914" spans="1:37" x14ac:dyDescent="0.2">
      <c r="A914" s="148" t="s">
        <v>2154</v>
      </c>
      <c r="B914" s="66" t="s">
        <v>2155</v>
      </c>
      <c r="C914" s="67">
        <v>45</v>
      </c>
      <c r="D914" s="84" t="s">
        <v>343</v>
      </c>
      <c r="E914" s="85">
        <v>77.518159944351297</v>
      </c>
      <c r="F914" s="91">
        <v>77.498774132484897</v>
      </c>
      <c r="G914" s="86">
        <v>27.1389962710821</v>
      </c>
      <c r="H914" s="86">
        <v>27.1367155873331</v>
      </c>
      <c r="I914" s="86">
        <v>2.73</v>
      </c>
      <c r="J914" s="86">
        <v>5.0599999999999996</v>
      </c>
      <c r="K914" s="87">
        <v>0</v>
      </c>
      <c r="L914" s="85">
        <v>0.50999999969800003</v>
      </c>
      <c r="M914" s="86">
        <v>0</v>
      </c>
      <c r="N914" s="86">
        <v>72.260769672601995</v>
      </c>
      <c r="O914" s="86">
        <v>14.713328369322401</v>
      </c>
      <c r="P914" s="86">
        <v>0.13600000000000001</v>
      </c>
      <c r="Q914" s="88">
        <v>0.97560000000000002</v>
      </c>
      <c r="R914" s="85">
        <v>0</v>
      </c>
      <c r="S914" s="86">
        <v>0</v>
      </c>
      <c r="T914" s="86">
        <v>1.49</v>
      </c>
      <c r="U914" s="88">
        <v>0.122016580570855</v>
      </c>
      <c r="V914" s="89">
        <v>4.66</v>
      </c>
      <c r="W914" s="85">
        <v>29.689963607577301</v>
      </c>
      <c r="X914" s="88">
        <v>33.1</v>
      </c>
      <c r="Y914" s="85">
        <v>-73.760000000000005</v>
      </c>
      <c r="Z914" s="88"/>
      <c r="AA914" s="85">
        <v>0</v>
      </c>
      <c r="AB914" s="91">
        <v>0</v>
      </c>
      <c r="AC914" s="86">
        <v>0</v>
      </c>
      <c r="AD914" s="86">
        <v>0</v>
      </c>
      <c r="AE914" s="86">
        <v>0</v>
      </c>
      <c r="AF914" s="88">
        <v>0</v>
      </c>
      <c r="AG914" s="85">
        <v>3.60000000057E-4</v>
      </c>
      <c r="AH914" s="86">
        <v>3.1812E-2</v>
      </c>
      <c r="AI914" s="88">
        <v>0</v>
      </c>
      <c r="AJ914" s="149">
        <v>1.94</v>
      </c>
      <c r="AK914" s="150">
        <v>0</v>
      </c>
    </row>
    <row r="915" spans="1:37" x14ac:dyDescent="0.2">
      <c r="A915" s="148" t="s">
        <v>2156</v>
      </c>
      <c r="B915" s="66" t="s">
        <v>2157</v>
      </c>
      <c r="C915" s="67">
        <v>45</v>
      </c>
      <c r="D915" s="84" t="s">
        <v>343</v>
      </c>
      <c r="E915" s="85">
        <v>85.499038455554199</v>
      </c>
      <c r="F915" s="91">
        <v>85.062142532627206</v>
      </c>
      <c r="G915" s="86">
        <v>27.986233421915699</v>
      </c>
      <c r="H915" s="86">
        <v>27.863006366731199</v>
      </c>
      <c r="I915" s="86">
        <v>7.1</v>
      </c>
      <c r="J915" s="86">
        <v>14.03</v>
      </c>
      <c r="K915" s="87">
        <v>0</v>
      </c>
      <c r="L915" s="85">
        <v>0.19999999996000001</v>
      </c>
      <c r="M915" s="86">
        <v>0</v>
      </c>
      <c r="N915" s="86">
        <v>81.3623022631715</v>
      </c>
      <c r="O915" s="86">
        <v>57.889087656529497</v>
      </c>
      <c r="P915" s="86">
        <v>0.46400000000000002</v>
      </c>
      <c r="Q915" s="88">
        <v>0.6915</v>
      </c>
      <c r="R915" s="85">
        <v>0</v>
      </c>
      <c r="S915" s="86">
        <v>0</v>
      </c>
      <c r="T915" s="86">
        <v>1.27</v>
      </c>
      <c r="U915" s="88">
        <v>6.2235886456848697E-3</v>
      </c>
      <c r="V915" s="89">
        <v>4.59</v>
      </c>
      <c r="W915" s="85">
        <v>31.232791070929899</v>
      </c>
      <c r="X915" s="88">
        <v>36.366666666699999</v>
      </c>
      <c r="Y915" s="85">
        <v>-100</v>
      </c>
      <c r="Z915" s="88"/>
      <c r="AA915" s="85">
        <v>0</v>
      </c>
      <c r="AB915" s="91">
        <v>0</v>
      </c>
      <c r="AC915" s="86">
        <v>0</v>
      </c>
      <c r="AD915" s="86">
        <v>0</v>
      </c>
      <c r="AE915" s="86">
        <v>0</v>
      </c>
      <c r="AF915" s="88">
        <v>1.37999998378E-2</v>
      </c>
      <c r="AG915" s="85">
        <v>0</v>
      </c>
      <c r="AH915" s="86">
        <v>0.14660300000000001</v>
      </c>
      <c r="AI915" s="88">
        <v>0.23578900006799999</v>
      </c>
      <c r="AJ915" s="149">
        <v>1.86</v>
      </c>
      <c r="AK915" s="150">
        <v>0</v>
      </c>
    </row>
    <row r="916" spans="1:37" x14ac:dyDescent="0.2">
      <c r="A916" s="148" t="s">
        <v>2158</v>
      </c>
      <c r="B916" s="66" t="s">
        <v>2159</v>
      </c>
      <c r="C916" s="67">
        <v>45</v>
      </c>
      <c r="D916" s="84" t="s">
        <v>343</v>
      </c>
      <c r="E916" s="85">
        <v>78.826854975147896</v>
      </c>
      <c r="F916" s="91">
        <v>77.525929195170406</v>
      </c>
      <c r="G916" s="86">
        <v>28.307220243161701</v>
      </c>
      <c r="H916" s="86">
        <v>27.990920841083199</v>
      </c>
      <c r="I916" s="86">
        <v>5.42</v>
      </c>
      <c r="J916" s="86">
        <v>10.89</v>
      </c>
      <c r="K916" s="87">
        <v>0</v>
      </c>
      <c r="L916" s="85">
        <v>0.46999999961799999</v>
      </c>
      <c r="M916" s="86">
        <v>0</v>
      </c>
      <c r="N916" s="86">
        <v>71.278578198042794</v>
      </c>
      <c r="O916" s="86">
        <v>38.307692307692299</v>
      </c>
      <c r="P916" s="86">
        <v>0.43</v>
      </c>
      <c r="Q916" s="88">
        <v>1.4245000000000001</v>
      </c>
      <c r="R916" s="85">
        <v>0</v>
      </c>
      <c r="S916" s="86">
        <v>0</v>
      </c>
      <c r="T916" s="86">
        <v>1.83</v>
      </c>
      <c r="U916" s="88">
        <v>0.43924634574361898</v>
      </c>
      <c r="V916" s="89">
        <v>4.53</v>
      </c>
      <c r="W916" s="85">
        <v>34.189954296519304</v>
      </c>
      <c r="X916" s="88">
        <v>50.1</v>
      </c>
      <c r="Y916" s="85">
        <v>-100</v>
      </c>
      <c r="Z916" s="88"/>
      <c r="AA916" s="85">
        <v>0</v>
      </c>
      <c r="AB916" s="91">
        <v>0</v>
      </c>
      <c r="AC916" s="86">
        <v>0</v>
      </c>
      <c r="AD916" s="86">
        <v>0.03</v>
      </c>
      <c r="AE916" s="86">
        <v>0.01</v>
      </c>
      <c r="AF916" s="88">
        <v>0</v>
      </c>
      <c r="AG916" s="85">
        <v>2.5535999994000001E-2</v>
      </c>
      <c r="AH916" s="86">
        <v>6.4462000000000005E-2</v>
      </c>
      <c r="AI916" s="88">
        <v>0.19481499995400001</v>
      </c>
      <c r="AJ916" s="149">
        <v>1.8</v>
      </c>
      <c r="AK916" s="150">
        <v>0</v>
      </c>
    </row>
    <row r="917" spans="1:37" x14ac:dyDescent="0.2">
      <c r="A917" s="148" t="s">
        <v>2160</v>
      </c>
      <c r="B917" s="66" t="s">
        <v>2161</v>
      </c>
      <c r="C917" s="67">
        <v>45</v>
      </c>
      <c r="D917" s="84" t="s">
        <v>343</v>
      </c>
      <c r="E917" s="85">
        <v>76.037895869102002</v>
      </c>
      <c r="F917" s="91">
        <v>75.919988416109902</v>
      </c>
      <c r="G917" s="86">
        <v>25.8362120679312</v>
      </c>
      <c r="H917" s="86">
        <v>25.8134579980556</v>
      </c>
      <c r="I917" s="86">
        <v>6.41</v>
      </c>
      <c r="J917" s="86">
        <v>23.72</v>
      </c>
      <c r="K917" s="87">
        <v>0</v>
      </c>
      <c r="L917" s="85">
        <v>2.0000000017199999E-2</v>
      </c>
      <c r="M917" s="86">
        <v>1.91095126114222E-3</v>
      </c>
      <c r="N917" s="86">
        <v>71.306147189766506</v>
      </c>
      <c r="O917" s="86">
        <v>30.305180979418001</v>
      </c>
      <c r="P917" s="86">
        <v>0.77500000000000002</v>
      </c>
      <c r="Q917" s="88">
        <v>0.78149999999999997</v>
      </c>
      <c r="R917" s="85">
        <v>2.4336821611097601E-2</v>
      </c>
      <c r="S917" s="86">
        <v>0</v>
      </c>
      <c r="T917" s="86">
        <v>1.5</v>
      </c>
      <c r="U917" s="88">
        <v>3.3096828910080103E-2</v>
      </c>
      <c r="V917" s="89">
        <v>4.4800000000000004</v>
      </c>
      <c r="W917" s="85">
        <v>28.141301560213201</v>
      </c>
      <c r="X917" s="88">
        <v>32.766666666699997</v>
      </c>
      <c r="Y917" s="85">
        <v>-100</v>
      </c>
      <c r="Z917" s="88">
        <v>-100</v>
      </c>
      <c r="AA917" s="85">
        <v>0</v>
      </c>
      <c r="AB917" s="91">
        <v>0</v>
      </c>
      <c r="AC917" s="86">
        <v>0</v>
      </c>
      <c r="AD917" s="86">
        <v>0</v>
      </c>
      <c r="AE917" s="86">
        <v>0.16</v>
      </c>
      <c r="AF917" s="88">
        <v>0</v>
      </c>
      <c r="AG917" s="85">
        <v>8.3200000062599996E-4</v>
      </c>
      <c r="AH917" s="86">
        <v>7.3344999999999994E-2</v>
      </c>
      <c r="AI917" s="88">
        <v>5.6787000042799997E-2</v>
      </c>
      <c r="AJ917" s="149">
        <v>1.91</v>
      </c>
      <c r="AK917" s="150">
        <v>0</v>
      </c>
    </row>
    <row r="918" spans="1:37" x14ac:dyDescent="0.2">
      <c r="A918" s="148" t="s">
        <v>2162</v>
      </c>
      <c r="B918" s="66" t="s">
        <v>2163</v>
      </c>
      <c r="C918" s="67">
        <v>45</v>
      </c>
      <c r="D918" s="84" t="s">
        <v>343</v>
      </c>
      <c r="E918" s="85">
        <v>86.704043984663201</v>
      </c>
      <c r="F918" s="91">
        <v>86.447949070389896</v>
      </c>
      <c r="G918" s="86">
        <v>27.207552629675199</v>
      </c>
      <c r="H918" s="86">
        <v>27.177168487303799</v>
      </c>
      <c r="I918" s="86">
        <v>4.1900000000000004</v>
      </c>
      <c r="J918" s="86">
        <v>8.83</v>
      </c>
      <c r="K918" s="87">
        <v>0</v>
      </c>
      <c r="L918" s="85">
        <v>5.0000000007500003E-2</v>
      </c>
      <c r="M918" s="86">
        <v>4.2277172275935601E-4</v>
      </c>
      <c r="N918" s="86">
        <v>82.527289708715202</v>
      </c>
      <c r="O918" s="86">
        <v>14.4059006569091</v>
      </c>
      <c r="P918" s="86">
        <v>0.19</v>
      </c>
      <c r="Q918" s="88">
        <v>0.76359999999999995</v>
      </c>
      <c r="R918" s="85">
        <v>1.5997440409534502E-2</v>
      </c>
      <c r="S918" s="86">
        <v>0</v>
      </c>
      <c r="T918" s="86">
        <v>1.04</v>
      </c>
      <c r="U918" s="88">
        <v>1.9532662953049298E-2</v>
      </c>
      <c r="V918" s="89">
        <v>4.72</v>
      </c>
      <c r="W918" s="85">
        <v>31.749108611009198</v>
      </c>
      <c r="X918" s="88">
        <v>37.700000000000003</v>
      </c>
      <c r="Y918" s="85">
        <v>-66.259999999999991</v>
      </c>
      <c r="Z918" s="88">
        <v>-100</v>
      </c>
      <c r="AA918" s="85">
        <v>0</v>
      </c>
      <c r="AB918" s="91">
        <v>0</v>
      </c>
      <c r="AC918" s="86">
        <v>0</v>
      </c>
      <c r="AD918" s="86">
        <v>0</v>
      </c>
      <c r="AE918" s="86">
        <v>0</v>
      </c>
      <c r="AF918" s="88">
        <v>0</v>
      </c>
      <c r="AG918" s="85">
        <v>0</v>
      </c>
      <c r="AH918" s="86">
        <v>7.9336000000000004E-2</v>
      </c>
      <c r="AI918" s="88">
        <v>2.2760000006100001E-2</v>
      </c>
      <c r="AJ918" s="149">
        <v>2.0099999999999998</v>
      </c>
      <c r="AK918" s="150">
        <v>0</v>
      </c>
    </row>
    <row r="919" spans="1:37" x14ac:dyDescent="0.2">
      <c r="A919" s="148" t="s">
        <v>2164</v>
      </c>
      <c r="B919" s="66" t="s">
        <v>2165</v>
      </c>
      <c r="C919" s="67">
        <v>45</v>
      </c>
      <c r="D919" s="84" t="s">
        <v>343</v>
      </c>
      <c r="E919" s="85">
        <v>86.992493944317602</v>
      </c>
      <c r="F919" s="91">
        <v>86.889821469512299</v>
      </c>
      <c r="G919" s="86">
        <v>27.407569852171601</v>
      </c>
      <c r="H919" s="86">
        <v>27.3806557082906</v>
      </c>
      <c r="I919" s="86">
        <v>3.52</v>
      </c>
      <c r="J919" s="86">
        <v>6.53</v>
      </c>
      <c r="K919" s="87">
        <v>0</v>
      </c>
      <c r="L919" s="85">
        <v>0.23000000027100001</v>
      </c>
      <c r="M919" s="86">
        <v>0</v>
      </c>
      <c r="N919" s="86">
        <v>83.806553200878596</v>
      </c>
      <c r="O919" s="86">
        <v>21.396670726756</v>
      </c>
      <c r="P919" s="86">
        <v>0.16300000000000001</v>
      </c>
      <c r="Q919" s="88">
        <v>0.71989999999999998</v>
      </c>
      <c r="R919" s="85">
        <v>0</v>
      </c>
      <c r="S919" s="86">
        <v>0</v>
      </c>
      <c r="T919" s="86">
        <v>1.45</v>
      </c>
      <c r="U919" s="88">
        <v>0.113637496386527</v>
      </c>
      <c r="V919" s="89">
        <v>4.75</v>
      </c>
      <c r="W919" s="85">
        <v>29.685063476013699</v>
      </c>
      <c r="X919" s="88">
        <v>35.6</v>
      </c>
      <c r="Y919" s="85">
        <v>100</v>
      </c>
      <c r="Z919" s="88"/>
      <c r="AA919" s="85">
        <v>0</v>
      </c>
      <c r="AB919" s="91">
        <v>0</v>
      </c>
      <c r="AC919" s="86">
        <v>0</v>
      </c>
      <c r="AD919" s="86">
        <v>0</v>
      </c>
      <c r="AE919" s="86">
        <v>0</v>
      </c>
      <c r="AF919" s="88">
        <v>0.56440001792600003</v>
      </c>
      <c r="AG919" s="85">
        <v>1.4400000001000001E-4</v>
      </c>
      <c r="AH919" s="86">
        <v>4.0637E-2</v>
      </c>
      <c r="AI919" s="88">
        <v>1.1000000000800001E-4</v>
      </c>
      <c r="AJ919" s="149">
        <v>1.94</v>
      </c>
      <c r="AK919" s="150">
        <v>0</v>
      </c>
    </row>
    <row r="920" spans="1:37" x14ac:dyDescent="0.2">
      <c r="A920" s="148" t="s">
        <v>2166</v>
      </c>
      <c r="B920" s="66" t="s">
        <v>2167</v>
      </c>
      <c r="C920" s="67">
        <v>45</v>
      </c>
      <c r="D920" s="84" t="s">
        <v>343</v>
      </c>
      <c r="E920" s="85">
        <v>69.709483259806404</v>
      </c>
      <c r="F920" s="91">
        <v>69.535925583940397</v>
      </c>
      <c r="G920" s="86">
        <v>25.1966417017202</v>
      </c>
      <c r="H920" s="86">
        <v>25.1538935056941</v>
      </c>
      <c r="I920" s="86">
        <v>5.49</v>
      </c>
      <c r="J920" s="86">
        <v>22.2</v>
      </c>
      <c r="K920" s="87">
        <v>0</v>
      </c>
      <c r="L920" s="85">
        <v>0.44999999919900002</v>
      </c>
      <c r="M920" s="86">
        <v>0</v>
      </c>
      <c r="N920" s="86">
        <v>66.579383408167999</v>
      </c>
      <c r="O920" s="86">
        <v>18.8908528501989</v>
      </c>
      <c r="P920" s="86">
        <v>0.63</v>
      </c>
      <c r="Q920" s="88">
        <v>0.90249999999999997</v>
      </c>
      <c r="R920" s="85">
        <v>0</v>
      </c>
      <c r="S920" s="86">
        <v>0</v>
      </c>
      <c r="T920" s="86">
        <v>1.21</v>
      </c>
      <c r="U920" s="88">
        <v>0.32745118156013803</v>
      </c>
      <c r="V920" s="89">
        <v>4.4000000000000004</v>
      </c>
      <c r="W920" s="85">
        <v>29.598364711618501</v>
      </c>
      <c r="X920" s="88">
        <v>38.166666666700003</v>
      </c>
      <c r="Y920" s="85">
        <v>75.960000000000008</v>
      </c>
      <c r="Z920" s="88"/>
      <c r="AA920" s="85">
        <v>0</v>
      </c>
      <c r="AB920" s="91">
        <v>0</v>
      </c>
      <c r="AC920" s="86">
        <v>0</v>
      </c>
      <c r="AD920" s="86">
        <v>0</v>
      </c>
      <c r="AE920" s="86">
        <v>0</v>
      </c>
      <c r="AF920" s="88">
        <v>0</v>
      </c>
      <c r="AG920" s="85">
        <v>2.93039999951E-2</v>
      </c>
      <c r="AH920" s="86">
        <v>0.168625</v>
      </c>
      <c r="AI920" s="88">
        <v>5.3643999991099998E-2</v>
      </c>
      <c r="AJ920" s="149">
        <v>1.97</v>
      </c>
      <c r="AK920" s="150">
        <v>0</v>
      </c>
    </row>
    <row r="921" spans="1:37" x14ac:dyDescent="0.2">
      <c r="A921" s="148" t="s">
        <v>2168</v>
      </c>
      <c r="B921" s="66" t="s">
        <v>2169</v>
      </c>
      <c r="C921" s="67">
        <v>45</v>
      </c>
      <c r="D921" s="84" t="s">
        <v>343</v>
      </c>
      <c r="E921" s="85">
        <v>75.5636661322782</v>
      </c>
      <c r="F921" s="91">
        <v>75.2136985366852</v>
      </c>
      <c r="G921" s="86">
        <v>27.652897636183798</v>
      </c>
      <c r="H921" s="86">
        <v>27.605825971279501</v>
      </c>
      <c r="I921" s="86">
        <v>4.34</v>
      </c>
      <c r="J921" s="86">
        <v>12.11</v>
      </c>
      <c r="K921" s="87">
        <v>0</v>
      </c>
      <c r="L921" s="85">
        <v>0.24999999999600001</v>
      </c>
      <c r="M921" s="86">
        <v>2.1495493376762001E-3</v>
      </c>
      <c r="N921" s="86">
        <v>69.624660796367095</v>
      </c>
      <c r="O921" s="86">
        <v>24.6412386706949</v>
      </c>
      <c r="P921" s="86">
        <v>0.629</v>
      </c>
      <c r="Q921" s="88">
        <v>0.9627</v>
      </c>
      <c r="R921" s="85">
        <v>7.8665827564506005E-3</v>
      </c>
      <c r="S921" s="86">
        <v>0</v>
      </c>
      <c r="T921" s="86">
        <v>1.32</v>
      </c>
      <c r="U921" s="88">
        <v>0.16372753010198901</v>
      </c>
      <c r="V921" s="89">
        <v>4.43</v>
      </c>
      <c r="W921" s="85">
        <v>26.9948560142129</v>
      </c>
      <c r="X921" s="88">
        <v>34.366666666699999</v>
      </c>
      <c r="Y921" s="85">
        <v>-100</v>
      </c>
      <c r="Z921" s="88"/>
      <c r="AA921" s="85">
        <v>0</v>
      </c>
      <c r="AB921" s="91">
        <v>0</v>
      </c>
      <c r="AC921" s="86">
        <v>0</v>
      </c>
      <c r="AD921" s="86">
        <v>0</v>
      </c>
      <c r="AE921" s="86">
        <v>0</v>
      </c>
      <c r="AF921" s="88">
        <v>0.43020001053099999</v>
      </c>
      <c r="AG921" s="85">
        <v>9.2799999933699997E-3</v>
      </c>
      <c r="AH921" s="86">
        <v>0.11190799999999999</v>
      </c>
      <c r="AI921" s="88">
        <v>0.32064099977100002</v>
      </c>
      <c r="AJ921" s="149">
        <v>2.02</v>
      </c>
      <c r="AK921" s="150">
        <v>0</v>
      </c>
    </row>
    <row r="922" spans="1:37" x14ac:dyDescent="0.2">
      <c r="A922" s="148" t="s">
        <v>2170</v>
      </c>
      <c r="B922" s="66" t="s">
        <v>2171</v>
      </c>
      <c r="C922" s="67">
        <v>45</v>
      </c>
      <c r="D922" s="84" t="s">
        <v>343</v>
      </c>
      <c r="E922" s="85">
        <v>78.464699921179999</v>
      </c>
      <c r="F922" s="91">
        <v>78.266524040085599</v>
      </c>
      <c r="G922" s="86">
        <v>27.7142213714672</v>
      </c>
      <c r="H922" s="86">
        <v>27.647224411665398</v>
      </c>
      <c r="I922" s="86">
        <v>7.41</v>
      </c>
      <c r="J922" s="86">
        <v>15.37</v>
      </c>
      <c r="K922" s="87">
        <v>0</v>
      </c>
      <c r="L922" s="85">
        <v>0.179999999864</v>
      </c>
      <c r="M922" s="86">
        <v>0</v>
      </c>
      <c r="N922" s="86">
        <v>73.822560490741793</v>
      </c>
      <c r="O922" s="86">
        <v>30.043203722166801</v>
      </c>
      <c r="P922" s="86">
        <v>0.628</v>
      </c>
      <c r="Q922" s="88">
        <v>1.0947</v>
      </c>
      <c r="R922" s="85">
        <v>0</v>
      </c>
      <c r="S922" s="86">
        <v>0.1</v>
      </c>
      <c r="T922" s="86">
        <v>1.97</v>
      </c>
      <c r="U922" s="88">
        <v>0.260105843936494</v>
      </c>
      <c r="V922" s="89">
        <v>4.4400000000000004</v>
      </c>
      <c r="W922" s="85">
        <v>30.054156144215099</v>
      </c>
      <c r="X922" s="88">
        <v>31.5</v>
      </c>
      <c r="Y922" s="85">
        <v>-76.52</v>
      </c>
      <c r="Z922" s="88">
        <v>-100</v>
      </c>
      <c r="AA922" s="85">
        <v>0</v>
      </c>
      <c r="AB922" s="91">
        <v>0</v>
      </c>
      <c r="AC922" s="86">
        <v>0</v>
      </c>
      <c r="AD922" s="86">
        <v>0</v>
      </c>
      <c r="AE922" s="86">
        <v>0</v>
      </c>
      <c r="AF922" s="88">
        <v>0</v>
      </c>
      <c r="AG922" s="85">
        <v>0</v>
      </c>
      <c r="AH922" s="86">
        <v>0.17582800000000001</v>
      </c>
      <c r="AI922" s="88">
        <v>5.6350999983399999E-2</v>
      </c>
      <c r="AJ922" s="149">
        <v>1.88</v>
      </c>
      <c r="AK922" s="150">
        <v>0</v>
      </c>
    </row>
    <row r="923" spans="1:37" x14ac:dyDescent="0.2">
      <c r="A923" s="148" t="s">
        <v>2172</v>
      </c>
      <c r="B923" s="66" t="s">
        <v>2173</v>
      </c>
      <c r="C923" s="67">
        <v>45</v>
      </c>
      <c r="D923" s="84" t="s">
        <v>343</v>
      </c>
      <c r="E923" s="85">
        <v>77.905412977698106</v>
      </c>
      <c r="F923" s="91">
        <v>77.786138550455505</v>
      </c>
      <c r="G923" s="86">
        <v>25.925777685275602</v>
      </c>
      <c r="H923" s="86">
        <v>25.910568194553399</v>
      </c>
      <c r="I923" s="86">
        <v>11.95</v>
      </c>
      <c r="J923" s="86">
        <v>28.1</v>
      </c>
      <c r="K923" s="87">
        <v>0</v>
      </c>
      <c r="L923" s="85">
        <v>0.490000000278</v>
      </c>
      <c r="M923" s="86">
        <v>0</v>
      </c>
      <c r="N923" s="86">
        <v>74.454236091046297</v>
      </c>
      <c r="O923" s="86">
        <v>25.999002777975601</v>
      </c>
      <c r="P923" s="86">
        <v>1.6160000000000001</v>
      </c>
      <c r="Q923" s="88">
        <v>0.86280000000000001</v>
      </c>
      <c r="R923" s="85">
        <v>0</v>
      </c>
      <c r="S923" s="86">
        <v>0.3</v>
      </c>
      <c r="T923" s="86">
        <v>1.73</v>
      </c>
      <c r="U923" s="88">
        <v>0.31219480956116602</v>
      </c>
      <c r="V923" s="89">
        <v>4.41</v>
      </c>
      <c r="W923" s="85">
        <v>28.020563624946799</v>
      </c>
      <c r="X923" s="88">
        <v>31.133333333300001</v>
      </c>
      <c r="Y923" s="85">
        <v>-100</v>
      </c>
      <c r="Z923" s="88"/>
      <c r="AA923" s="85">
        <v>0</v>
      </c>
      <c r="AB923" s="91">
        <v>0</v>
      </c>
      <c r="AC923" s="86">
        <v>0.11</v>
      </c>
      <c r="AD923" s="86">
        <v>0.12</v>
      </c>
      <c r="AE923" s="86">
        <v>0</v>
      </c>
      <c r="AF923" s="88">
        <v>0</v>
      </c>
      <c r="AG923" s="85">
        <v>0</v>
      </c>
      <c r="AH923" s="86">
        <v>0.22611400000000001</v>
      </c>
      <c r="AI923" s="88">
        <v>0.11135600005</v>
      </c>
      <c r="AJ923" s="149">
        <v>1.96</v>
      </c>
      <c r="AK923" s="150">
        <v>0</v>
      </c>
    </row>
    <row r="924" spans="1:37" x14ac:dyDescent="0.2">
      <c r="A924" s="148" t="s">
        <v>2174</v>
      </c>
      <c r="B924" s="66" t="s">
        <v>2175</v>
      </c>
      <c r="C924" s="67">
        <v>45</v>
      </c>
      <c r="D924" s="84" t="s">
        <v>343</v>
      </c>
      <c r="E924" s="85">
        <v>78.508029497917207</v>
      </c>
      <c r="F924" s="91">
        <v>78.500669738139706</v>
      </c>
      <c r="G924" s="86">
        <v>24.7464562756672</v>
      </c>
      <c r="H924" s="86">
        <v>24.7464562756672</v>
      </c>
      <c r="I924" s="86">
        <v>8.6199999999999992</v>
      </c>
      <c r="J924" s="86">
        <v>19.38</v>
      </c>
      <c r="K924" s="87">
        <v>0</v>
      </c>
      <c r="L924" s="85">
        <v>0.41000000015999999</v>
      </c>
      <c r="M924" s="86">
        <v>2.09477852194847E-3</v>
      </c>
      <c r="N924" s="86">
        <v>73.959193301096803</v>
      </c>
      <c r="O924" s="86">
        <v>24.081325301204799</v>
      </c>
      <c r="P924" s="86">
        <v>1.139</v>
      </c>
      <c r="Q924" s="88">
        <v>0.60509999999999997</v>
      </c>
      <c r="R924" s="85">
        <v>2.0366598778004098E-2</v>
      </c>
      <c r="S924" s="86">
        <v>0.4</v>
      </c>
      <c r="T924" s="86">
        <v>1.37</v>
      </c>
      <c r="U924" s="88">
        <v>0.34443675758423198</v>
      </c>
      <c r="V924" s="89">
        <v>4.2699999999999996</v>
      </c>
      <c r="W924" s="85">
        <v>25.5824026576731</v>
      </c>
      <c r="X924" s="88">
        <v>30.4</v>
      </c>
      <c r="Y924" s="85">
        <v>-100</v>
      </c>
      <c r="Z924" s="88"/>
      <c r="AA924" s="85">
        <v>0</v>
      </c>
      <c r="AB924" s="91">
        <v>0</v>
      </c>
      <c r="AC924" s="86">
        <v>0</v>
      </c>
      <c r="AD924" s="86">
        <v>0</v>
      </c>
      <c r="AE924" s="86">
        <v>0</v>
      </c>
      <c r="AF924" s="88">
        <v>0</v>
      </c>
      <c r="AG924" s="85">
        <v>0</v>
      </c>
      <c r="AH924" s="86">
        <v>8.3587999999999996E-2</v>
      </c>
      <c r="AI924" s="88">
        <v>0.114014000007</v>
      </c>
      <c r="AJ924" s="149">
        <v>2.19</v>
      </c>
      <c r="AK924" s="150">
        <v>0</v>
      </c>
    </row>
    <row r="925" spans="1:37" x14ac:dyDescent="0.2">
      <c r="A925" s="148" t="s">
        <v>2176</v>
      </c>
      <c r="B925" s="66" t="s">
        <v>2177</v>
      </c>
      <c r="C925" s="67">
        <v>45</v>
      </c>
      <c r="D925" s="84" t="s">
        <v>343</v>
      </c>
      <c r="E925" s="85">
        <v>83.468239381656105</v>
      </c>
      <c r="F925" s="91">
        <v>83.376973236989897</v>
      </c>
      <c r="G925" s="86">
        <v>28.886678919408801</v>
      </c>
      <c r="H925" s="86">
        <v>28.883531810972102</v>
      </c>
      <c r="I925" s="86">
        <v>3.18</v>
      </c>
      <c r="J925" s="86">
        <v>7.52</v>
      </c>
      <c r="K925" s="87">
        <v>0</v>
      </c>
      <c r="L925" s="85">
        <v>0.209999999923</v>
      </c>
      <c r="M925" s="86">
        <v>0</v>
      </c>
      <c r="N925" s="86">
        <v>75.261675484337502</v>
      </c>
      <c r="O925" s="86">
        <v>21.2503681265514</v>
      </c>
      <c r="P925" s="86">
        <v>0.49</v>
      </c>
      <c r="Q925" s="88">
        <v>1.1749000000000001</v>
      </c>
      <c r="R925" s="85">
        <v>0</v>
      </c>
      <c r="S925" s="86">
        <v>0.5</v>
      </c>
      <c r="T925" s="86">
        <v>1.76</v>
      </c>
      <c r="U925" s="88">
        <v>0.56333241018152502</v>
      </c>
      <c r="V925" s="89">
        <v>4.3899999999999997</v>
      </c>
      <c r="W925" s="85">
        <v>31.734548083418002</v>
      </c>
      <c r="X925" s="88">
        <v>30.8</v>
      </c>
      <c r="Y925" s="85">
        <v>-62.3</v>
      </c>
      <c r="Z925" s="88"/>
      <c r="AA925" s="85">
        <v>0</v>
      </c>
      <c r="AB925" s="91">
        <v>0</v>
      </c>
      <c r="AC925" s="86">
        <v>0</v>
      </c>
      <c r="AD925" s="86">
        <v>0</v>
      </c>
      <c r="AE925" s="86">
        <v>0</v>
      </c>
      <c r="AF925" s="88">
        <v>0</v>
      </c>
      <c r="AG925" s="85">
        <v>0</v>
      </c>
      <c r="AH925" s="86">
        <v>7.3941000000000007E-2</v>
      </c>
      <c r="AI925" s="88">
        <v>0.138115999977</v>
      </c>
      <c r="AJ925" s="149">
        <v>2</v>
      </c>
      <c r="AK925" s="150">
        <v>0</v>
      </c>
    </row>
    <row r="926" spans="1:37" x14ac:dyDescent="0.2">
      <c r="A926" s="148" t="s">
        <v>2178</v>
      </c>
      <c r="B926" s="66" t="s">
        <v>2179</v>
      </c>
      <c r="C926" s="67">
        <v>45</v>
      </c>
      <c r="D926" s="84" t="s">
        <v>343</v>
      </c>
      <c r="E926" s="85">
        <v>76.368482888436901</v>
      </c>
      <c r="F926" s="91">
        <v>76.143613325416595</v>
      </c>
      <c r="G926" s="86">
        <v>27.445456497846099</v>
      </c>
      <c r="H926" s="86">
        <v>27.389870763166901</v>
      </c>
      <c r="I926" s="86">
        <v>11.17</v>
      </c>
      <c r="J926" s="86">
        <v>52.42</v>
      </c>
      <c r="K926" s="87">
        <v>0</v>
      </c>
      <c r="L926" s="85">
        <v>0.130000000004</v>
      </c>
      <c r="M926" s="86">
        <v>2.0684243147326802E-3</v>
      </c>
      <c r="N926" s="86">
        <v>68.368929570302598</v>
      </c>
      <c r="O926" s="86">
        <v>18.333544063724901</v>
      </c>
      <c r="P926" s="86">
        <v>1.806</v>
      </c>
      <c r="Q926" s="88">
        <v>1.5721000000000001</v>
      </c>
      <c r="R926" s="85">
        <v>3.0993336432666999E-2</v>
      </c>
      <c r="S926" s="86">
        <v>0.5</v>
      </c>
      <c r="T926" s="86">
        <v>2.09</v>
      </c>
      <c r="U926" s="88">
        <v>0.43078944376366002</v>
      </c>
      <c r="V926" s="89">
        <v>4.0999999999999996</v>
      </c>
      <c r="W926" s="85">
        <v>26.318697016289299</v>
      </c>
      <c r="X926" s="88">
        <v>25.9666666667</v>
      </c>
      <c r="Y926" s="85">
        <v>-72.760000000000005</v>
      </c>
      <c r="Z926" s="88"/>
      <c r="AA926" s="85">
        <v>0</v>
      </c>
      <c r="AB926" s="91">
        <v>0</v>
      </c>
      <c r="AC926" s="86">
        <v>0</v>
      </c>
      <c r="AD926" s="86">
        <v>0</v>
      </c>
      <c r="AE926" s="86">
        <v>0</v>
      </c>
      <c r="AF926" s="88">
        <v>7.3000001723499998E-3</v>
      </c>
      <c r="AG926" s="85">
        <v>8.5800000066799998E-4</v>
      </c>
      <c r="AH926" s="86">
        <v>0.26769500000000002</v>
      </c>
      <c r="AI926" s="88">
        <v>0.123614000096</v>
      </c>
      <c r="AJ926" s="149">
        <v>1.47</v>
      </c>
      <c r="AK926" s="150">
        <v>0</v>
      </c>
    </row>
    <row r="927" spans="1:37" x14ac:dyDescent="0.2">
      <c r="A927" s="148" t="s">
        <v>2180</v>
      </c>
      <c r="B927" s="66" t="s">
        <v>2181</v>
      </c>
      <c r="C927" s="67">
        <v>45</v>
      </c>
      <c r="D927" s="84" t="s">
        <v>343</v>
      </c>
      <c r="E927" s="85">
        <v>74.986356856134606</v>
      </c>
      <c r="F927" s="91">
        <v>74.627996943935798</v>
      </c>
      <c r="G927" s="86">
        <v>28.279508604276099</v>
      </c>
      <c r="H927" s="86">
        <v>28.207351532276601</v>
      </c>
      <c r="I927" s="86">
        <v>15.93</v>
      </c>
      <c r="J927" s="86">
        <v>24.28</v>
      </c>
      <c r="K927" s="87">
        <v>6.7000000000000002E-3</v>
      </c>
      <c r="L927" s="85">
        <v>0.23000000015200001</v>
      </c>
      <c r="M927" s="86">
        <v>2.7147994413771699E-2</v>
      </c>
      <c r="N927" s="86">
        <v>69.849835469770596</v>
      </c>
      <c r="O927" s="86">
        <v>30.167200284596198</v>
      </c>
      <c r="P927" s="86">
        <v>1.4690000000000001</v>
      </c>
      <c r="Q927" s="88">
        <v>1.0173000000000001</v>
      </c>
      <c r="R927" s="85">
        <v>1.5497869043006599E-2</v>
      </c>
      <c r="S927" s="86">
        <v>0.5</v>
      </c>
      <c r="T927" s="86">
        <v>2.1</v>
      </c>
      <c r="U927" s="88">
        <v>0.51540765713869896</v>
      </c>
      <c r="V927" s="89">
        <v>4.21</v>
      </c>
      <c r="W927" s="85">
        <v>30.248435645379999</v>
      </c>
      <c r="X927" s="88">
        <v>28.4</v>
      </c>
      <c r="Y927" s="85">
        <v>-84.16</v>
      </c>
      <c r="Z927" s="88">
        <v>-100</v>
      </c>
      <c r="AA927" s="85">
        <v>0</v>
      </c>
      <c r="AB927" s="91">
        <v>0</v>
      </c>
      <c r="AC927" s="86">
        <v>0</v>
      </c>
      <c r="AD927" s="86">
        <v>0</v>
      </c>
      <c r="AE927" s="86">
        <v>0</v>
      </c>
      <c r="AF927" s="88">
        <v>0.47099998624400002</v>
      </c>
      <c r="AG927" s="85">
        <v>2.61340000164E-2</v>
      </c>
      <c r="AH927" s="86">
        <v>0.25593199999999999</v>
      </c>
      <c r="AI927" s="88">
        <v>0.56231500035299997</v>
      </c>
      <c r="AJ927" s="149">
        <v>1.61</v>
      </c>
      <c r="AK927" s="150">
        <v>0</v>
      </c>
    </row>
    <row r="928" spans="1:37" x14ac:dyDescent="0.2">
      <c r="A928" s="148" t="s">
        <v>2182</v>
      </c>
      <c r="B928" s="66" t="s">
        <v>2183</v>
      </c>
      <c r="C928" s="67">
        <v>45</v>
      </c>
      <c r="D928" s="84" t="s">
        <v>343</v>
      </c>
      <c r="E928" s="85">
        <v>87.013302217036198</v>
      </c>
      <c r="F928" s="91">
        <v>86.891948658109698</v>
      </c>
      <c r="G928" s="86">
        <v>28.491015169194899</v>
      </c>
      <c r="H928" s="86">
        <v>28.426604434072299</v>
      </c>
      <c r="I928" s="86">
        <v>1.28</v>
      </c>
      <c r="J928" s="86">
        <v>7.19</v>
      </c>
      <c r="K928" s="87">
        <v>1.04E-2</v>
      </c>
      <c r="L928" s="85">
        <v>2.00000000165E-2</v>
      </c>
      <c r="M928" s="86">
        <v>0</v>
      </c>
      <c r="N928" s="86">
        <v>84.617917693769598</v>
      </c>
      <c r="O928" s="86">
        <v>17.7207867335133</v>
      </c>
      <c r="P928" s="86">
        <v>0.36699999999999999</v>
      </c>
      <c r="Q928" s="88">
        <v>0.80900000000000005</v>
      </c>
      <c r="R928" s="85">
        <v>0</v>
      </c>
      <c r="S928" s="86">
        <v>0.3</v>
      </c>
      <c r="T928" s="86">
        <v>1.27</v>
      </c>
      <c r="U928" s="88">
        <v>0.69171528588097997</v>
      </c>
      <c r="V928" s="89">
        <v>4.45</v>
      </c>
      <c r="W928" s="85">
        <v>32.594058157620097</v>
      </c>
      <c r="X928" s="88">
        <v>33.566666666700002</v>
      </c>
      <c r="Y928" s="85">
        <v>-100</v>
      </c>
      <c r="Z928" s="88"/>
      <c r="AA928" s="85">
        <v>0.35</v>
      </c>
      <c r="AB928" s="91">
        <v>0</v>
      </c>
      <c r="AC928" s="86">
        <v>0.19</v>
      </c>
      <c r="AD928" s="86">
        <v>0.22</v>
      </c>
      <c r="AE928" s="86">
        <v>0</v>
      </c>
      <c r="AF928" s="88">
        <v>0</v>
      </c>
      <c r="AG928" s="85">
        <v>0</v>
      </c>
      <c r="AH928" s="86">
        <v>4.9388000000000001E-2</v>
      </c>
      <c r="AI928" s="88">
        <v>3.86329999875E-2</v>
      </c>
      <c r="AJ928" s="149">
        <v>1.67</v>
      </c>
      <c r="AK928" s="150">
        <v>0</v>
      </c>
    </row>
    <row r="929" spans="1:37" x14ac:dyDescent="0.2">
      <c r="A929" s="148" t="s">
        <v>920</v>
      </c>
      <c r="B929" s="66" t="s">
        <v>2184</v>
      </c>
      <c r="C929" s="67">
        <v>45</v>
      </c>
      <c r="D929" s="84" t="s">
        <v>343</v>
      </c>
      <c r="E929" s="85">
        <v>70.115093170662007</v>
      </c>
      <c r="F929" s="91">
        <v>70.0948386789306</v>
      </c>
      <c r="G929" s="86">
        <v>27.832054520326</v>
      </c>
      <c r="H929" s="86">
        <v>27.8272887575657</v>
      </c>
      <c r="I929" s="86">
        <v>10.87</v>
      </c>
      <c r="J929" s="86">
        <v>16.8</v>
      </c>
      <c r="K929" s="87">
        <v>0</v>
      </c>
      <c r="L929" s="85">
        <v>0</v>
      </c>
      <c r="M929" s="86">
        <v>5.51803904766449E-2</v>
      </c>
      <c r="N929" s="86">
        <v>68.660022148394205</v>
      </c>
      <c r="O929" s="86">
        <v>23.981534910559699</v>
      </c>
      <c r="P929" s="86">
        <v>0.875</v>
      </c>
      <c r="Q929" s="88">
        <v>1.0326</v>
      </c>
      <c r="R929" s="85">
        <v>3.2851511169513799E-2</v>
      </c>
      <c r="S929" s="86">
        <v>0.8</v>
      </c>
      <c r="T929" s="86">
        <v>1.76</v>
      </c>
      <c r="U929" s="88">
        <v>1.7823952723633401</v>
      </c>
      <c r="V929" s="89">
        <v>4.03</v>
      </c>
      <c r="W929" s="85">
        <v>25.699272729089301</v>
      </c>
      <c r="X929" s="88">
        <v>28.3</v>
      </c>
      <c r="Y929" s="85">
        <v>45.419999999999987</v>
      </c>
      <c r="Z929" s="88">
        <v>-91.039999999999992</v>
      </c>
      <c r="AA929" s="85">
        <v>0</v>
      </c>
      <c r="AB929" s="91">
        <v>0</v>
      </c>
      <c r="AC929" s="86">
        <v>0.12</v>
      </c>
      <c r="AD929" s="86">
        <v>0.14000000000000001</v>
      </c>
      <c r="AE929" s="86">
        <v>0</v>
      </c>
      <c r="AF929" s="88">
        <v>0.85199999725700004</v>
      </c>
      <c r="AG929" s="85">
        <v>0.10091399979399999</v>
      </c>
      <c r="AH929" s="86">
        <v>8.9092000000000005E-2</v>
      </c>
      <c r="AI929" s="88">
        <v>7.7365999842299998E-2</v>
      </c>
      <c r="AJ929" s="149">
        <v>1.44</v>
      </c>
      <c r="AK929" s="150">
        <v>0</v>
      </c>
    </row>
    <row r="930" spans="1:37" x14ac:dyDescent="0.2">
      <c r="A930" s="148" t="s">
        <v>2185</v>
      </c>
      <c r="B930" s="66" t="s">
        <v>2186</v>
      </c>
      <c r="C930" s="67">
        <v>45</v>
      </c>
      <c r="D930" s="84" t="s">
        <v>343</v>
      </c>
      <c r="E930" s="85">
        <v>81.136329017517099</v>
      </c>
      <c r="F930" s="91">
        <v>81.1210967250571</v>
      </c>
      <c r="G930" s="86">
        <v>29.643564356435601</v>
      </c>
      <c r="H930" s="86">
        <v>29.643564356435601</v>
      </c>
      <c r="I930" s="86">
        <v>19.559999999999999</v>
      </c>
      <c r="J930" s="86">
        <v>18.7</v>
      </c>
      <c r="K930" s="87">
        <v>0</v>
      </c>
      <c r="L930" s="85">
        <v>0.97000000005599996</v>
      </c>
      <c r="M930" s="86">
        <v>6.9494417091358696E-3</v>
      </c>
      <c r="N930" s="86">
        <v>80.188043563425495</v>
      </c>
      <c r="O930" s="86">
        <v>35.386412952762498</v>
      </c>
      <c r="P930" s="86">
        <v>0.623</v>
      </c>
      <c r="Q930" s="88">
        <v>0.69389999999999996</v>
      </c>
      <c r="R930" s="85">
        <v>2.98596595998806E-2</v>
      </c>
      <c r="S930" s="86">
        <v>0</v>
      </c>
      <c r="T930" s="86">
        <v>1.58</v>
      </c>
      <c r="U930" s="88">
        <v>0.66869763899466905</v>
      </c>
      <c r="V930" s="89">
        <v>4.4000000000000004</v>
      </c>
      <c r="W930" s="85">
        <v>54.220491300780999</v>
      </c>
      <c r="X930" s="88"/>
      <c r="Y930" s="85">
        <v>-99.18</v>
      </c>
      <c r="Z930" s="88"/>
      <c r="AA930" s="85">
        <v>0</v>
      </c>
      <c r="AB930" s="91">
        <v>0</v>
      </c>
      <c r="AC930" s="86">
        <v>0.27</v>
      </c>
      <c r="AD930" s="86">
        <v>0.25</v>
      </c>
      <c r="AE930" s="86">
        <v>0</v>
      </c>
      <c r="AF930" s="88">
        <v>0</v>
      </c>
      <c r="AG930" s="85">
        <v>1.4135000006000001E-2</v>
      </c>
      <c r="AH930" s="86">
        <v>7.6624999999999999E-2</v>
      </c>
      <c r="AI930" s="88">
        <v>6.8696000029000004E-2</v>
      </c>
      <c r="AJ930" s="149">
        <v>1.7</v>
      </c>
      <c r="AK930" s="150">
        <v>0</v>
      </c>
    </row>
    <row r="931" spans="1:37" x14ac:dyDescent="0.2">
      <c r="A931" s="148" t="s">
        <v>2187</v>
      </c>
      <c r="B931" s="66" t="s">
        <v>2188</v>
      </c>
      <c r="C931" s="67">
        <v>65</v>
      </c>
      <c r="D931" s="84" t="s">
        <v>343</v>
      </c>
      <c r="E931" s="85">
        <v>61.636311072564297</v>
      </c>
      <c r="F931" s="91">
        <v>61.636311072564297</v>
      </c>
      <c r="G931" s="86">
        <v>50.972430287261197</v>
      </c>
      <c r="H931" s="86">
        <v>50.972430287261197</v>
      </c>
      <c r="I931" s="86">
        <v>86.56</v>
      </c>
      <c r="J931" s="86">
        <v>153.78</v>
      </c>
      <c r="K931" s="87">
        <v>0</v>
      </c>
      <c r="L931" s="85">
        <v>3.6800000004400002</v>
      </c>
      <c r="M931" s="86">
        <v>0</v>
      </c>
      <c r="N931" s="86">
        <v>65.156204289651598</v>
      </c>
      <c r="O931" s="86">
        <v>32.722143864598003</v>
      </c>
      <c r="P931" s="86">
        <v>5.0069999999999997</v>
      </c>
      <c r="Q931" s="88">
        <v>2.0440999999999998</v>
      </c>
      <c r="R931" s="85">
        <v>0</v>
      </c>
      <c r="S931" s="86">
        <v>0</v>
      </c>
      <c r="T931" s="86">
        <v>3.07</v>
      </c>
      <c r="U931" s="88">
        <v>5.4127572340928802</v>
      </c>
      <c r="V931" s="89">
        <v>4.05</v>
      </c>
      <c r="W931" s="85">
        <v>39.8465790291934</v>
      </c>
      <c r="X931" s="88">
        <v>58.3</v>
      </c>
      <c r="Y931" s="85">
        <v>-100</v>
      </c>
      <c r="Z931" s="88"/>
      <c r="AA931" s="85">
        <v>0</v>
      </c>
      <c r="AB931" s="91">
        <v>0</v>
      </c>
      <c r="AC931" s="86">
        <v>0.04</v>
      </c>
      <c r="AD931" s="86">
        <v>0.04</v>
      </c>
      <c r="AE931" s="86">
        <v>0.11</v>
      </c>
      <c r="AF931" s="88">
        <v>0</v>
      </c>
      <c r="AG931" s="85">
        <v>7.0951999954899994E-2</v>
      </c>
      <c r="AH931" s="86">
        <v>0.59777100000000005</v>
      </c>
      <c r="AI931" s="88">
        <v>1.4577459990699999</v>
      </c>
      <c r="AJ931" s="149">
        <v>1.51</v>
      </c>
      <c r="AK931" s="150">
        <v>0</v>
      </c>
    </row>
    <row r="932" spans="1:37" x14ac:dyDescent="0.2">
      <c r="A932" s="148" t="s">
        <v>2189</v>
      </c>
      <c r="B932" s="66" t="s">
        <v>2190</v>
      </c>
      <c r="C932" s="67">
        <v>65</v>
      </c>
      <c r="D932" s="84" t="s">
        <v>343</v>
      </c>
      <c r="E932" s="85">
        <v>76.175576219646601</v>
      </c>
      <c r="F932" s="91">
        <v>76.175576219646601</v>
      </c>
      <c r="G932" s="86">
        <v>71.462694460358705</v>
      </c>
      <c r="H932" s="86">
        <v>71.462694460358705</v>
      </c>
      <c r="I932" s="86">
        <v>4.6100000000000003</v>
      </c>
      <c r="J932" s="86">
        <v>6.65</v>
      </c>
      <c r="K932" s="87">
        <v>0</v>
      </c>
      <c r="L932" s="85">
        <v>6.2300000071200001</v>
      </c>
      <c r="M932" s="86">
        <v>0</v>
      </c>
      <c r="N932" s="86">
        <v>72.886923331008902</v>
      </c>
      <c r="O932" s="86">
        <v>57.366911856377001</v>
      </c>
      <c r="P932" s="86">
        <v>0.249</v>
      </c>
      <c r="Q932" s="88">
        <v>1.0381</v>
      </c>
      <c r="R932" s="85">
        <v>0</v>
      </c>
      <c r="S932" s="86">
        <v>0</v>
      </c>
      <c r="T932" s="86">
        <v>2.0299999999999998</v>
      </c>
      <c r="U932" s="88">
        <v>8.8819355691683892</v>
      </c>
      <c r="V932" s="89">
        <v>4.66</v>
      </c>
      <c r="W932" s="85">
        <v>41.470555640568101</v>
      </c>
      <c r="X932" s="88">
        <v>58.0333333333</v>
      </c>
      <c r="Y932" s="85">
        <v>-96.52</v>
      </c>
      <c r="Z932" s="88"/>
      <c r="AA932" s="85">
        <v>0</v>
      </c>
      <c r="AB932" s="91">
        <v>0</v>
      </c>
      <c r="AC932" s="86">
        <v>0</v>
      </c>
      <c r="AD932" s="86">
        <v>0</v>
      </c>
      <c r="AE932" s="86">
        <v>0</v>
      </c>
      <c r="AF932" s="88">
        <v>0.32870000638399999</v>
      </c>
      <c r="AG932" s="85">
        <v>0.18860800020999999</v>
      </c>
      <c r="AH932" s="86">
        <v>2.2398000000000001E-2</v>
      </c>
      <c r="AI932" s="88">
        <v>0</v>
      </c>
      <c r="AJ932" s="149">
        <v>1.35</v>
      </c>
      <c r="AK932" s="150">
        <v>0</v>
      </c>
    </row>
    <row r="933" spans="1:37" x14ac:dyDescent="0.2">
      <c r="A933" s="148" t="s">
        <v>2191</v>
      </c>
      <c r="B933" s="66" t="s">
        <v>2192</v>
      </c>
      <c r="C933" s="67">
        <v>45</v>
      </c>
      <c r="D933" s="84" t="s">
        <v>343</v>
      </c>
      <c r="E933" s="85">
        <v>81.710299573328101</v>
      </c>
      <c r="F933" s="91">
        <v>81.671169171263202</v>
      </c>
      <c r="G933" s="86">
        <v>30.097299249749799</v>
      </c>
      <c r="H933" s="86">
        <v>30.081496587377401</v>
      </c>
      <c r="I933" s="86">
        <v>3.82</v>
      </c>
      <c r="J933" s="86">
        <v>7.73</v>
      </c>
      <c r="K933" s="87">
        <v>0</v>
      </c>
      <c r="L933" s="85">
        <v>1.14999998281</v>
      </c>
      <c r="M933" s="86">
        <v>3.0430686412179298E-3</v>
      </c>
      <c r="N933" s="86">
        <v>77.978776548237207</v>
      </c>
      <c r="O933" s="86">
        <v>40.792988313856398</v>
      </c>
      <c r="P933" s="86">
        <v>0.63700000000000001</v>
      </c>
      <c r="Q933" s="88">
        <v>0.96150000000000002</v>
      </c>
      <c r="R933" s="85">
        <v>1.01061141990905E-2</v>
      </c>
      <c r="S933" s="86">
        <v>0.9</v>
      </c>
      <c r="T933" s="86">
        <v>1.53</v>
      </c>
      <c r="U933" s="88">
        <v>0.64339411087448894</v>
      </c>
      <c r="V933" s="89">
        <v>4.17</v>
      </c>
      <c r="W933" s="85">
        <v>28.342729386212099</v>
      </c>
      <c r="X933" s="88">
        <v>27.9666666667</v>
      </c>
      <c r="Y933" s="85">
        <v>-20.420000000000002</v>
      </c>
      <c r="Z933" s="88"/>
      <c r="AA933" s="85">
        <v>0</v>
      </c>
      <c r="AB933" s="91">
        <v>0</v>
      </c>
      <c r="AC933" s="86">
        <v>0.17</v>
      </c>
      <c r="AD933" s="86">
        <v>0.16</v>
      </c>
      <c r="AE933" s="86">
        <v>0</v>
      </c>
      <c r="AF933" s="88">
        <v>0</v>
      </c>
      <c r="AG933" s="85">
        <v>0.122076011151</v>
      </c>
      <c r="AH933" s="86">
        <v>6.3844999999999999E-2</v>
      </c>
      <c r="AI933" s="88">
        <v>0.57088800957300001</v>
      </c>
      <c r="AJ933" s="149">
        <v>2.35</v>
      </c>
      <c r="AK933" s="150">
        <v>0</v>
      </c>
    </row>
    <row r="934" spans="1:37" x14ac:dyDescent="0.2">
      <c r="A934" s="148" t="s">
        <v>2193</v>
      </c>
      <c r="B934" s="66" t="s">
        <v>2194</v>
      </c>
      <c r="C934" s="67">
        <v>45</v>
      </c>
      <c r="D934" s="84" t="s">
        <v>343</v>
      </c>
      <c r="E934" s="85">
        <v>88.138816519913405</v>
      </c>
      <c r="F934" s="91">
        <v>88.125625212984602</v>
      </c>
      <c r="G934" s="86">
        <v>27.7929844232651</v>
      </c>
      <c r="H934" s="86">
        <v>27.7929844232651</v>
      </c>
      <c r="I934" s="86">
        <v>1.78</v>
      </c>
      <c r="J934" s="86">
        <v>4.67</v>
      </c>
      <c r="K934" s="87">
        <v>0</v>
      </c>
      <c r="L934" s="85">
        <v>1.00999999979</v>
      </c>
      <c r="M934" s="86">
        <v>8.0279194386712505E-4</v>
      </c>
      <c r="N934" s="86">
        <v>79.854277273030206</v>
      </c>
      <c r="O934" s="86">
        <v>27.2449459332393</v>
      </c>
      <c r="P934" s="86">
        <v>0.39200000000000002</v>
      </c>
      <c r="Q934" s="88">
        <v>0.72060000000000002</v>
      </c>
      <c r="R934" s="85">
        <v>1.8632383081796201E-2</v>
      </c>
      <c r="S934" s="86">
        <v>0.2</v>
      </c>
      <c r="T934" s="86">
        <v>1.52</v>
      </c>
      <c r="U934" s="88">
        <v>0.336378326682716</v>
      </c>
      <c r="V934" s="89">
        <v>4.34</v>
      </c>
      <c r="W934" s="85">
        <v>31.547942678644102</v>
      </c>
      <c r="X934" s="88">
        <v>33.6</v>
      </c>
      <c r="Y934" s="85">
        <v>-99.72</v>
      </c>
      <c r="Z934" s="88"/>
      <c r="AA934" s="85">
        <v>0</v>
      </c>
      <c r="AB934" s="91">
        <v>0</v>
      </c>
      <c r="AC934" s="86">
        <v>0</v>
      </c>
      <c r="AD934" s="86">
        <v>0</v>
      </c>
      <c r="AE934" s="86">
        <v>0</v>
      </c>
      <c r="AF934" s="88">
        <v>0</v>
      </c>
      <c r="AG934" s="85">
        <v>1.0999999992999999E-4</v>
      </c>
      <c r="AH934" s="86">
        <v>2.7687E-2</v>
      </c>
      <c r="AI934" s="88">
        <v>0</v>
      </c>
      <c r="AJ934" s="149">
        <v>2.21</v>
      </c>
      <c r="AK934" s="150">
        <v>0</v>
      </c>
    </row>
    <row r="935" spans="1:37" x14ac:dyDescent="0.2">
      <c r="A935" s="148" t="s">
        <v>2195</v>
      </c>
      <c r="B935" s="66" t="s">
        <v>2196</v>
      </c>
      <c r="C935" s="67">
        <v>65</v>
      </c>
      <c r="D935" s="84" t="s">
        <v>343</v>
      </c>
      <c r="E935" s="85">
        <v>69.776968913373395</v>
      </c>
      <c r="F935" s="91">
        <v>69.155798527179698</v>
      </c>
      <c r="G935" s="86">
        <v>35.864860306931199</v>
      </c>
      <c r="H935" s="86">
        <v>35.510708865029002</v>
      </c>
      <c r="I935" s="86">
        <v>6.91</v>
      </c>
      <c r="J935" s="86">
        <v>8.1300000000000008</v>
      </c>
      <c r="K935" s="87">
        <v>7.7999999999999996E-3</v>
      </c>
      <c r="L935" s="85">
        <v>4.2900000043200004</v>
      </c>
      <c r="M935" s="86">
        <v>1.5249972028418899E-3</v>
      </c>
      <c r="N935" s="86">
        <v>69.258559061928395</v>
      </c>
      <c r="O935" s="86">
        <v>23.931057341730199</v>
      </c>
      <c r="P935" s="86">
        <v>0.57099999999999995</v>
      </c>
      <c r="Q935" s="88">
        <v>0.81200000000000006</v>
      </c>
      <c r="R935" s="85">
        <v>3.2061558191728103E-2</v>
      </c>
      <c r="S935" s="86">
        <v>0</v>
      </c>
      <c r="T935" s="86">
        <v>2.2000000000000002</v>
      </c>
      <c r="U935" s="88">
        <v>3.0018550789813898</v>
      </c>
      <c r="V935" s="89">
        <v>4.5</v>
      </c>
      <c r="W935" s="85">
        <v>46.424254996701499</v>
      </c>
      <c r="X935" s="88">
        <v>54.733333333300003</v>
      </c>
      <c r="Y935" s="85">
        <v>-100</v>
      </c>
      <c r="Z935" s="88">
        <v>-100</v>
      </c>
      <c r="AA935" s="85">
        <v>0.56000000000000005</v>
      </c>
      <c r="AB935" s="91">
        <v>0.79</v>
      </c>
      <c r="AC935" s="86">
        <v>0.41</v>
      </c>
      <c r="AD935" s="86">
        <v>0.45</v>
      </c>
      <c r="AE935" s="86">
        <v>0</v>
      </c>
      <c r="AF935" s="88">
        <v>0</v>
      </c>
      <c r="AG935" s="85">
        <v>0.30343499994500001</v>
      </c>
      <c r="AH935" s="86">
        <v>7.3042999999999997E-2</v>
      </c>
      <c r="AI935" s="88">
        <v>0.41217599992499998</v>
      </c>
      <c r="AJ935" s="149">
        <v>1.77</v>
      </c>
      <c r="AK935" s="150">
        <v>0</v>
      </c>
    </row>
    <row r="936" spans="1:37" x14ac:dyDescent="0.2">
      <c r="A936" s="148" t="s">
        <v>2197</v>
      </c>
      <c r="B936" s="66" t="s">
        <v>2198</v>
      </c>
      <c r="C936" s="67">
        <v>65</v>
      </c>
      <c r="D936" s="84" t="s">
        <v>343</v>
      </c>
      <c r="E936" s="85">
        <v>60.588053629809501</v>
      </c>
      <c r="F936" s="91">
        <v>60.5795342001853</v>
      </c>
      <c r="G936" s="86">
        <v>32.077782392468798</v>
      </c>
      <c r="H936" s="86">
        <v>32.076717463765803</v>
      </c>
      <c r="I936" s="86">
        <v>23.63</v>
      </c>
      <c r="J936" s="86">
        <v>25</v>
      </c>
      <c r="K936" s="87">
        <v>0</v>
      </c>
      <c r="L936" s="85">
        <v>3.77999996998</v>
      </c>
      <c r="M936" s="86">
        <v>8.0118234858978204E-4</v>
      </c>
      <c r="N936" s="86">
        <v>59.422698447408699</v>
      </c>
      <c r="O936" s="86">
        <v>23.192233009708701</v>
      </c>
      <c r="P936" s="86">
        <v>0.67</v>
      </c>
      <c r="Q936" s="88">
        <v>0.85189999999999999</v>
      </c>
      <c r="R936" s="85">
        <v>1.43204926249463E-2</v>
      </c>
      <c r="S936" s="86">
        <v>4.4000000000000004</v>
      </c>
      <c r="T936" s="86">
        <v>1.49</v>
      </c>
      <c r="U936" s="88">
        <v>3.6239523763884001</v>
      </c>
      <c r="V936" s="89">
        <v>4.26</v>
      </c>
      <c r="W936" s="85">
        <v>35.847644451133903</v>
      </c>
      <c r="X936" s="88">
        <v>36.633333333300001</v>
      </c>
      <c r="Y936" s="85">
        <v>-100</v>
      </c>
      <c r="Z936" s="88">
        <v>-100</v>
      </c>
      <c r="AA936" s="85">
        <v>0</v>
      </c>
      <c r="AB936" s="91">
        <v>0</v>
      </c>
      <c r="AC936" s="86">
        <v>0.33</v>
      </c>
      <c r="AD936" s="86">
        <v>0.32</v>
      </c>
      <c r="AE936" s="86">
        <v>0</v>
      </c>
      <c r="AF936" s="88">
        <v>0</v>
      </c>
      <c r="AG936" s="85">
        <v>1.17642702598</v>
      </c>
      <c r="AH936" s="86">
        <v>0.135851</v>
      </c>
      <c r="AI936" s="88">
        <v>5.44539048498E-8</v>
      </c>
      <c r="AJ936" s="149">
        <v>2.2599999999999998</v>
      </c>
      <c r="AK936" s="150">
        <v>0</v>
      </c>
    </row>
    <row r="937" spans="1:37" x14ac:dyDescent="0.2">
      <c r="A937" s="148" t="s">
        <v>2199</v>
      </c>
      <c r="B937" s="66" t="s">
        <v>2200</v>
      </c>
      <c r="C937" s="67">
        <v>65</v>
      </c>
      <c r="D937" s="84" t="s">
        <v>343</v>
      </c>
      <c r="E937" s="85">
        <v>68.179147592352294</v>
      </c>
      <c r="F937" s="91">
        <v>68.164459350290102</v>
      </c>
      <c r="G937" s="86">
        <v>59.454943817474103</v>
      </c>
      <c r="H937" s="86">
        <v>59.440255575411904</v>
      </c>
      <c r="I937" s="86">
        <v>6.74</v>
      </c>
      <c r="J937" s="86">
        <v>11.09</v>
      </c>
      <c r="K937" s="87">
        <v>0</v>
      </c>
      <c r="L937" s="85">
        <v>5.6999999251100002</v>
      </c>
      <c r="M937" s="86">
        <v>3.1586990227419902E-4</v>
      </c>
      <c r="N937" s="86">
        <v>68.295708599160207</v>
      </c>
      <c r="O937" s="86">
        <v>44.958199761141501</v>
      </c>
      <c r="P937" s="86">
        <v>0.39600000000000002</v>
      </c>
      <c r="Q937" s="88">
        <v>0.55079999999999996</v>
      </c>
      <c r="R937" s="85">
        <v>1.3102725366876299E-2</v>
      </c>
      <c r="S937" s="86">
        <v>1</v>
      </c>
      <c r="T937" s="86">
        <v>1.95</v>
      </c>
      <c r="U937" s="88">
        <v>8.2407158069964996</v>
      </c>
      <c r="V937" s="89">
        <v>4.57</v>
      </c>
      <c r="W937" s="85">
        <v>35.1874131797275</v>
      </c>
      <c r="X937" s="88">
        <v>41.766666666699997</v>
      </c>
      <c r="Y937" s="85">
        <v>40.97999999999999</v>
      </c>
      <c r="Z937" s="88"/>
      <c r="AA937" s="85">
        <v>0</v>
      </c>
      <c r="AB937" s="91">
        <v>0</v>
      </c>
      <c r="AC937" s="86">
        <v>0</v>
      </c>
      <c r="AD937" s="86">
        <v>0</v>
      </c>
      <c r="AE937" s="86">
        <v>0</v>
      </c>
      <c r="AF937" s="88">
        <v>2.53999992492E-2</v>
      </c>
      <c r="AG937" s="85">
        <v>0.769704032117</v>
      </c>
      <c r="AH937" s="86">
        <v>8.0277000000000001E-2</v>
      </c>
      <c r="AI937" s="88">
        <v>0.137392006575</v>
      </c>
      <c r="AJ937" s="149">
        <v>1.51</v>
      </c>
      <c r="AK937" s="150">
        <v>0</v>
      </c>
    </row>
    <row r="938" spans="1:37" x14ac:dyDescent="0.2">
      <c r="A938" s="148" t="s">
        <v>2201</v>
      </c>
      <c r="B938" s="66" t="s">
        <v>2202</v>
      </c>
      <c r="C938" s="67">
        <v>65</v>
      </c>
      <c r="D938" s="84" t="s">
        <v>343</v>
      </c>
      <c r="E938" s="85">
        <v>68.439267188873899</v>
      </c>
      <c r="F938" s="91">
        <v>68.388444752785105</v>
      </c>
      <c r="G938" s="86">
        <v>61.952549592210403</v>
      </c>
      <c r="H938" s="86">
        <v>61.902533861456398</v>
      </c>
      <c r="I938" s="86">
        <v>6.58</v>
      </c>
      <c r="J938" s="86">
        <v>7.77</v>
      </c>
      <c r="K938" s="87">
        <v>1.7899999999999999E-2</v>
      </c>
      <c r="L938" s="85">
        <v>3.62999986149</v>
      </c>
      <c r="M938" s="86">
        <v>1.24944959286517E-6</v>
      </c>
      <c r="N938" s="86">
        <v>62.426349770128297</v>
      </c>
      <c r="O938" s="86">
        <v>54.251480699843398</v>
      </c>
      <c r="P938" s="86">
        <v>0.245</v>
      </c>
      <c r="Q938" s="88">
        <v>0.75290000000000001</v>
      </c>
      <c r="R938" s="85">
        <v>1.0130685847431899E-2</v>
      </c>
      <c r="S938" s="86">
        <v>2.2999999999999998</v>
      </c>
      <c r="T938" s="86">
        <v>1.49</v>
      </c>
      <c r="U938" s="88">
        <v>10.5315381450618</v>
      </c>
      <c r="V938" s="89">
        <v>4.71</v>
      </c>
      <c r="W938" s="85">
        <v>41.148947996438601</v>
      </c>
      <c r="X938" s="88">
        <v>52.4</v>
      </c>
      <c r="Y938" s="85">
        <v>-14.799999999999997</v>
      </c>
      <c r="Z938" s="88"/>
      <c r="AA938" s="85">
        <v>0</v>
      </c>
      <c r="AB938" s="91">
        <v>0</v>
      </c>
      <c r="AC938" s="86">
        <v>0</v>
      </c>
      <c r="AD938" s="86">
        <v>0</v>
      </c>
      <c r="AE938" s="86">
        <v>0</v>
      </c>
      <c r="AF938" s="88">
        <v>0</v>
      </c>
      <c r="AG938" s="85">
        <v>0.73683837373100003</v>
      </c>
      <c r="AH938" s="86">
        <v>3.8398000000000002E-2</v>
      </c>
      <c r="AI938" s="88">
        <v>0.17939798674400001</v>
      </c>
      <c r="AJ938" s="149">
        <v>1.45</v>
      </c>
      <c r="AK938" s="150">
        <v>0</v>
      </c>
    </row>
    <row r="939" spans="1:37" x14ac:dyDescent="0.2">
      <c r="A939" s="148" t="s">
        <v>2203</v>
      </c>
      <c r="B939" s="66" t="s">
        <v>2204</v>
      </c>
      <c r="C939" s="67">
        <v>65</v>
      </c>
      <c r="D939" s="84" t="s">
        <v>343</v>
      </c>
      <c r="E939" s="85">
        <v>62.680302863471802</v>
      </c>
      <c r="F939" s="91">
        <v>62.680302863471802</v>
      </c>
      <c r="G939" s="86">
        <v>39.992745785106798</v>
      </c>
      <c r="H939" s="86">
        <v>39.992745785106798</v>
      </c>
      <c r="I939" s="86">
        <v>3.32</v>
      </c>
      <c r="J939" s="86">
        <v>3.96</v>
      </c>
      <c r="K939" s="87">
        <v>0</v>
      </c>
      <c r="L939" s="85">
        <v>1.57999999896</v>
      </c>
      <c r="M939" s="86">
        <v>0</v>
      </c>
      <c r="N939" s="86">
        <v>54.4846309835103</v>
      </c>
      <c r="O939" s="86">
        <v>43.599336598912302</v>
      </c>
      <c r="P939" s="86">
        <v>0.157</v>
      </c>
      <c r="Q939" s="88">
        <v>0.62609999999999999</v>
      </c>
      <c r="R939" s="85">
        <v>0</v>
      </c>
      <c r="S939" s="86">
        <v>0</v>
      </c>
      <c r="T939" s="86">
        <v>1.33</v>
      </c>
      <c r="U939" s="88">
        <v>5.3286094576826697</v>
      </c>
      <c r="V939" s="89">
        <v>4.67</v>
      </c>
      <c r="W939" s="85">
        <v>31.755965438481901</v>
      </c>
      <c r="X939" s="88">
        <v>28.933333333299998</v>
      </c>
      <c r="Y939" s="85">
        <v>-100</v>
      </c>
      <c r="Z939" s="88"/>
      <c r="AA939" s="85">
        <v>0</v>
      </c>
      <c r="AB939" s="91">
        <v>0</v>
      </c>
      <c r="AC939" s="86">
        <v>0</v>
      </c>
      <c r="AD939" s="86">
        <v>0</v>
      </c>
      <c r="AE939" s="86">
        <v>0</v>
      </c>
      <c r="AF939" s="88">
        <v>6.4900003330700007E-2</v>
      </c>
      <c r="AG939" s="85">
        <v>1.2979680004</v>
      </c>
      <c r="AH939" s="86">
        <v>3.8653E-2</v>
      </c>
      <c r="AI939" s="88">
        <v>0</v>
      </c>
      <c r="AJ939" s="149">
        <v>1.54</v>
      </c>
      <c r="AK939" s="150">
        <v>0</v>
      </c>
    </row>
    <row r="940" spans="1:37" x14ac:dyDescent="0.2">
      <c r="A940" s="148" t="s">
        <v>2205</v>
      </c>
      <c r="B940" s="66" t="s">
        <v>2206</v>
      </c>
      <c r="C940" s="67">
        <v>65</v>
      </c>
      <c r="D940" s="84" t="s">
        <v>343</v>
      </c>
      <c r="E940" s="85">
        <v>48.797531687791903</v>
      </c>
      <c r="F940" s="91">
        <v>48.797531687791903</v>
      </c>
      <c r="G940" s="86">
        <v>42.801867911941301</v>
      </c>
      <c r="H940" s="86">
        <v>42.801867911941301</v>
      </c>
      <c r="I940" s="86">
        <v>26.7</v>
      </c>
      <c r="J940" s="86">
        <v>25.06</v>
      </c>
      <c r="K940" s="87">
        <v>0</v>
      </c>
      <c r="L940" s="85">
        <v>4.9400000102800004</v>
      </c>
      <c r="M940" s="86">
        <v>0</v>
      </c>
      <c r="N940" s="86">
        <v>47.649353315540999</v>
      </c>
      <c r="O940" s="86">
        <v>32.8973747016706</v>
      </c>
      <c r="P940" s="86">
        <v>0.71499999999999997</v>
      </c>
      <c r="Q940" s="88">
        <v>1.7975000000000001</v>
      </c>
      <c r="R940" s="85">
        <v>0</v>
      </c>
      <c r="S940" s="86">
        <v>0.5</v>
      </c>
      <c r="T940" s="86">
        <v>2.2799999999999998</v>
      </c>
      <c r="U940" s="88">
        <v>13.6974649766511</v>
      </c>
      <c r="V940" s="89">
        <v>4.51</v>
      </c>
      <c r="W940" s="85">
        <v>27.260299088899998</v>
      </c>
      <c r="X940" s="88">
        <v>25.7</v>
      </c>
      <c r="Y940" s="85">
        <v>-100</v>
      </c>
      <c r="Z940" s="88"/>
      <c r="AA940" s="85">
        <v>1.31</v>
      </c>
      <c r="AB940" s="91">
        <v>1.31</v>
      </c>
      <c r="AC940" s="86">
        <v>0.05</v>
      </c>
      <c r="AD940" s="86">
        <v>0.05</v>
      </c>
      <c r="AE940" s="86">
        <v>0</v>
      </c>
      <c r="AF940" s="88">
        <v>0</v>
      </c>
      <c r="AG940" s="85">
        <v>0.72367499916400002</v>
      </c>
      <c r="AH940" s="86">
        <v>8.0692E-2</v>
      </c>
      <c r="AI940" s="88">
        <v>0.53090999938700001</v>
      </c>
      <c r="AJ940" s="149">
        <v>1.39</v>
      </c>
      <c r="AK940" s="150">
        <v>0</v>
      </c>
    </row>
    <row r="941" spans="1:37" x14ac:dyDescent="0.2">
      <c r="A941" s="148" t="s">
        <v>2207</v>
      </c>
      <c r="B941" s="66" t="s">
        <v>2208</v>
      </c>
      <c r="C941" s="67">
        <v>63</v>
      </c>
      <c r="D941" s="84" t="s">
        <v>343</v>
      </c>
      <c r="E941" s="85">
        <v>85.963389045655205</v>
      </c>
      <c r="F941" s="91">
        <v>85.963389045655205</v>
      </c>
      <c r="G941" s="86">
        <v>85.963389045655205</v>
      </c>
      <c r="H941" s="86">
        <v>85.963389045655205</v>
      </c>
      <c r="I941" s="86">
        <v>2.31</v>
      </c>
      <c r="J941" s="86">
        <v>0.56999999999999995</v>
      </c>
      <c r="K941" s="87">
        <v>0</v>
      </c>
      <c r="L941" s="85">
        <v>11.209999872999999</v>
      </c>
      <c r="M941" s="86">
        <v>0</v>
      </c>
      <c r="N941" s="86">
        <v>87.9693206720234</v>
      </c>
      <c r="O941" s="86">
        <v>88.339267780516707</v>
      </c>
      <c r="P941" s="86">
        <v>7.4999999999999997E-2</v>
      </c>
      <c r="Q941" s="88">
        <v>0</v>
      </c>
      <c r="R941" s="85">
        <v>0</v>
      </c>
      <c r="S941" s="86">
        <v>10.7</v>
      </c>
      <c r="T941" s="86">
        <v>0.23</v>
      </c>
      <c r="U941" s="88">
        <v>1.6623254467838799</v>
      </c>
      <c r="V941" s="89">
        <v>4.68</v>
      </c>
      <c r="W941" s="85">
        <v>24.617513103106401</v>
      </c>
      <c r="X941" s="88"/>
      <c r="Y941" s="85">
        <v>-100</v>
      </c>
      <c r="Z941" s="88"/>
      <c r="AA941" s="85">
        <v>0</v>
      </c>
      <c r="AB941" s="91">
        <v>0</v>
      </c>
      <c r="AC941" s="86">
        <v>0</v>
      </c>
      <c r="AD941" s="86">
        <v>0</v>
      </c>
      <c r="AE941" s="86">
        <v>0.01</v>
      </c>
      <c r="AF941" s="88">
        <v>0</v>
      </c>
      <c r="AG941" s="85">
        <v>0.15412799907300001</v>
      </c>
      <c r="AH941" s="86">
        <v>3.4200000000000002E-4</v>
      </c>
      <c r="AI941" s="88">
        <v>0</v>
      </c>
      <c r="AJ941" s="149">
        <v>1.06</v>
      </c>
      <c r="AK941" s="150">
        <v>0</v>
      </c>
    </row>
    <row r="942" spans="1:37" x14ac:dyDescent="0.2">
      <c r="A942" s="148" t="s">
        <v>2209</v>
      </c>
      <c r="B942" s="66" t="s">
        <v>2210</v>
      </c>
      <c r="C942" s="67">
        <v>63</v>
      </c>
      <c r="D942" s="84" t="s">
        <v>343</v>
      </c>
      <c r="E942" s="85">
        <v>65.388779269761997</v>
      </c>
      <c r="F942" s="91">
        <v>65.388779269761997</v>
      </c>
      <c r="G942" s="86">
        <v>59.902390473030799</v>
      </c>
      <c r="H942" s="86">
        <v>59.902390473030799</v>
      </c>
      <c r="I942" s="86">
        <v>20.48</v>
      </c>
      <c r="J942" s="86">
        <v>27.22</v>
      </c>
      <c r="K942" s="87">
        <v>0</v>
      </c>
      <c r="L942" s="85">
        <v>7.6700000028600002</v>
      </c>
      <c r="M942" s="86">
        <v>0</v>
      </c>
      <c r="N942" s="86">
        <v>58.493138477989703</v>
      </c>
      <c r="O942" s="86">
        <v>27.331887201735402</v>
      </c>
      <c r="P942" s="86">
        <v>0.67500000000000004</v>
      </c>
      <c r="Q942" s="88">
        <v>0.64029999999999998</v>
      </c>
      <c r="R942" s="85">
        <v>0</v>
      </c>
      <c r="S942" s="86">
        <v>0</v>
      </c>
      <c r="T942" s="86">
        <v>1.91</v>
      </c>
      <c r="U942" s="88">
        <v>7.6568475091236099</v>
      </c>
      <c r="V942" s="89">
        <v>4.4400000000000004</v>
      </c>
      <c r="W942" s="85">
        <v>26.202528898946699</v>
      </c>
      <c r="X942" s="88">
        <v>27.3</v>
      </c>
      <c r="Y942" s="85"/>
      <c r="Z942" s="88"/>
      <c r="AA942" s="85">
        <v>0</v>
      </c>
      <c r="AB942" s="91">
        <v>0</v>
      </c>
      <c r="AC942" s="86">
        <v>0</v>
      </c>
      <c r="AD942" s="86">
        <v>0</v>
      </c>
      <c r="AE942" s="86">
        <v>0.03</v>
      </c>
      <c r="AF942" s="88">
        <v>0.92189997468999996</v>
      </c>
      <c r="AG942" s="85">
        <v>0.36932000005799998</v>
      </c>
      <c r="AH942" s="86">
        <v>0.16745699999999999</v>
      </c>
      <c r="AI942" s="88">
        <v>0</v>
      </c>
      <c r="AJ942" s="149">
        <v>1.35</v>
      </c>
      <c r="AK942" s="150">
        <v>0</v>
      </c>
    </row>
    <row r="943" spans="1:37" x14ac:dyDescent="0.2">
      <c r="A943" s="148" t="s">
        <v>2211</v>
      </c>
      <c r="B943" s="66" t="s">
        <v>2212</v>
      </c>
      <c r="C943" s="67">
        <v>63</v>
      </c>
      <c r="D943" s="84" t="s">
        <v>343</v>
      </c>
      <c r="E943" s="85">
        <v>98.414127846632894</v>
      </c>
      <c r="F943" s="91">
        <v>98.414127846632894</v>
      </c>
      <c r="G943" s="86">
        <v>98.398864399535995</v>
      </c>
      <c r="H943" s="86">
        <v>98.398864399535995</v>
      </c>
      <c r="I943" s="86">
        <v>73.12</v>
      </c>
      <c r="J943" s="86">
        <v>44.03</v>
      </c>
      <c r="K943" s="87">
        <v>0</v>
      </c>
      <c r="L943" s="85">
        <v>0.10000000029800001</v>
      </c>
      <c r="M943" s="86">
        <v>0</v>
      </c>
      <c r="N943" s="86">
        <v>98.172853828306302</v>
      </c>
      <c r="O943" s="86">
        <v>99.028552776784693</v>
      </c>
      <c r="P943" s="86">
        <v>0</v>
      </c>
      <c r="Q943" s="88">
        <v>1.7000000000000001E-2</v>
      </c>
      <c r="R943" s="85">
        <v>0</v>
      </c>
      <c r="S943" s="86">
        <v>0.9</v>
      </c>
      <c r="T943" s="86">
        <v>0.52</v>
      </c>
      <c r="U943" s="88">
        <v>0.56932657671408504</v>
      </c>
      <c r="V943" s="89">
        <v>4.6900000000000004</v>
      </c>
      <c r="W943" s="85">
        <v>27.477510186683901</v>
      </c>
      <c r="X943" s="88">
        <v>27.5</v>
      </c>
      <c r="Y943" s="85"/>
      <c r="Z943" s="88"/>
      <c r="AA943" s="85">
        <v>0</v>
      </c>
      <c r="AB943" s="91">
        <v>0</v>
      </c>
      <c r="AC943" s="86">
        <v>0</v>
      </c>
      <c r="AD943" s="86">
        <v>0</v>
      </c>
      <c r="AE943" s="86">
        <v>0.01</v>
      </c>
      <c r="AF943" s="88">
        <v>0</v>
      </c>
      <c r="AG943" s="85">
        <v>2.6040000134299999E-2</v>
      </c>
      <c r="AH943" s="86">
        <v>3.8430000000000001E-3</v>
      </c>
      <c r="AI943" s="88">
        <v>0</v>
      </c>
      <c r="AJ943" s="149">
        <v>1.01</v>
      </c>
      <c r="AK943" s="150">
        <v>0</v>
      </c>
    </row>
    <row r="944" spans="1:37" x14ac:dyDescent="0.2">
      <c r="A944" s="148" t="s">
        <v>2213</v>
      </c>
      <c r="B944" s="66" t="s">
        <v>2214</v>
      </c>
      <c r="C944" s="67">
        <v>63</v>
      </c>
      <c r="D944" s="84" t="s">
        <v>343</v>
      </c>
      <c r="E944" s="85">
        <v>85.688387774277302</v>
      </c>
      <c r="F944" s="91">
        <v>85.676228375614897</v>
      </c>
      <c r="G944" s="86">
        <v>84.976510252583907</v>
      </c>
      <c r="H944" s="86">
        <v>84.964350853921403</v>
      </c>
      <c r="I944" s="86">
        <v>16.46</v>
      </c>
      <c r="J944" s="86">
        <v>11.57</v>
      </c>
      <c r="K944" s="87">
        <v>0</v>
      </c>
      <c r="L944" s="85">
        <v>2.9100000123499998</v>
      </c>
      <c r="M944" s="86">
        <v>0.21232145393264701</v>
      </c>
      <c r="N944" s="86">
        <v>83.013285060471404</v>
      </c>
      <c r="O944" s="86">
        <v>79.051154903522502</v>
      </c>
      <c r="P944" s="86">
        <v>5.5E-2</v>
      </c>
      <c r="Q944" s="88">
        <v>0.69389999999999996</v>
      </c>
      <c r="R944" s="85">
        <v>1.0173974972021599E-2</v>
      </c>
      <c r="S944" s="86">
        <v>3.2</v>
      </c>
      <c r="T944" s="86">
        <v>0.3</v>
      </c>
      <c r="U944" s="88">
        <v>1.58403802575582</v>
      </c>
      <c r="V944" s="89">
        <v>4.68</v>
      </c>
      <c r="W944" s="85">
        <v>27.011814423938301</v>
      </c>
      <c r="X944" s="88">
        <v>26.8</v>
      </c>
      <c r="Y944" s="85"/>
      <c r="Z944" s="88"/>
      <c r="AA944" s="85">
        <v>0</v>
      </c>
      <c r="AB944" s="91">
        <v>0</v>
      </c>
      <c r="AC944" s="86">
        <v>0</v>
      </c>
      <c r="AD944" s="86">
        <v>0</v>
      </c>
      <c r="AE944" s="86">
        <v>0</v>
      </c>
      <c r="AF944" s="88">
        <v>0</v>
      </c>
      <c r="AG944" s="85">
        <v>0.20378300024099999</v>
      </c>
      <c r="AH944" s="86">
        <v>1.8617000000000002E-2</v>
      </c>
      <c r="AI944" s="88">
        <v>0</v>
      </c>
      <c r="AJ944" s="149">
        <v>1.1499999999999999</v>
      </c>
      <c r="AK944" s="150">
        <v>0</v>
      </c>
    </row>
    <row r="945" spans="1:37" x14ac:dyDescent="0.2">
      <c r="A945" s="148" t="s">
        <v>2215</v>
      </c>
      <c r="B945" s="66" t="s">
        <v>2216</v>
      </c>
      <c r="C945" s="67">
        <v>63</v>
      </c>
      <c r="D945" s="84" t="s">
        <v>343</v>
      </c>
      <c r="E945" s="85">
        <v>58.763167041968302</v>
      </c>
      <c r="F945" s="91">
        <v>58.763167041968302</v>
      </c>
      <c r="G945" s="86">
        <v>54.731067418277398</v>
      </c>
      <c r="H945" s="86">
        <v>54.731067418277398</v>
      </c>
      <c r="I945" s="86">
        <v>23.79</v>
      </c>
      <c r="J945" s="86">
        <v>30.48</v>
      </c>
      <c r="K945" s="87">
        <v>0</v>
      </c>
      <c r="L945" s="85">
        <v>10.219999077500001</v>
      </c>
      <c r="M945" s="86">
        <v>0</v>
      </c>
      <c r="N945" s="86">
        <v>53.454097463040704</v>
      </c>
      <c r="O945" s="86">
        <v>22.808100765621099</v>
      </c>
      <c r="P945" s="86">
        <v>0.25600000000000001</v>
      </c>
      <c r="Q945" s="88">
        <v>0.21829999999999999</v>
      </c>
      <c r="R945" s="85">
        <v>0</v>
      </c>
      <c r="S945" s="86">
        <v>13.5</v>
      </c>
      <c r="T945" s="86">
        <v>1.64</v>
      </c>
      <c r="U945" s="88">
        <v>9.5936163460230599</v>
      </c>
      <c r="V945" s="89">
        <v>4.4000000000000004</v>
      </c>
      <c r="W945" s="85">
        <v>22.927417327541001</v>
      </c>
      <c r="X945" s="88">
        <v>23.6</v>
      </c>
      <c r="Y945" s="85"/>
      <c r="Z945" s="88"/>
      <c r="AA945" s="85">
        <v>0.26</v>
      </c>
      <c r="AB945" s="91">
        <v>0.26</v>
      </c>
      <c r="AC945" s="86">
        <v>0.09</v>
      </c>
      <c r="AD945" s="86">
        <v>0.09</v>
      </c>
      <c r="AE945" s="86">
        <v>0</v>
      </c>
      <c r="AF945" s="88">
        <v>0</v>
      </c>
      <c r="AG945" s="85">
        <v>0.818438023071</v>
      </c>
      <c r="AH945" s="86">
        <v>0.10396900000000001</v>
      </c>
      <c r="AI945" s="88">
        <v>2.7941892009300002E-10</v>
      </c>
      <c r="AJ945" s="149">
        <v>1.7</v>
      </c>
      <c r="AK945" s="150">
        <v>0</v>
      </c>
    </row>
    <row r="946" spans="1:37" x14ac:dyDescent="0.2">
      <c r="A946" s="148" t="s">
        <v>2217</v>
      </c>
      <c r="B946" s="66" t="s">
        <v>2218</v>
      </c>
      <c r="C946" s="67">
        <v>63</v>
      </c>
      <c r="D946" s="84" t="s">
        <v>343</v>
      </c>
      <c r="E946" s="85">
        <v>49.850053908111597</v>
      </c>
      <c r="F946" s="91">
        <v>49.850053908111597</v>
      </c>
      <c r="G946" s="86">
        <v>49.845523814701103</v>
      </c>
      <c r="H946" s="86">
        <v>49.845523814701103</v>
      </c>
      <c r="I946" s="86">
        <v>43.78</v>
      </c>
      <c r="J946" s="86">
        <v>30.48</v>
      </c>
      <c r="K946" s="87">
        <v>0</v>
      </c>
      <c r="L946" s="85">
        <v>49.549999934500001</v>
      </c>
      <c r="M946" s="86">
        <v>0</v>
      </c>
      <c r="N946" s="86">
        <v>43.457668972036501</v>
      </c>
      <c r="O946" s="86">
        <v>40.9635157044601</v>
      </c>
      <c r="P946" s="86">
        <v>0.59799999999999998</v>
      </c>
      <c r="Q946" s="88">
        <v>1.1476</v>
      </c>
      <c r="R946" s="85">
        <v>0</v>
      </c>
      <c r="S946" s="86">
        <v>33.4</v>
      </c>
      <c r="T946" s="86">
        <v>2.52</v>
      </c>
      <c r="U946" s="88">
        <v>8.9550886539280405</v>
      </c>
      <c r="V946" s="89">
        <v>3.97</v>
      </c>
      <c r="W946" s="85">
        <v>20.149248654210702</v>
      </c>
      <c r="X946" s="88">
        <v>16.833333333300001</v>
      </c>
      <c r="Y946" s="85"/>
      <c r="Z946" s="88"/>
      <c r="AA946" s="85">
        <v>0.03</v>
      </c>
      <c r="AB946" s="91">
        <v>0.03</v>
      </c>
      <c r="AC946" s="86">
        <v>0</v>
      </c>
      <c r="AD946" s="86">
        <v>0</v>
      </c>
      <c r="AE946" s="86">
        <v>0.12</v>
      </c>
      <c r="AF946" s="88">
        <v>16.921400047799999</v>
      </c>
      <c r="AG946" s="85">
        <v>1.26705299802</v>
      </c>
      <c r="AH946" s="86">
        <v>0.12640899999999999</v>
      </c>
      <c r="AI946" s="88">
        <v>1.90799999701E-3</v>
      </c>
      <c r="AJ946" s="149">
        <v>1.31</v>
      </c>
      <c r="AK946" s="150">
        <v>0</v>
      </c>
    </row>
    <row r="947" spans="1:37" x14ac:dyDescent="0.2">
      <c r="A947" s="148" t="s">
        <v>2219</v>
      </c>
      <c r="B947" s="66" t="s">
        <v>2220</v>
      </c>
      <c r="C947" s="67">
        <v>63</v>
      </c>
      <c r="D947" s="84" t="s">
        <v>343</v>
      </c>
      <c r="E947" s="85">
        <v>54.139085852202498</v>
      </c>
      <c r="F947" s="91">
        <v>54.074819876752102</v>
      </c>
      <c r="G947" s="86">
        <v>54.077676142327697</v>
      </c>
      <c r="H947" s="86">
        <v>54.016266432452902</v>
      </c>
      <c r="I947" s="86">
        <v>96.04</v>
      </c>
      <c r="J947" s="86">
        <v>87.48</v>
      </c>
      <c r="K947" s="87">
        <v>0</v>
      </c>
      <c r="L947" s="85">
        <v>27.2500025133</v>
      </c>
      <c r="M947" s="86">
        <v>0</v>
      </c>
      <c r="N947" s="86">
        <v>45.854888110555898</v>
      </c>
      <c r="O947" s="86">
        <v>41.708975792069502</v>
      </c>
      <c r="P947" s="86">
        <v>1.323</v>
      </c>
      <c r="Q947" s="88">
        <v>0.48399999999999999</v>
      </c>
      <c r="R947" s="85">
        <v>0</v>
      </c>
      <c r="S947" s="86">
        <v>37.799999999999997</v>
      </c>
      <c r="T947" s="86">
        <v>2.42</v>
      </c>
      <c r="U947" s="88">
        <v>13.0959776640032</v>
      </c>
      <c r="V947" s="89">
        <v>4.1900000000000004</v>
      </c>
      <c r="W947" s="85">
        <v>18.9938020494676</v>
      </c>
      <c r="X947" s="88"/>
      <c r="Y947" s="85">
        <v>-100</v>
      </c>
      <c r="Z947" s="88"/>
      <c r="AA947" s="85">
        <v>0</v>
      </c>
      <c r="AB947" s="91">
        <v>0</v>
      </c>
      <c r="AC947" s="86">
        <v>0</v>
      </c>
      <c r="AD947" s="86">
        <v>0.01</v>
      </c>
      <c r="AE947" s="86">
        <v>0.23</v>
      </c>
      <c r="AF947" s="88">
        <v>11.872598759100001</v>
      </c>
      <c r="AG947" s="85">
        <v>1.4460219197599999</v>
      </c>
      <c r="AH947" s="86">
        <v>0.46045000000000003</v>
      </c>
      <c r="AI947" s="88">
        <v>8.0722032572900004E-2</v>
      </c>
      <c r="AJ947" s="149">
        <v>1.24</v>
      </c>
      <c r="AK947" s="150">
        <v>0</v>
      </c>
    </row>
    <row r="948" spans="1:37" x14ac:dyDescent="0.2">
      <c r="A948" s="148" t="s">
        <v>2221</v>
      </c>
      <c r="B948" s="66" t="s">
        <v>2222</v>
      </c>
      <c r="C948" s="67">
        <v>63</v>
      </c>
      <c r="D948" s="84" t="s">
        <v>343</v>
      </c>
      <c r="E948" s="85">
        <v>44.000869340795198</v>
      </c>
      <c r="F948" s="91">
        <v>43.844659666662103</v>
      </c>
      <c r="G948" s="86">
        <v>43.979135820915801</v>
      </c>
      <c r="H948" s="86">
        <v>43.8283595267526</v>
      </c>
      <c r="I948" s="86">
        <v>59.85</v>
      </c>
      <c r="J948" s="86">
        <v>70.540000000000006</v>
      </c>
      <c r="K948" s="87">
        <v>1.5100000000000001E-2</v>
      </c>
      <c r="L948" s="85">
        <v>47.420000611799999</v>
      </c>
      <c r="M948" s="86">
        <v>0</v>
      </c>
      <c r="N948" s="86">
        <v>31.0162643737698</v>
      </c>
      <c r="O948" s="86">
        <v>33.986496854380803</v>
      </c>
      <c r="P948" s="86">
        <v>1.032</v>
      </c>
      <c r="Q948" s="88">
        <v>0.24149999999999999</v>
      </c>
      <c r="R948" s="85">
        <v>0</v>
      </c>
      <c r="S948" s="86">
        <v>45.6</v>
      </c>
      <c r="T948" s="86">
        <v>1.27</v>
      </c>
      <c r="U948" s="88">
        <v>11.336747307081099</v>
      </c>
      <c r="V948" s="89">
        <v>3.93</v>
      </c>
      <c r="W948" s="85">
        <v>17.350448213740201</v>
      </c>
      <c r="X948" s="88">
        <v>20.333333333300001</v>
      </c>
      <c r="Y948" s="85"/>
      <c r="Z948" s="88"/>
      <c r="AA948" s="85">
        <v>0.08</v>
      </c>
      <c r="AB948" s="91">
        <v>0.01</v>
      </c>
      <c r="AC948" s="86">
        <v>7.0000000000000007E-2</v>
      </c>
      <c r="AD948" s="86">
        <v>0.01</v>
      </c>
      <c r="AE948" s="86">
        <v>7.0000000000000007E-2</v>
      </c>
      <c r="AF948" s="88">
        <v>11.3173996641</v>
      </c>
      <c r="AG948" s="85">
        <v>1.32048625668</v>
      </c>
      <c r="AH948" s="86">
        <v>0.21023900000000001</v>
      </c>
      <c r="AI948" s="88">
        <v>1.9080099449999999E-3</v>
      </c>
      <c r="AJ948" s="149">
        <v>1.75</v>
      </c>
      <c r="AK948" s="150">
        <v>4</v>
      </c>
    </row>
    <row r="949" spans="1:37" x14ac:dyDescent="0.2">
      <c r="A949" s="148" t="s">
        <v>2223</v>
      </c>
      <c r="B949" s="66" t="s">
        <v>2224</v>
      </c>
      <c r="C949" s="67">
        <v>63</v>
      </c>
      <c r="D949" s="84" t="s">
        <v>343</v>
      </c>
      <c r="E949" s="85">
        <v>41.567315732887401</v>
      </c>
      <c r="F949" s="91">
        <v>41.036913152550497</v>
      </c>
      <c r="G949" s="86">
        <v>41.513160514474599</v>
      </c>
      <c r="H949" s="86">
        <v>40.982757934137702</v>
      </c>
      <c r="I949" s="86">
        <v>760.4</v>
      </c>
      <c r="J949" s="86">
        <v>1103.6600000000001</v>
      </c>
      <c r="K949" s="87">
        <v>0</v>
      </c>
      <c r="L949" s="85">
        <v>13.770000009</v>
      </c>
      <c r="M949" s="86">
        <v>5.3351997837475802E-2</v>
      </c>
      <c r="N949" s="86">
        <v>32.063063379046703</v>
      </c>
      <c r="O949" s="86">
        <v>30.995320576211402</v>
      </c>
      <c r="P949" s="86">
        <v>11.81</v>
      </c>
      <c r="Q949" s="88">
        <v>0.96450000000000002</v>
      </c>
      <c r="R949" s="85">
        <v>1.11781801922647E-2</v>
      </c>
      <c r="S949" s="86">
        <v>19.3</v>
      </c>
      <c r="T949" s="86">
        <v>3.5</v>
      </c>
      <c r="U949" s="88">
        <v>5.2474813841436703</v>
      </c>
      <c r="V949" s="89">
        <v>3.85</v>
      </c>
      <c r="W949" s="85">
        <v>24.011926131285499</v>
      </c>
      <c r="X949" s="88">
        <v>23.1</v>
      </c>
      <c r="Y949" s="85"/>
      <c r="Z949" s="88"/>
      <c r="AA949" s="85">
        <v>2.7</v>
      </c>
      <c r="AB949" s="91">
        <v>2.64</v>
      </c>
      <c r="AC949" s="86">
        <v>1.19</v>
      </c>
      <c r="AD949" s="86">
        <v>1.1499999999999999</v>
      </c>
      <c r="AE949" s="86">
        <v>4.2300000000000004</v>
      </c>
      <c r="AF949" s="88">
        <v>9.9013004367399997</v>
      </c>
      <c r="AG949" s="85">
        <v>0.31806899958599999</v>
      </c>
      <c r="AH949" s="86">
        <v>5.8707729999999998</v>
      </c>
      <c r="AI949" s="88">
        <v>4.4930999941500002E-2</v>
      </c>
      <c r="AJ949" s="149">
        <v>1.1599999999999999</v>
      </c>
      <c r="AK949" s="150">
        <v>0</v>
      </c>
    </row>
    <row r="950" spans="1:37" x14ac:dyDescent="0.2">
      <c r="A950" s="148" t="s">
        <v>2225</v>
      </c>
      <c r="B950" s="66" t="s">
        <v>2226</v>
      </c>
      <c r="C950" s="67">
        <v>63</v>
      </c>
      <c r="D950" s="84" t="s">
        <v>343</v>
      </c>
      <c r="E950" s="85">
        <v>43.185337739674601</v>
      </c>
      <c r="F950" s="91">
        <v>43.162986733081098</v>
      </c>
      <c r="G950" s="86">
        <v>43.145425227900397</v>
      </c>
      <c r="H950" s="86">
        <v>43.123074221306901</v>
      </c>
      <c r="I950" s="86">
        <v>613.94000000000005</v>
      </c>
      <c r="J950" s="86">
        <v>1139.31</v>
      </c>
      <c r="K950" s="87">
        <v>0</v>
      </c>
      <c r="L950" s="85">
        <v>23.9999999393</v>
      </c>
      <c r="M950" s="86">
        <v>0</v>
      </c>
      <c r="N950" s="86">
        <v>35.327249533902503</v>
      </c>
      <c r="O950" s="86">
        <v>32.193038330398302</v>
      </c>
      <c r="P950" s="86">
        <v>11.983000000000001</v>
      </c>
      <c r="Q950" s="88">
        <v>0.4612</v>
      </c>
      <c r="R950" s="85">
        <v>0</v>
      </c>
      <c r="S950" s="86">
        <v>24.6</v>
      </c>
      <c r="T950" s="86">
        <v>3.58</v>
      </c>
      <c r="U950" s="88">
        <v>8.4167504829413904</v>
      </c>
      <c r="V950" s="89">
        <v>3.66</v>
      </c>
      <c r="W950" s="85">
        <v>24.12549266373</v>
      </c>
      <c r="X950" s="88">
        <v>22.9</v>
      </c>
      <c r="Y950" s="85"/>
      <c r="Z950" s="88"/>
      <c r="AA950" s="85">
        <v>1.77</v>
      </c>
      <c r="AB950" s="91">
        <v>1.65</v>
      </c>
      <c r="AC950" s="86">
        <v>0.95</v>
      </c>
      <c r="AD950" s="86">
        <v>0.95</v>
      </c>
      <c r="AE950" s="86">
        <v>3.64</v>
      </c>
      <c r="AF950" s="88">
        <v>6.99989984648</v>
      </c>
      <c r="AG950" s="85">
        <v>0.32921099928999997</v>
      </c>
      <c r="AH950" s="86">
        <v>2.7562519999999999</v>
      </c>
      <c r="AI950" s="88">
        <v>1.5299999967000001E-3</v>
      </c>
      <c r="AJ950" s="149">
        <v>1.26</v>
      </c>
      <c r="AK950" s="150">
        <v>0</v>
      </c>
    </row>
    <row r="951" spans="1:37" x14ac:dyDescent="0.2">
      <c r="A951" s="148" t="s">
        <v>2227</v>
      </c>
      <c r="B951" s="66" t="s">
        <v>2228</v>
      </c>
      <c r="C951" s="67">
        <v>63</v>
      </c>
      <c r="D951" s="84" t="s">
        <v>343</v>
      </c>
      <c r="E951" s="85">
        <v>33.913123143167503</v>
      </c>
      <c r="F951" s="91">
        <v>33.846375332103101</v>
      </c>
      <c r="G951" s="86">
        <v>33.8830211891581</v>
      </c>
      <c r="H951" s="86">
        <v>33.816273378093598</v>
      </c>
      <c r="I951" s="86">
        <v>637.80999999999995</v>
      </c>
      <c r="J951" s="86">
        <v>795.04</v>
      </c>
      <c r="K951" s="87">
        <v>0</v>
      </c>
      <c r="L951" s="85">
        <v>19.179999949999999</v>
      </c>
      <c r="M951" s="86">
        <v>0</v>
      </c>
      <c r="N951" s="86">
        <v>33.396540381564201</v>
      </c>
      <c r="O951" s="86">
        <v>27.901468498341998</v>
      </c>
      <c r="P951" s="86">
        <v>13.664</v>
      </c>
      <c r="Q951" s="88">
        <v>1.5124</v>
      </c>
      <c r="R951" s="85">
        <v>0</v>
      </c>
      <c r="S951" s="86">
        <v>28.8</v>
      </c>
      <c r="T951" s="86">
        <v>4.24</v>
      </c>
      <c r="U951" s="88">
        <v>9.8616618896174408</v>
      </c>
      <c r="V951" s="89">
        <v>3.46</v>
      </c>
      <c r="W951" s="85">
        <v>23.6135322739845</v>
      </c>
      <c r="X951" s="88">
        <v>22.7</v>
      </c>
      <c r="Y951" s="85">
        <v>-33.72</v>
      </c>
      <c r="Z951" s="88"/>
      <c r="AA951" s="85">
        <v>1.44</v>
      </c>
      <c r="AB951" s="91">
        <v>1.25</v>
      </c>
      <c r="AC951" s="86">
        <v>0.73</v>
      </c>
      <c r="AD951" s="86">
        <v>0.75</v>
      </c>
      <c r="AE951" s="86">
        <v>6.58</v>
      </c>
      <c r="AF951" s="88">
        <v>17.535499526999999</v>
      </c>
      <c r="AG951" s="85">
        <v>0.64564500246300005</v>
      </c>
      <c r="AH951" s="86">
        <v>2.690483</v>
      </c>
      <c r="AI951" s="88">
        <v>2.3970000091400002E-3</v>
      </c>
      <c r="AJ951" s="149">
        <v>1.17</v>
      </c>
      <c r="AK951" s="150">
        <v>0</v>
      </c>
    </row>
    <row r="952" spans="1:37" x14ac:dyDescent="0.2">
      <c r="A952" s="148" t="s">
        <v>2229</v>
      </c>
      <c r="B952" s="66" t="s">
        <v>2230</v>
      </c>
      <c r="C952" s="67">
        <v>63</v>
      </c>
      <c r="D952" s="84" t="s">
        <v>343</v>
      </c>
      <c r="E952" s="85">
        <v>28.499187758738099</v>
      </c>
      <c r="F952" s="91">
        <v>28.475606560813301</v>
      </c>
      <c r="G952" s="86">
        <v>28.479536760467401</v>
      </c>
      <c r="H952" s="86">
        <v>28.455955562542599</v>
      </c>
      <c r="I952" s="86">
        <v>86.34</v>
      </c>
      <c r="J952" s="86">
        <v>61.6</v>
      </c>
      <c r="K952" s="87">
        <v>0</v>
      </c>
      <c r="L952" s="85">
        <v>59.360000131699998</v>
      </c>
      <c r="M952" s="86">
        <v>0</v>
      </c>
      <c r="N952" s="86">
        <v>24.528194956078199</v>
      </c>
      <c r="O952" s="86">
        <v>20.422458815689598</v>
      </c>
      <c r="P952" s="86">
        <v>1.407</v>
      </c>
      <c r="Q952" s="88">
        <v>0.80059999999999998</v>
      </c>
      <c r="R952" s="85">
        <v>0</v>
      </c>
      <c r="S952" s="86">
        <v>58.1</v>
      </c>
      <c r="T952" s="86">
        <v>1.97</v>
      </c>
      <c r="U952" s="88">
        <v>13.502855945082</v>
      </c>
      <c r="V952" s="89">
        <v>3.89</v>
      </c>
      <c r="W952" s="85">
        <v>18.299531902981698</v>
      </c>
      <c r="X952" s="88">
        <v>17.333333333300001</v>
      </c>
      <c r="Y952" s="85"/>
      <c r="Z952" s="88"/>
      <c r="AA952" s="85">
        <v>0.04</v>
      </c>
      <c r="AB952" s="91">
        <v>0.06</v>
      </c>
      <c r="AC952" s="86">
        <v>0.06</v>
      </c>
      <c r="AD952" s="86">
        <v>0.06</v>
      </c>
      <c r="AE952" s="86">
        <v>0.51</v>
      </c>
      <c r="AF952" s="88">
        <v>11.9885998038</v>
      </c>
      <c r="AG952" s="85">
        <v>2.1878970029999998</v>
      </c>
      <c r="AH952" s="86">
        <v>0.24487500000000001</v>
      </c>
      <c r="AI952" s="88">
        <v>3.1800000043599999E-3</v>
      </c>
      <c r="AJ952" s="149">
        <v>1.18</v>
      </c>
      <c r="AK952" s="150">
        <v>0</v>
      </c>
    </row>
    <row r="953" spans="1:37" x14ac:dyDescent="0.2">
      <c r="A953" s="148" t="s">
        <v>2231</v>
      </c>
      <c r="B953" s="66" t="s">
        <v>2232</v>
      </c>
      <c r="C953" s="67">
        <v>63</v>
      </c>
      <c r="D953" s="84" t="s">
        <v>343</v>
      </c>
      <c r="E953" s="85">
        <v>55.815760266370702</v>
      </c>
      <c r="F953" s="91">
        <v>55.796029103465301</v>
      </c>
      <c r="G953" s="86">
        <v>55.802195091873202</v>
      </c>
      <c r="H953" s="86">
        <v>55.7824639289678</v>
      </c>
      <c r="I953" s="86">
        <v>65.13</v>
      </c>
      <c r="J953" s="86">
        <v>48.58</v>
      </c>
      <c r="K953" s="87">
        <v>0</v>
      </c>
      <c r="L953" s="85">
        <v>29.079999906800001</v>
      </c>
      <c r="M953" s="86">
        <v>0</v>
      </c>
      <c r="N953" s="86">
        <v>39.082683307332303</v>
      </c>
      <c r="O953" s="86">
        <v>53.572590110154302</v>
      </c>
      <c r="P953" s="86">
        <v>0.30099999999999999</v>
      </c>
      <c r="Q953" s="88">
        <v>0.38369999999999999</v>
      </c>
      <c r="R953" s="85">
        <v>0</v>
      </c>
      <c r="S953" s="86">
        <v>38.5</v>
      </c>
      <c r="T953" s="86">
        <v>1.19</v>
      </c>
      <c r="U953" s="88">
        <v>11.0790479713898</v>
      </c>
      <c r="V953" s="89">
        <v>4.17</v>
      </c>
      <c r="W953" s="85">
        <v>19.481245319479701</v>
      </c>
      <c r="X953" s="88"/>
      <c r="Y953" s="85">
        <v>18.72</v>
      </c>
      <c r="Z953" s="88"/>
      <c r="AA953" s="85">
        <v>0.24</v>
      </c>
      <c r="AB953" s="91">
        <v>0.24</v>
      </c>
      <c r="AC953" s="86">
        <v>0.15</v>
      </c>
      <c r="AD953" s="86">
        <v>0.15</v>
      </c>
      <c r="AE953" s="86">
        <v>0.06</v>
      </c>
      <c r="AF953" s="88">
        <v>11.819800339</v>
      </c>
      <c r="AG953" s="85">
        <v>1.8144269992399999</v>
      </c>
      <c r="AH953" s="86">
        <v>0.115408</v>
      </c>
      <c r="AI953" s="88">
        <v>6.8699999971200002E-4</v>
      </c>
      <c r="AJ953" s="149">
        <v>2.13</v>
      </c>
      <c r="AK953" s="150">
        <v>16</v>
      </c>
    </row>
    <row r="954" spans="1:37" x14ac:dyDescent="0.2">
      <c r="A954" s="148" t="s">
        <v>2233</v>
      </c>
      <c r="B954" s="66" t="s">
        <v>2234</v>
      </c>
      <c r="C954" s="67">
        <v>63</v>
      </c>
      <c r="D954" s="84" t="s">
        <v>343</v>
      </c>
      <c r="E954" s="85">
        <v>43.7774299481325</v>
      </c>
      <c r="F954" s="91">
        <v>43.734462756652199</v>
      </c>
      <c r="G954" s="86">
        <v>43.663873799220497</v>
      </c>
      <c r="H954" s="86">
        <v>43.633182948163203</v>
      </c>
      <c r="I954" s="86">
        <v>28.58</v>
      </c>
      <c r="J954" s="86">
        <v>47.19</v>
      </c>
      <c r="K954" s="87">
        <v>1.7100000000000001E-2</v>
      </c>
      <c r="L954" s="85">
        <v>26.109999309500001</v>
      </c>
      <c r="M954" s="86">
        <v>0</v>
      </c>
      <c r="N954" s="86">
        <v>39.881409904469102</v>
      </c>
      <c r="O954" s="86">
        <v>43.699544400927202</v>
      </c>
      <c r="P954" s="86">
        <v>0.30299999999999999</v>
      </c>
      <c r="Q954" s="88">
        <v>0.44330000000000003</v>
      </c>
      <c r="R954" s="85">
        <v>0</v>
      </c>
      <c r="S954" s="86">
        <v>29.9</v>
      </c>
      <c r="T954" s="86">
        <v>1.17</v>
      </c>
      <c r="U954" s="88">
        <v>11.252800540159001</v>
      </c>
      <c r="V954" s="89">
        <v>4.46</v>
      </c>
      <c r="W954" s="85">
        <v>17.729902535320299</v>
      </c>
      <c r="X954" s="88">
        <v>20.6</v>
      </c>
      <c r="Y954" s="85">
        <v>-23.379999999999995</v>
      </c>
      <c r="Z954" s="88"/>
      <c r="AA954" s="85">
        <v>0</v>
      </c>
      <c r="AB954" s="91">
        <v>0</v>
      </c>
      <c r="AC954" s="86">
        <v>0</v>
      </c>
      <c r="AD954" s="86">
        <v>0</v>
      </c>
      <c r="AE954" s="86">
        <v>0.02</v>
      </c>
      <c r="AF954" s="88">
        <v>17.0592993908</v>
      </c>
      <c r="AG954" s="85">
        <v>1.0746180734899999</v>
      </c>
      <c r="AH954" s="86">
        <v>8.7513999999999995E-2</v>
      </c>
      <c r="AI954" s="88">
        <v>5.1004841185799999E-5</v>
      </c>
      <c r="AJ954" s="149">
        <v>2.0699999999999998</v>
      </c>
      <c r="AK954" s="150">
        <v>12</v>
      </c>
    </row>
    <row r="955" spans="1:37" x14ac:dyDescent="0.2">
      <c r="A955" s="148" t="s">
        <v>2235</v>
      </c>
      <c r="B955" s="66" t="s">
        <v>2236</v>
      </c>
      <c r="C955" s="67">
        <v>63</v>
      </c>
      <c r="D955" s="84" t="s">
        <v>343</v>
      </c>
      <c r="E955" s="85">
        <v>38.5273554703763</v>
      </c>
      <c r="F955" s="91">
        <v>38.461317599092702</v>
      </c>
      <c r="G955" s="86">
        <v>38.419685028066098</v>
      </c>
      <c r="H955" s="86">
        <v>38.370874427552103</v>
      </c>
      <c r="I955" s="86">
        <v>652.5</v>
      </c>
      <c r="J955" s="86">
        <v>818.79</v>
      </c>
      <c r="K955" s="87">
        <v>0</v>
      </c>
      <c r="L955" s="85">
        <v>21.8099999971</v>
      </c>
      <c r="M955" s="86">
        <v>0</v>
      </c>
      <c r="N955" s="86">
        <v>25.414295930106</v>
      </c>
      <c r="O955" s="86">
        <v>29.952170531089202</v>
      </c>
      <c r="P955" s="86">
        <v>12.106</v>
      </c>
      <c r="Q955" s="88">
        <v>2.0257999999999998</v>
      </c>
      <c r="R955" s="85">
        <v>0</v>
      </c>
      <c r="S955" s="86">
        <v>32.1</v>
      </c>
      <c r="T955" s="86">
        <v>4.16</v>
      </c>
      <c r="U955" s="88">
        <v>14.7235740844423</v>
      </c>
      <c r="V955" s="89">
        <v>3.89</v>
      </c>
      <c r="W955" s="85">
        <v>24.4810161066845</v>
      </c>
      <c r="X955" s="88">
        <v>21.8</v>
      </c>
      <c r="Y955" s="85"/>
      <c r="Z955" s="88"/>
      <c r="AA955" s="85">
        <v>1.28</v>
      </c>
      <c r="AB955" s="91">
        <v>1.67</v>
      </c>
      <c r="AC955" s="86">
        <v>0.83</v>
      </c>
      <c r="AD955" s="86">
        <v>0.99</v>
      </c>
      <c r="AE955" s="86">
        <v>5</v>
      </c>
      <c r="AF955" s="88">
        <v>12.9801998121</v>
      </c>
      <c r="AG955" s="85">
        <v>1.0654110007299999</v>
      </c>
      <c r="AH955" s="86">
        <v>2.3103799999999999</v>
      </c>
      <c r="AI955" s="88">
        <v>1.53000000104E-3</v>
      </c>
      <c r="AJ955" s="149">
        <v>1.5</v>
      </c>
      <c r="AK955" s="150">
        <v>5</v>
      </c>
    </row>
    <row r="956" spans="1:37" x14ac:dyDescent="0.2">
      <c r="A956" s="148" t="s">
        <v>2237</v>
      </c>
      <c r="B956" s="66" t="s">
        <v>2238</v>
      </c>
      <c r="C956" s="67">
        <v>63</v>
      </c>
      <c r="D956" s="84" t="s">
        <v>343</v>
      </c>
      <c r="E956" s="85">
        <v>33.8658827539196</v>
      </c>
      <c r="F956" s="91">
        <v>33.612389229720499</v>
      </c>
      <c r="G956" s="86">
        <v>33.833929788684401</v>
      </c>
      <c r="H956" s="86">
        <v>33.612389229720499</v>
      </c>
      <c r="I956" s="86">
        <v>91.82</v>
      </c>
      <c r="J956" s="86">
        <v>176.04</v>
      </c>
      <c r="K956" s="87">
        <v>0</v>
      </c>
      <c r="L956" s="85">
        <v>31.210000008400002</v>
      </c>
      <c r="M956" s="86">
        <v>0</v>
      </c>
      <c r="N956" s="86">
        <v>36.196623634558101</v>
      </c>
      <c r="O956" s="86">
        <v>53.740745285720102</v>
      </c>
      <c r="P956" s="86">
        <v>1.782</v>
      </c>
      <c r="Q956" s="88">
        <v>0.68640000000000001</v>
      </c>
      <c r="R956" s="85">
        <v>0</v>
      </c>
      <c r="S956" s="86">
        <v>14.3</v>
      </c>
      <c r="T956" s="86">
        <v>1.33</v>
      </c>
      <c r="U956" s="88">
        <v>9.8223415132924305</v>
      </c>
      <c r="V956" s="89">
        <v>4.0999999999999996</v>
      </c>
      <c r="W956" s="85">
        <v>17.600314518420401</v>
      </c>
      <c r="X956" s="88"/>
      <c r="Y956" s="85">
        <v>-17.86</v>
      </c>
      <c r="Z956" s="88"/>
      <c r="AA956" s="85">
        <v>0</v>
      </c>
      <c r="AB956" s="91">
        <v>0</v>
      </c>
      <c r="AC956" s="86">
        <v>0</v>
      </c>
      <c r="AD956" s="86">
        <v>0</v>
      </c>
      <c r="AE956" s="86">
        <v>1.44</v>
      </c>
      <c r="AF956" s="88">
        <v>2.5532999045500002</v>
      </c>
      <c r="AG956" s="85">
        <v>0.42402299905599999</v>
      </c>
      <c r="AH956" s="86">
        <v>0.11837300000000001</v>
      </c>
      <c r="AI956" s="88">
        <v>2.0399999954599999E-4</v>
      </c>
      <c r="AJ956" s="149">
        <v>2.23</v>
      </c>
      <c r="AK956" s="150">
        <v>10</v>
      </c>
    </row>
    <row r="957" spans="1:37" x14ac:dyDescent="0.2">
      <c r="A957" s="148" t="s">
        <v>2239</v>
      </c>
      <c r="B957" s="66" t="s">
        <v>2240</v>
      </c>
      <c r="C957" s="67">
        <v>63</v>
      </c>
      <c r="D957" s="84" t="s">
        <v>343</v>
      </c>
      <c r="E957" s="85">
        <v>31.421757223618101</v>
      </c>
      <c r="F957" s="91">
        <v>30.0256163630653</v>
      </c>
      <c r="G957" s="86">
        <v>31.1970006281407</v>
      </c>
      <c r="H957" s="86">
        <v>29.9677096419598</v>
      </c>
      <c r="I957" s="86">
        <v>44.05</v>
      </c>
      <c r="J957" s="86">
        <v>52.48</v>
      </c>
      <c r="K957" s="87">
        <v>0</v>
      </c>
      <c r="L957" s="85">
        <v>21.8299998976</v>
      </c>
      <c r="M957" s="86">
        <v>0</v>
      </c>
      <c r="N957" s="86">
        <v>34.058962557531999</v>
      </c>
      <c r="O957" s="86">
        <v>53.988950276243102</v>
      </c>
      <c r="P957" s="86">
        <v>0.35099999999999998</v>
      </c>
      <c r="Q957" s="88">
        <v>0.1908</v>
      </c>
      <c r="R957" s="85">
        <v>0</v>
      </c>
      <c r="S957" s="86">
        <v>13.8</v>
      </c>
      <c r="T957" s="86">
        <v>0.88</v>
      </c>
      <c r="U957" s="88">
        <v>6.2828792399497502</v>
      </c>
      <c r="V957" s="89">
        <v>4.24</v>
      </c>
      <c r="W957" s="85">
        <v>17.889155133579401</v>
      </c>
      <c r="X957" s="88"/>
      <c r="Y957" s="85"/>
      <c r="Z957" s="88">
        <v>99.580000000000013</v>
      </c>
      <c r="AA957" s="85">
        <v>0</v>
      </c>
      <c r="AB957" s="91">
        <v>0</v>
      </c>
      <c r="AC957" s="86">
        <v>0</v>
      </c>
      <c r="AD957" s="86">
        <v>0</v>
      </c>
      <c r="AE957" s="86">
        <v>0.06</v>
      </c>
      <c r="AF957" s="88">
        <v>6.5843000601500004</v>
      </c>
      <c r="AG957" s="85">
        <v>2.1028129646</v>
      </c>
      <c r="AH957" s="86">
        <v>0.14266100000000001</v>
      </c>
      <c r="AI957" s="88">
        <v>5.7757998578E-2</v>
      </c>
      <c r="AJ957" s="149">
        <v>2.17</v>
      </c>
      <c r="AK957" s="150">
        <v>5</v>
      </c>
    </row>
    <row r="958" spans="1:37" x14ac:dyDescent="0.2">
      <c r="A958" s="148" t="s">
        <v>2241</v>
      </c>
      <c r="B958" s="66" t="s">
        <v>2242</v>
      </c>
      <c r="C958" s="67">
        <v>63</v>
      </c>
      <c r="D958" s="84" t="s">
        <v>343</v>
      </c>
      <c r="E958" s="85">
        <v>7.9029431472604497</v>
      </c>
      <c r="F958" s="91">
        <v>0.42008143910107698</v>
      </c>
      <c r="G958" s="86">
        <v>7.5137879490747901</v>
      </c>
      <c r="H958" s="86">
        <v>0.39559816504303902</v>
      </c>
      <c r="I958" s="86">
        <v>0</v>
      </c>
      <c r="J958" s="86">
        <v>39.130000000000003</v>
      </c>
      <c r="K958" s="87">
        <v>0</v>
      </c>
      <c r="L958" s="85">
        <v>0.230000938367</v>
      </c>
      <c r="M958" s="86">
        <v>0</v>
      </c>
      <c r="N958" s="86"/>
      <c r="O958" s="86">
        <v>2.85024154589372</v>
      </c>
      <c r="P958" s="86">
        <v>0.90300000000000002</v>
      </c>
      <c r="Q958" s="88">
        <v>0</v>
      </c>
      <c r="R958" s="85">
        <v>0</v>
      </c>
      <c r="S958" s="86">
        <v>0.1</v>
      </c>
      <c r="T958" s="86">
        <v>0.23</v>
      </c>
      <c r="U958" s="88">
        <v>1.17777434152879</v>
      </c>
      <c r="V958" s="89">
        <v>2.2000000000000002</v>
      </c>
      <c r="W958" s="85"/>
      <c r="X958" s="88"/>
      <c r="Y958" s="85"/>
      <c r="Z958" s="88"/>
      <c r="AA958" s="85">
        <v>0</v>
      </c>
      <c r="AB958" s="91">
        <v>0</v>
      </c>
      <c r="AC958" s="86">
        <v>0</v>
      </c>
      <c r="AD958" s="86">
        <v>0</v>
      </c>
      <c r="AE958" s="86">
        <v>0.41</v>
      </c>
      <c r="AF958" s="88">
        <v>0.97399941233300003</v>
      </c>
      <c r="AG958" s="85">
        <v>4.2338322541899997E-8</v>
      </c>
      <c r="AH958" s="86">
        <v>1.5862999999999999E-2</v>
      </c>
      <c r="AI958" s="88">
        <v>1.16290741658E-9</v>
      </c>
      <c r="AJ958" s="149">
        <v>1</v>
      </c>
      <c r="AK958" s="150">
        <v>0</v>
      </c>
    </row>
    <row r="959" spans="1:37" x14ac:dyDescent="0.2">
      <c r="A959" s="148" t="s">
        <v>2243</v>
      </c>
      <c r="B959" s="66" t="s">
        <v>2244</v>
      </c>
      <c r="C959" s="67"/>
      <c r="D959" s="84" t="s">
        <v>343</v>
      </c>
      <c r="E959" s="85">
        <v>0</v>
      </c>
      <c r="F959" s="91">
        <v>0</v>
      </c>
      <c r="G959" s="86">
        <v>0</v>
      </c>
      <c r="H959" s="86">
        <v>0</v>
      </c>
      <c r="I959" s="86">
        <v>0</v>
      </c>
      <c r="J959" s="86">
        <v>0</v>
      </c>
      <c r="K959" s="87">
        <v>0</v>
      </c>
      <c r="L959" s="85">
        <v>5.09466129743E-8</v>
      </c>
      <c r="M959" s="86">
        <v>0</v>
      </c>
      <c r="N959" s="86"/>
      <c r="O959" s="86"/>
      <c r="P959" s="86">
        <v>0</v>
      </c>
      <c r="Q959" s="88">
        <v>0</v>
      </c>
      <c r="R959" s="85">
        <v>0</v>
      </c>
      <c r="S959" s="86"/>
      <c r="T959" s="86">
        <v>0</v>
      </c>
      <c r="U959" s="88">
        <v>0</v>
      </c>
      <c r="V959" s="89"/>
      <c r="W959" s="85"/>
      <c r="X959" s="88"/>
      <c r="Y959" s="85"/>
      <c r="Z959" s="88"/>
      <c r="AA959" s="85">
        <v>0</v>
      </c>
      <c r="AB959" s="91">
        <v>0</v>
      </c>
      <c r="AC959" s="86">
        <v>0</v>
      </c>
      <c r="AD959" s="86">
        <v>0</v>
      </c>
      <c r="AE959" s="86">
        <v>0</v>
      </c>
      <c r="AF959" s="88">
        <v>2.15747825526E-7</v>
      </c>
      <c r="AG959" s="85">
        <v>0</v>
      </c>
      <c r="AH959" s="86">
        <v>0</v>
      </c>
      <c r="AI959" s="88">
        <v>0</v>
      </c>
      <c r="AJ959" s="149"/>
      <c r="AK959" s="150">
        <v>0</v>
      </c>
    </row>
    <row r="960" spans="1:37" x14ac:dyDescent="0.2">
      <c r="A960" s="148" t="s">
        <v>2245</v>
      </c>
      <c r="B960" s="66" t="s">
        <v>2246</v>
      </c>
      <c r="C960" s="67">
        <v>45</v>
      </c>
      <c r="D960" s="84" t="s">
        <v>343</v>
      </c>
      <c r="E960" s="85">
        <v>69.7036357022846</v>
      </c>
      <c r="F960" s="91">
        <v>69.626556735316001</v>
      </c>
      <c r="G960" s="86">
        <v>17.064763653369798</v>
      </c>
      <c r="H960" s="86">
        <v>17.024059030363901</v>
      </c>
      <c r="I960" s="86">
        <v>20.420000000000002</v>
      </c>
      <c r="J960" s="86">
        <v>22.36</v>
      </c>
      <c r="K960" s="87">
        <v>0</v>
      </c>
      <c r="L960" s="85">
        <v>6.0039768648099998E-2</v>
      </c>
      <c r="M960" s="86">
        <v>9.7594224627022398E-4</v>
      </c>
      <c r="N960" s="86">
        <v>68.447949745778899</v>
      </c>
      <c r="O960" s="86">
        <v>1.49590742308778</v>
      </c>
      <c r="P960" s="86">
        <v>0.43</v>
      </c>
      <c r="Q960" s="88">
        <v>2.2132999999999998</v>
      </c>
      <c r="R960" s="85">
        <v>3.1952284588348097E-2</v>
      </c>
      <c r="S960" s="86">
        <v>0</v>
      </c>
      <c r="T960" s="86">
        <v>3.13</v>
      </c>
      <c r="U960" s="88">
        <v>1.1665771742331099</v>
      </c>
      <c r="V960" s="89">
        <v>4.3099999999999996</v>
      </c>
      <c r="W960" s="85">
        <v>64.001045863808699</v>
      </c>
      <c r="X960" s="88">
        <v>63.4666666667</v>
      </c>
      <c r="Y960" s="85">
        <v>-43.52</v>
      </c>
      <c r="Z960" s="88"/>
      <c r="AA960" s="85">
        <v>0</v>
      </c>
      <c r="AB960" s="91">
        <v>0</v>
      </c>
      <c r="AC960" s="86">
        <v>0</v>
      </c>
      <c r="AD960" s="86">
        <v>0</v>
      </c>
      <c r="AE960" s="86">
        <v>0</v>
      </c>
      <c r="AF960" s="88">
        <v>3.8167868084499997E-5</v>
      </c>
      <c r="AG960" s="85">
        <v>0</v>
      </c>
      <c r="AH960" s="86">
        <v>0.16825699999999999</v>
      </c>
      <c r="AI960" s="88">
        <v>3.9859889949599998E-2</v>
      </c>
      <c r="AJ960" s="149">
        <v>1.41</v>
      </c>
      <c r="AK960" s="150">
        <v>0</v>
      </c>
    </row>
    <row r="961" spans="1:37" x14ac:dyDescent="0.2">
      <c r="A961" s="148" t="s">
        <v>2247</v>
      </c>
      <c r="B961" s="66" t="s">
        <v>2248</v>
      </c>
      <c r="C961" s="67">
        <v>45</v>
      </c>
      <c r="D961" s="84" t="s">
        <v>343</v>
      </c>
      <c r="E961" s="85">
        <v>78.190368698269396</v>
      </c>
      <c r="F961" s="91">
        <v>78.171557562076799</v>
      </c>
      <c r="G961" s="86">
        <v>18.308878856282899</v>
      </c>
      <c r="H961" s="86">
        <v>18.308878856282899</v>
      </c>
      <c r="I961" s="86">
        <v>23.99</v>
      </c>
      <c r="J961" s="86">
        <v>24.08</v>
      </c>
      <c r="K961" s="87">
        <v>0</v>
      </c>
      <c r="L961" s="85">
        <v>5.0040070192199998E-2</v>
      </c>
      <c r="M961" s="86">
        <v>0</v>
      </c>
      <c r="N961" s="86">
        <v>76.7791884866066</v>
      </c>
      <c r="O961" s="86">
        <v>5.8340180772391097</v>
      </c>
      <c r="P961" s="86">
        <v>0.32700000000000001</v>
      </c>
      <c r="Q961" s="88">
        <v>2.5709</v>
      </c>
      <c r="R961" s="85">
        <v>0</v>
      </c>
      <c r="S961" s="86">
        <v>0</v>
      </c>
      <c r="T961" s="86">
        <v>3.6</v>
      </c>
      <c r="U961" s="88">
        <v>1.0139202407825401</v>
      </c>
      <c r="V961" s="89">
        <v>4.4400000000000004</v>
      </c>
      <c r="W961" s="85">
        <v>67.988254270399196</v>
      </c>
      <c r="X961" s="88">
        <v>65.666666666699996</v>
      </c>
      <c r="Y961" s="85">
        <v>-100</v>
      </c>
      <c r="Z961" s="88"/>
      <c r="AA961" s="85">
        <v>0</v>
      </c>
      <c r="AB961" s="91">
        <v>0</v>
      </c>
      <c r="AC961" s="86">
        <v>0</v>
      </c>
      <c r="AD961" s="86">
        <v>0</v>
      </c>
      <c r="AE961" s="86">
        <v>0</v>
      </c>
      <c r="AF961" s="88">
        <v>3.8359182812800003E-5</v>
      </c>
      <c r="AG961" s="85">
        <v>9.3101302175300002E-11</v>
      </c>
      <c r="AH961" s="86">
        <v>8.1495999999999999E-2</v>
      </c>
      <c r="AI961" s="88">
        <v>9.0853159047499998E-7</v>
      </c>
      <c r="AJ961" s="149">
        <v>1.32</v>
      </c>
      <c r="AK961" s="150">
        <v>0</v>
      </c>
    </row>
    <row r="962" spans="1:37" x14ac:dyDescent="0.2">
      <c r="A962" s="148" t="s">
        <v>2249</v>
      </c>
      <c r="B962" s="66" t="s">
        <v>2250</v>
      </c>
      <c r="C962" s="67">
        <v>45</v>
      </c>
      <c r="D962" s="84" t="s">
        <v>343</v>
      </c>
      <c r="E962" s="85">
        <v>60.448734672580201</v>
      </c>
      <c r="F962" s="91">
        <v>60.441970799393197</v>
      </c>
      <c r="G962" s="86">
        <v>13.807963977543899</v>
      </c>
      <c r="H962" s="86">
        <v>13.8012001043569</v>
      </c>
      <c r="I962" s="86">
        <v>48.6</v>
      </c>
      <c r="J962" s="86">
        <v>105.91</v>
      </c>
      <c r="K962" s="87">
        <v>0</v>
      </c>
      <c r="L962" s="85">
        <v>0.41002429834699999</v>
      </c>
      <c r="M962" s="86">
        <v>2.1713459461318599E-2</v>
      </c>
      <c r="N962" s="86">
        <v>59.109758933416003</v>
      </c>
      <c r="O962" s="86">
        <v>0.77199281867145397</v>
      </c>
      <c r="P962" s="86">
        <v>5.67</v>
      </c>
      <c r="Q962" s="88">
        <v>2.2761</v>
      </c>
      <c r="R962" s="85">
        <v>4.12201154163232E-2</v>
      </c>
      <c r="S962" s="86">
        <v>0</v>
      </c>
      <c r="T962" s="86">
        <v>3.85</v>
      </c>
      <c r="U962" s="88">
        <v>0.95950372496159098</v>
      </c>
      <c r="V962" s="89">
        <v>3.68</v>
      </c>
      <c r="W962" s="85">
        <v>52.589894294227904</v>
      </c>
      <c r="X962" s="88">
        <v>25.9</v>
      </c>
      <c r="Y962" s="85">
        <v>-46.14</v>
      </c>
      <c r="Z962" s="88"/>
      <c r="AA962" s="85">
        <v>0</v>
      </c>
      <c r="AB962" s="91">
        <v>0</v>
      </c>
      <c r="AC962" s="86">
        <v>0</v>
      </c>
      <c r="AD962" s="86">
        <v>0</v>
      </c>
      <c r="AE962" s="86">
        <v>0.24</v>
      </c>
      <c r="AF962" s="88">
        <v>0.66261790098399997</v>
      </c>
      <c r="AG962" s="85">
        <v>1.5929988399900001E-3</v>
      </c>
      <c r="AH962" s="86">
        <v>0.67840100000000003</v>
      </c>
      <c r="AI962" s="88">
        <v>0.30308050038000001</v>
      </c>
      <c r="AJ962" s="149">
        <v>1.43</v>
      </c>
      <c r="AK962" s="150">
        <v>0</v>
      </c>
    </row>
    <row r="963" spans="1:37" x14ac:dyDescent="0.2">
      <c r="A963" s="148" t="s">
        <v>2251</v>
      </c>
      <c r="B963" s="66" t="s">
        <v>2252</v>
      </c>
      <c r="C963" s="67">
        <v>45</v>
      </c>
      <c r="D963" s="84" t="s">
        <v>343</v>
      </c>
      <c r="E963" s="85">
        <v>68.315353905519999</v>
      </c>
      <c r="F963" s="91">
        <v>68.223130968704893</v>
      </c>
      <c r="G963" s="86">
        <v>18.313533715977599</v>
      </c>
      <c r="H963" s="86">
        <v>18.303826038418102</v>
      </c>
      <c r="I963" s="86">
        <v>12.95</v>
      </c>
      <c r="J963" s="86">
        <v>54.05</v>
      </c>
      <c r="K963" s="87">
        <v>0</v>
      </c>
      <c r="L963" s="85">
        <v>0.48003914689600002</v>
      </c>
      <c r="M963" s="86">
        <v>0</v>
      </c>
      <c r="N963" s="86">
        <v>66.826332745729701</v>
      </c>
      <c r="O963" s="86">
        <v>1.3712374581939799</v>
      </c>
      <c r="P963" s="86">
        <v>1.6870000000000001</v>
      </c>
      <c r="Q963" s="88">
        <v>2.2246999999999999</v>
      </c>
      <c r="R963" s="85">
        <v>0</v>
      </c>
      <c r="S963" s="86">
        <v>0</v>
      </c>
      <c r="T963" s="86">
        <v>2.89</v>
      </c>
      <c r="U963" s="88">
        <v>0.63099904136684104</v>
      </c>
      <c r="V963" s="89">
        <v>4.0999999999999996</v>
      </c>
      <c r="W963" s="85">
        <v>56.125059218528698</v>
      </c>
      <c r="X963" s="88">
        <v>49.9</v>
      </c>
      <c r="Y963" s="85">
        <v>100</v>
      </c>
      <c r="Z963" s="88"/>
      <c r="AA963" s="85">
        <v>0</v>
      </c>
      <c r="AB963" s="91">
        <v>0</v>
      </c>
      <c r="AC963" s="86">
        <v>0</v>
      </c>
      <c r="AD963" s="86">
        <v>0</v>
      </c>
      <c r="AE963" s="86">
        <v>0</v>
      </c>
      <c r="AF963" s="88">
        <v>3.98387505993E-5</v>
      </c>
      <c r="AG963" s="85">
        <v>1.3570028941899999E-8</v>
      </c>
      <c r="AH963" s="86">
        <v>0.27968900000000002</v>
      </c>
      <c r="AI963" s="88">
        <v>8.8216248792000004E-2</v>
      </c>
      <c r="AJ963" s="149">
        <v>1.39</v>
      </c>
      <c r="AK963" s="150">
        <v>0</v>
      </c>
    </row>
    <row r="964" spans="1:37" x14ac:dyDescent="0.2">
      <c r="A964" s="148" t="s">
        <v>2253</v>
      </c>
      <c r="B964" s="66" t="s">
        <v>2254</v>
      </c>
      <c r="C964" s="67">
        <v>66</v>
      </c>
      <c r="D964" s="84" t="s">
        <v>343</v>
      </c>
      <c r="E964" s="85">
        <v>78.722963008479795</v>
      </c>
      <c r="F964" s="91">
        <v>78.4687231166277</v>
      </c>
      <c r="G964" s="86">
        <v>14.0699889394126</v>
      </c>
      <c r="H964" s="86">
        <v>14.036960796362299</v>
      </c>
      <c r="I964" s="86">
        <v>15.1</v>
      </c>
      <c r="J964" s="86">
        <v>9.8699999999999992</v>
      </c>
      <c r="K964" s="87">
        <v>0</v>
      </c>
      <c r="L964" s="85">
        <v>0.12001218771699999</v>
      </c>
      <c r="M964" s="86">
        <v>0</v>
      </c>
      <c r="N964" s="86">
        <v>77.163459684571805</v>
      </c>
      <c r="O964" s="86">
        <v>0.26285046728972</v>
      </c>
      <c r="P964" s="86">
        <v>0.184</v>
      </c>
      <c r="Q964" s="88">
        <v>6.9470000000000001</v>
      </c>
      <c r="R964" s="85">
        <v>0</v>
      </c>
      <c r="S964" s="86">
        <v>0.4</v>
      </c>
      <c r="T964" s="86">
        <v>5.88</v>
      </c>
      <c r="U964" s="88">
        <v>0.14824259555118599</v>
      </c>
      <c r="V964" s="89">
        <v>4.51</v>
      </c>
      <c r="W964" s="85">
        <v>76.996499343794497</v>
      </c>
      <c r="X964" s="88">
        <v>82.766666666700004</v>
      </c>
      <c r="Y964" s="85">
        <v>72.360000000000014</v>
      </c>
      <c r="Z964" s="88"/>
      <c r="AA964" s="85">
        <v>0</v>
      </c>
      <c r="AB964" s="91">
        <v>0</v>
      </c>
      <c r="AC964" s="86">
        <v>0</v>
      </c>
      <c r="AD964" s="86">
        <v>0</v>
      </c>
      <c r="AE964" s="86">
        <v>0</v>
      </c>
      <c r="AF964" s="88">
        <v>5.0996165187300004</v>
      </c>
      <c r="AG964" s="85">
        <v>1.4826191246899999E-9</v>
      </c>
      <c r="AH964" s="86">
        <v>8.0501000000000003E-2</v>
      </c>
      <c r="AI964" s="88">
        <v>2.7345037253700001E-2</v>
      </c>
      <c r="AJ964" s="149">
        <v>1.1499999999999999</v>
      </c>
      <c r="AK964" s="150">
        <v>1</v>
      </c>
    </row>
    <row r="965" spans="1:37" x14ac:dyDescent="0.2">
      <c r="A965" s="148" t="s">
        <v>1116</v>
      </c>
      <c r="B965" s="66" t="s">
        <v>2255</v>
      </c>
      <c r="C965" s="67">
        <v>66</v>
      </c>
      <c r="D965" s="84" t="s">
        <v>343</v>
      </c>
      <c r="E965" s="85">
        <v>72.557397595852606</v>
      </c>
      <c r="F965" s="91">
        <v>72.384587629844901</v>
      </c>
      <c r="G965" s="86">
        <v>14.103951841090799</v>
      </c>
      <c r="H965" s="86">
        <v>14.0992043145521</v>
      </c>
      <c r="I965" s="86">
        <v>22.29</v>
      </c>
      <c r="J965" s="86">
        <v>8.1</v>
      </c>
      <c r="K965" s="87">
        <v>0</v>
      </c>
      <c r="L965" s="85">
        <v>0.36001007865500001</v>
      </c>
      <c r="M965" s="86">
        <v>0</v>
      </c>
      <c r="N965" s="86">
        <v>69.525424051657595</v>
      </c>
      <c r="O965" s="86">
        <v>0.22376370552696401</v>
      </c>
      <c r="P965" s="86">
        <v>0.253</v>
      </c>
      <c r="Q965" s="88">
        <v>5.4965999999999999</v>
      </c>
      <c r="R965" s="85">
        <v>0</v>
      </c>
      <c r="S965" s="86">
        <v>0</v>
      </c>
      <c r="T965" s="86">
        <v>5.53</v>
      </c>
      <c r="U965" s="88">
        <v>0.33137735239940003</v>
      </c>
      <c r="V965" s="89">
        <v>4.43</v>
      </c>
      <c r="W965" s="85">
        <v>72.877663223240006</v>
      </c>
      <c r="X965" s="88">
        <v>74.066666666700002</v>
      </c>
      <c r="Y965" s="85">
        <v>4.0600000000000023</v>
      </c>
      <c r="Z965" s="88"/>
      <c r="AA965" s="85">
        <v>0</v>
      </c>
      <c r="AB965" s="91">
        <v>0</v>
      </c>
      <c r="AC965" s="86">
        <v>0</v>
      </c>
      <c r="AD965" s="86">
        <v>0</v>
      </c>
      <c r="AE965" s="86">
        <v>0</v>
      </c>
      <c r="AF965" s="88">
        <v>14.8547950279</v>
      </c>
      <c r="AG965" s="85">
        <v>1.10994176622E-4</v>
      </c>
      <c r="AH965" s="86">
        <v>5.5273000000000003E-2</v>
      </c>
      <c r="AI965" s="88">
        <v>1.8424315950700001E-3</v>
      </c>
      <c r="AJ965" s="149">
        <v>1.1299999999999999</v>
      </c>
      <c r="AK965" s="150">
        <v>0</v>
      </c>
    </row>
    <row r="966" spans="1:37" x14ac:dyDescent="0.2">
      <c r="A966" s="148" t="s">
        <v>2256</v>
      </c>
      <c r="B966" s="66" t="s">
        <v>2257</v>
      </c>
      <c r="C966" s="67">
        <v>66</v>
      </c>
      <c r="D966" s="84" t="s">
        <v>343</v>
      </c>
      <c r="E966" s="85">
        <v>79.848767553766095</v>
      </c>
      <c r="F966" s="91">
        <v>79.781536346399307</v>
      </c>
      <c r="G966" s="86">
        <v>16.9082709493198</v>
      </c>
      <c r="H966" s="86">
        <v>16.896184440130199</v>
      </c>
      <c r="I966" s="86">
        <v>10.9</v>
      </c>
      <c r="J966" s="86">
        <v>6.05</v>
      </c>
      <c r="K966" s="87">
        <v>0</v>
      </c>
      <c r="L966" s="85">
        <v>0.35998612550699999</v>
      </c>
      <c r="M966" s="86">
        <v>7.1963533094257699E-4</v>
      </c>
      <c r="N966" s="86">
        <v>77.891225920631697</v>
      </c>
      <c r="O966" s="86">
        <v>0.21671081146159399</v>
      </c>
      <c r="P966" s="86">
        <v>0.16200000000000001</v>
      </c>
      <c r="Q966" s="88">
        <v>4.4653</v>
      </c>
      <c r="R966" s="85">
        <v>9.4055680963130196E-3</v>
      </c>
      <c r="S966" s="86">
        <v>0</v>
      </c>
      <c r="T966" s="86">
        <v>4.4400000000000004</v>
      </c>
      <c r="U966" s="88">
        <v>0.117088057773514</v>
      </c>
      <c r="V966" s="89">
        <v>4.6399999999999997</v>
      </c>
      <c r="W966" s="85">
        <v>75.522950542151406</v>
      </c>
      <c r="X966" s="88">
        <v>82.733333333299996</v>
      </c>
      <c r="Y966" s="85">
        <v>-66.460000000000008</v>
      </c>
      <c r="Z966" s="88"/>
      <c r="AA966" s="85">
        <v>0</v>
      </c>
      <c r="AB966" s="91">
        <v>0</v>
      </c>
      <c r="AC966" s="86">
        <v>0</v>
      </c>
      <c r="AD966" s="86">
        <v>0</v>
      </c>
      <c r="AE966" s="86">
        <v>0</v>
      </c>
      <c r="AF966" s="88">
        <v>14.4548124017</v>
      </c>
      <c r="AG966" s="85">
        <v>4.3159263404499997E-9</v>
      </c>
      <c r="AH966" s="86">
        <v>5.2805999999999999E-2</v>
      </c>
      <c r="AI966" s="88">
        <v>1.84781870486E-3</v>
      </c>
      <c r="AJ966" s="149">
        <v>1.08</v>
      </c>
      <c r="AK966" s="150">
        <v>1</v>
      </c>
    </row>
    <row r="967" spans="1:37" x14ac:dyDescent="0.2">
      <c r="A967" s="148" t="s">
        <v>2258</v>
      </c>
      <c r="B967" s="66" t="s">
        <v>2259</v>
      </c>
      <c r="C967" s="67">
        <v>66</v>
      </c>
      <c r="D967" s="84" t="s">
        <v>343</v>
      </c>
      <c r="E967" s="85">
        <v>72.170867869609197</v>
      </c>
      <c r="F967" s="91">
        <v>72.0560311991905</v>
      </c>
      <c r="G967" s="86">
        <v>13.7997293947766</v>
      </c>
      <c r="H967" s="86">
        <v>13.7997293947766</v>
      </c>
      <c r="I967" s="86">
        <v>6.19</v>
      </c>
      <c r="J967" s="86">
        <v>4.8899999999999997</v>
      </c>
      <c r="K967" s="87">
        <v>0</v>
      </c>
      <c r="L967" s="85">
        <v>0.72001030144599998</v>
      </c>
      <c r="M967" s="86">
        <v>0</v>
      </c>
      <c r="N967" s="86">
        <v>71.276547312831497</v>
      </c>
      <c r="O967" s="86">
        <v>0.50815726129981298</v>
      </c>
      <c r="P967" s="86">
        <v>0.158</v>
      </c>
      <c r="Q967" s="88">
        <v>4.8132999999999999</v>
      </c>
      <c r="R967" s="85">
        <v>0</v>
      </c>
      <c r="S967" s="86">
        <v>0</v>
      </c>
      <c r="T967" s="86">
        <v>4.79</v>
      </c>
      <c r="U967" s="88">
        <v>0.12165865083967201</v>
      </c>
      <c r="V967" s="89">
        <v>4.4800000000000004</v>
      </c>
      <c r="W967" s="85">
        <v>75.097468017193606</v>
      </c>
      <c r="X967" s="88">
        <v>77.8</v>
      </c>
      <c r="Y967" s="85">
        <v>-100</v>
      </c>
      <c r="Z967" s="88"/>
      <c r="AA967" s="85">
        <v>0</v>
      </c>
      <c r="AB967" s="91">
        <v>0</v>
      </c>
      <c r="AC967" s="86">
        <v>0</v>
      </c>
      <c r="AD967" s="86">
        <v>0</v>
      </c>
      <c r="AE967" s="86">
        <v>0</v>
      </c>
      <c r="AF967" s="88">
        <v>1.8855850087299999</v>
      </c>
      <c r="AG967" s="85">
        <v>1.66087741189E-9</v>
      </c>
      <c r="AH967" s="86">
        <v>2.8915E-2</v>
      </c>
      <c r="AI967" s="88">
        <v>1.23567946551E-6</v>
      </c>
      <c r="AJ967" s="149">
        <v>1.08</v>
      </c>
      <c r="AK967" s="150">
        <v>0</v>
      </c>
    </row>
    <row r="968" spans="1:37" x14ac:dyDescent="0.2">
      <c r="A968" s="148" t="s">
        <v>2260</v>
      </c>
      <c r="B968" s="66" t="s">
        <v>2261</v>
      </c>
      <c r="C968" s="67">
        <v>66</v>
      </c>
      <c r="D968" s="84" t="s">
        <v>343</v>
      </c>
      <c r="E968" s="85">
        <v>52.0053585586571</v>
      </c>
      <c r="F968" s="91">
        <v>52.0053585586571</v>
      </c>
      <c r="G968" s="86">
        <v>12.309648139541199</v>
      </c>
      <c r="H968" s="86">
        <v>12.309648139541199</v>
      </c>
      <c r="I968" s="86">
        <v>13.02</v>
      </c>
      <c r="J968" s="86">
        <v>9.25</v>
      </c>
      <c r="K968" s="87">
        <v>0</v>
      </c>
      <c r="L968" s="85">
        <v>1.3999803557399999</v>
      </c>
      <c r="M968" s="86">
        <v>0</v>
      </c>
      <c r="N968" s="86">
        <v>50.930229350839198</v>
      </c>
      <c r="O968" s="86">
        <v>0.36210018105009101</v>
      </c>
      <c r="P968" s="86">
        <v>0.23599999999999999</v>
      </c>
      <c r="Q968" s="88">
        <v>3.2048000000000001</v>
      </c>
      <c r="R968" s="85">
        <v>0</v>
      </c>
      <c r="S968" s="86">
        <v>0</v>
      </c>
      <c r="T968" s="86">
        <v>3.13</v>
      </c>
      <c r="U968" s="88">
        <v>0.40325887853022402</v>
      </c>
      <c r="V968" s="89">
        <v>4.26</v>
      </c>
      <c r="W968" s="85">
        <v>66.209301180785999</v>
      </c>
      <c r="X968" s="88"/>
      <c r="Y968" s="85">
        <v>-58.92</v>
      </c>
      <c r="Z968" s="88"/>
      <c r="AA968" s="85">
        <v>0</v>
      </c>
      <c r="AB968" s="91">
        <v>0</v>
      </c>
      <c r="AC968" s="86">
        <v>0</v>
      </c>
      <c r="AD968" s="86">
        <v>0</v>
      </c>
      <c r="AE968" s="86">
        <v>0</v>
      </c>
      <c r="AF968" s="88">
        <v>2.8992485403399999</v>
      </c>
      <c r="AG968" s="85">
        <v>3.3304657536899999E-4</v>
      </c>
      <c r="AH968" s="86">
        <v>4.3129000000000001E-2</v>
      </c>
      <c r="AI968" s="88">
        <v>2.0277477533999999E-2</v>
      </c>
      <c r="AJ968" s="149">
        <v>1.4</v>
      </c>
      <c r="AK968" s="150">
        <v>0</v>
      </c>
    </row>
    <row r="969" spans="1:37" x14ac:dyDescent="0.2">
      <c r="A969" s="148" t="s">
        <v>2262</v>
      </c>
      <c r="B969" s="66" t="s">
        <v>2263</v>
      </c>
      <c r="C969" s="67">
        <v>66</v>
      </c>
      <c r="D969" s="84" t="s">
        <v>343</v>
      </c>
      <c r="E969" s="85">
        <v>66.346312716858506</v>
      </c>
      <c r="F969" s="91">
        <v>66.2155091700171</v>
      </c>
      <c r="G969" s="86">
        <v>14.9763176736245</v>
      </c>
      <c r="H969" s="86">
        <v>14.963925758660601</v>
      </c>
      <c r="I969" s="86">
        <v>9.2899999999999991</v>
      </c>
      <c r="J969" s="86">
        <v>24.74</v>
      </c>
      <c r="K969" s="87">
        <v>0</v>
      </c>
      <c r="L969" s="85">
        <v>1.3000729157399999</v>
      </c>
      <c r="M969" s="86">
        <v>0</v>
      </c>
      <c r="N969" s="86">
        <v>64.982537513286701</v>
      </c>
      <c r="O969" s="86">
        <v>0.48780487804877998</v>
      </c>
      <c r="P969" s="86">
        <v>1.07</v>
      </c>
      <c r="Q969" s="88">
        <v>8.7813999999999997</v>
      </c>
      <c r="R969" s="85">
        <v>0</v>
      </c>
      <c r="S969" s="86">
        <v>0</v>
      </c>
      <c r="T969" s="86">
        <v>5.93</v>
      </c>
      <c r="U969" s="88">
        <v>0.25885333480200501</v>
      </c>
      <c r="V969" s="89">
        <v>4.1500000000000004</v>
      </c>
      <c r="W969" s="85">
        <v>63.802252376264804</v>
      </c>
      <c r="X969" s="88">
        <v>68.533333333300007</v>
      </c>
      <c r="Y969" s="85"/>
      <c r="Z969" s="88"/>
      <c r="AA969" s="85">
        <v>0</v>
      </c>
      <c r="AB969" s="91">
        <v>0</v>
      </c>
      <c r="AC969" s="86">
        <v>0</v>
      </c>
      <c r="AD969" s="86">
        <v>0</v>
      </c>
      <c r="AE969" s="86">
        <v>0</v>
      </c>
      <c r="AF969" s="88">
        <v>1.4111846662800001</v>
      </c>
      <c r="AG969" s="85">
        <v>1.6235130593899999E-7</v>
      </c>
      <c r="AH969" s="86">
        <v>0.11677700000000001</v>
      </c>
      <c r="AI969" s="88">
        <v>1.8419109082E-2</v>
      </c>
      <c r="AJ969" s="149">
        <v>1.23</v>
      </c>
      <c r="AK969" s="150">
        <v>0</v>
      </c>
    </row>
    <row r="970" spans="1:37" x14ac:dyDescent="0.2">
      <c r="A970" s="148" t="s">
        <v>2264</v>
      </c>
      <c r="B970" s="66" t="s">
        <v>2265</v>
      </c>
      <c r="C970" s="67">
        <v>66</v>
      </c>
      <c r="D970" s="84" t="s">
        <v>343</v>
      </c>
      <c r="E970" s="85">
        <v>66.624561924929694</v>
      </c>
      <c r="F970" s="91">
        <v>66.425183589057696</v>
      </c>
      <c r="G970" s="86">
        <v>15.8809178833699</v>
      </c>
      <c r="H970" s="86">
        <v>15.853673638716501</v>
      </c>
      <c r="I970" s="86">
        <v>29.6</v>
      </c>
      <c r="J970" s="86">
        <v>15.75</v>
      </c>
      <c r="K970" s="87">
        <v>0</v>
      </c>
      <c r="L970" s="85">
        <v>0.25015339225700001</v>
      </c>
      <c r="M970" s="86">
        <v>0</v>
      </c>
      <c r="N970" s="86">
        <v>66.514192777820099</v>
      </c>
      <c r="O970" s="86">
        <v>0.43704474505723201</v>
      </c>
      <c r="P970" s="86">
        <v>0.70699999999999996</v>
      </c>
      <c r="Q970" s="88">
        <v>4.7609000000000004</v>
      </c>
      <c r="R970" s="85">
        <v>0</v>
      </c>
      <c r="S970" s="86">
        <v>0</v>
      </c>
      <c r="T970" s="86">
        <v>4.68</v>
      </c>
      <c r="U970" s="88">
        <v>0.38389617466037601</v>
      </c>
      <c r="V970" s="89">
        <v>4.3</v>
      </c>
      <c r="W970" s="85">
        <v>65.118884131543396</v>
      </c>
      <c r="X970" s="88">
        <v>81.266666666700004</v>
      </c>
      <c r="Y970" s="85">
        <v>7.2199999999999989</v>
      </c>
      <c r="Z970" s="88"/>
      <c r="AA970" s="85">
        <v>0</v>
      </c>
      <c r="AB970" s="91">
        <v>0</v>
      </c>
      <c r="AC970" s="86">
        <v>0</v>
      </c>
      <c r="AD970" s="86">
        <v>0</v>
      </c>
      <c r="AE970" s="86">
        <v>0</v>
      </c>
      <c r="AF970" s="88">
        <v>0.44991260148399997</v>
      </c>
      <c r="AG970" s="85">
        <v>8.8203132707699993E-9</v>
      </c>
      <c r="AH970" s="86">
        <v>8.0886E-2</v>
      </c>
      <c r="AI970" s="88">
        <v>3.6845379450299999E-3</v>
      </c>
      <c r="AJ970" s="149">
        <v>1.3</v>
      </c>
      <c r="AK970" s="150">
        <v>0</v>
      </c>
    </row>
    <row r="971" spans="1:37" x14ac:dyDescent="0.2">
      <c r="A971" s="148" t="s">
        <v>2266</v>
      </c>
      <c r="B971" s="66" t="s">
        <v>2267</v>
      </c>
      <c r="C971" s="67">
        <v>66</v>
      </c>
      <c r="D971" s="84" t="s">
        <v>343</v>
      </c>
      <c r="E971" s="85">
        <v>54.636842615638201</v>
      </c>
      <c r="F971" s="91">
        <v>54.595629828360899</v>
      </c>
      <c r="G971" s="86">
        <v>10.5787568283932</v>
      </c>
      <c r="H971" s="86">
        <v>10.563403044897701</v>
      </c>
      <c r="I971" s="86">
        <v>8.6</v>
      </c>
      <c r="J971" s="86">
        <v>8.92</v>
      </c>
      <c r="K971" s="87">
        <v>0</v>
      </c>
      <c r="L971" s="85">
        <v>3.5898724713700001</v>
      </c>
      <c r="M971" s="86">
        <v>1.0458087111182299E-3</v>
      </c>
      <c r="N971" s="86">
        <v>53.518199535812798</v>
      </c>
      <c r="O971" s="86">
        <v>0.15295531519720301</v>
      </c>
      <c r="P971" s="86">
        <v>0.33700000000000002</v>
      </c>
      <c r="Q971" s="88">
        <v>5.3963000000000001</v>
      </c>
      <c r="R971" s="85">
        <v>9.6015362457993296E-3</v>
      </c>
      <c r="S971" s="86">
        <v>0</v>
      </c>
      <c r="T971" s="86">
        <v>4.6100000000000003</v>
      </c>
      <c r="U971" s="88">
        <v>0.66182887804247303</v>
      </c>
      <c r="V971" s="89">
        <v>4.2300000000000004</v>
      </c>
      <c r="W971" s="85">
        <v>69.498918580504693</v>
      </c>
      <c r="X971" s="88">
        <v>74.900000000000006</v>
      </c>
      <c r="Y971" s="85">
        <v>-100</v>
      </c>
      <c r="Z971" s="88"/>
      <c r="AA971" s="85">
        <v>0</v>
      </c>
      <c r="AB971" s="91">
        <v>0</v>
      </c>
      <c r="AC971" s="86">
        <v>0</v>
      </c>
      <c r="AD971" s="86">
        <v>0</v>
      </c>
      <c r="AE971" s="86">
        <v>0</v>
      </c>
      <c r="AF971" s="88">
        <v>1.1779953860800001</v>
      </c>
      <c r="AG971" s="85">
        <v>1.4277146966100001E-9</v>
      </c>
      <c r="AH971" s="86">
        <v>7.3339000000000001E-2</v>
      </c>
      <c r="AI971" s="88">
        <v>1.84393195639E-3</v>
      </c>
      <c r="AJ971" s="149">
        <v>1.17</v>
      </c>
      <c r="AK971" s="150">
        <v>0</v>
      </c>
    </row>
    <row r="972" spans="1:37" x14ac:dyDescent="0.2">
      <c r="A972" s="148" t="s">
        <v>2268</v>
      </c>
      <c r="B972" s="66" t="s">
        <v>2269</v>
      </c>
      <c r="C972" s="67">
        <v>66</v>
      </c>
      <c r="D972" s="84" t="s">
        <v>343</v>
      </c>
      <c r="E972" s="85">
        <v>67.676621899247806</v>
      </c>
      <c r="F972" s="91">
        <v>67.658794166086594</v>
      </c>
      <c r="G972" s="86">
        <v>13.284208024177801</v>
      </c>
      <c r="H972" s="86">
        <v>13.2808122654804</v>
      </c>
      <c r="I972" s="86">
        <v>16.03</v>
      </c>
      <c r="J972" s="86">
        <v>9.59</v>
      </c>
      <c r="K972" s="87">
        <v>0</v>
      </c>
      <c r="L972" s="85">
        <v>2.9399183249599998</v>
      </c>
      <c r="M972" s="86">
        <v>0</v>
      </c>
      <c r="N972" s="86">
        <v>66.726957762266295</v>
      </c>
      <c r="O972" s="86">
        <v>0.18946121965660201</v>
      </c>
      <c r="P972" s="86">
        <v>0.16900000000000001</v>
      </c>
      <c r="Q972" s="88">
        <v>5.2916999999999996</v>
      </c>
      <c r="R972" s="85">
        <v>0</v>
      </c>
      <c r="S972" s="86">
        <v>0</v>
      </c>
      <c r="T972" s="86">
        <v>4.82</v>
      </c>
      <c r="U972" s="88">
        <v>0.34382056811042999</v>
      </c>
      <c r="V972" s="89">
        <v>4.4400000000000004</v>
      </c>
      <c r="W972" s="85">
        <v>71.966290393865094</v>
      </c>
      <c r="X972" s="88">
        <v>76.7</v>
      </c>
      <c r="Y972" s="85">
        <v>-28.040000000000006</v>
      </c>
      <c r="Z972" s="88"/>
      <c r="AA972" s="85">
        <v>0</v>
      </c>
      <c r="AB972" s="91">
        <v>0</v>
      </c>
      <c r="AC972" s="86">
        <v>0</v>
      </c>
      <c r="AD972" s="86">
        <v>0</v>
      </c>
      <c r="AE972" s="86">
        <v>0</v>
      </c>
      <c r="AF972" s="88">
        <v>2.8074631541100001</v>
      </c>
      <c r="AG972" s="85">
        <v>1.7757559915600001E-8</v>
      </c>
      <c r="AH972" s="86">
        <v>6.9952E-2</v>
      </c>
      <c r="AI972" s="88">
        <v>7.3694428058599997E-3</v>
      </c>
      <c r="AJ972" s="149">
        <v>1.1399999999999999</v>
      </c>
      <c r="AK972" s="150">
        <v>0</v>
      </c>
    </row>
    <row r="973" spans="1:37" x14ac:dyDescent="0.2">
      <c r="A973" s="148" t="s">
        <v>2270</v>
      </c>
      <c r="B973" s="66" t="s">
        <v>2271</v>
      </c>
      <c r="C973" s="67">
        <v>66</v>
      </c>
      <c r="D973" s="84" t="s">
        <v>343</v>
      </c>
      <c r="E973" s="85">
        <v>53.028938561002199</v>
      </c>
      <c r="F973" s="91">
        <v>52.777591096654497</v>
      </c>
      <c r="G973" s="86">
        <v>11.305259479294101</v>
      </c>
      <c r="H973" s="86">
        <v>11.271656877108599</v>
      </c>
      <c r="I973" s="86">
        <v>36.5</v>
      </c>
      <c r="J973" s="86">
        <v>26.27</v>
      </c>
      <c r="K973" s="87">
        <v>1.49E-2</v>
      </c>
      <c r="L973" s="85">
        <v>0.65004066999200005</v>
      </c>
      <c r="M973" s="86">
        <v>0</v>
      </c>
      <c r="N973" s="86">
        <v>52.343409586056602</v>
      </c>
      <c r="O973" s="86">
        <v>0.94660194174757295</v>
      </c>
      <c r="P973" s="86">
        <v>0.71699999999999997</v>
      </c>
      <c r="Q973" s="88">
        <v>3.6291000000000002</v>
      </c>
      <c r="R973" s="85">
        <v>0</v>
      </c>
      <c r="S973" s="86">
        <v>0</v>
      </c>
      <c r="T973" s="86">
        <v>5.1100000000000003</v>
      </c>
      <c r="U973" s="88">
        <v>0.45161897337329798</v>
      </c>
      <c r="V973" s="89">
        <v>4.13</v>
      </c>
      <c r="W973" s="85">
        <v>64.003350027779305</v>
      </c>
      <c r="X973" s="88">
        <v>75.3</v>
      </c>
      <c r="Y973" s="85">
        <v>-100</v>
      </c>
      <c r="Z973" s="88"/>
      <c r="AA973" s="85">
        <v>0</v>
      </c>
      <c r="AB973" s="91">
        <v>0</v>
      </c>
      <c r="AC973" s="86">
        <v>0</v>
      </c>
      <c r="AD973" s="86">
        <v>0</v>
      </c>
      <c r="AE973" s="86">
        <v>0.01</v>
      </c>
      <c r="AF973" s="88">
        <v>0.54587385781200004</v>
      </c>
      <c r="AG973" s="85">
        <v>5.4861972018000002E-8</v>
      </c>
      <c r="AH973" s="86">
        <v>0.12656000000000001</v>
      </c>
      <c r="AI973" s="88">
        <v>9.2111948339199997E-3</v>
      </c>
      <c r="AJ973" s="149">
        <v>1.44</v>
      </c>
      <c r="AK973" s="150">
        <v>0</v>
      </c>
    </row>
    <row r="974" spans="1:37" x14ac:dyDescent="0.2">
      <c r="A974" s="148" t="s">
        <v>2272</v>
      </c>
      <c r="B974" s="66" t="s">
        <v>2273</v>
      </c>
      <c r="C974" s="67">
        <v>66</v>
      </c>
      <c r="D974" s="84" t="s">
        <v>343</v>
      </c>
      <c r="E974" s="85">
        <v>60.055316206584699</v>
      </c>
      <c r="F974" s="91">
        <v>59.943620020211704</v>
      </c>
      <c r="G974" s="86">
        <v>9.3814158821339309</v>
      </c>
      <c r="H974" s="86">
        <v>9.3090793042923305</v>
      </c>
      <c r="I974" s="86">
        <v>40.19</v>
      </c>
      <c r="J974" s="86">
        <v>57.29</v>
      </c>
      <c r="K974" s="87">
        <v>0</v>
      </c>
      <c r="L974" s="85">
        <v>0.62004734303700004</v>
      </c>
      <c r="M974" s="86">
        <v>2.17222135167571E-4</v>
      </c>
      <c r="N974" s="86">
        <v>60.317969242335501</v>
      </c>
      <c r="O974" s="86">
        <v>1.47230661369479</v>
      </c>
      <c r="P974" s="86">
        <v>1.163</v>
      </c>
      <c r="Q974" s="88">
        <v>2.6713</v>
      </c>
      <c r="R974" s="85">
        <v>1.85735512630015E-2</v>
      </c>
      <c r="S974" s="86">
        <v>0</v>
      </c>
      <c r="T974" s="86">
        <v>5.26</v>
      </c>
      <c r="U974" s="88">
        <v>0.16382107334716201</v>
      </c>
      <c r="V974" s="89">
        <v>4.4000000000000004</v>
      </c>
      <c r="W974" s="85">
        <v>64.151599022832897</v>
      </c>
      <c r="X974" s="88">
        <v>68.333333333300004</v>
      </c>
      <c r="Y974" s="85"/>
      <c r="Z974" s="88"/>
      <c r="AA974" s="85">
        <v>0</v>
      </c>
      <c r="AB974" s="91">
        <v>0</v>
      </c>
      <c r="AC974" s="86">
        <v>0.03</v>
      </c>
      <c r="AD974" s="86">
        <v>0.09</v>
      </c>
      <c r="AE974" s="86">
        <v>0.09</v>
      </c>
      <c r="AF974" s="88">
        <v>0.23178160431399999</v>
      </c>
      <c r="AG974" s="85">
        <v>2.85282006479E-3</v>
      </c>
      <c r="AH974" s="86">
        <v>0.347273</v>
      </c>
      <c r="AI974" s="88">
        <v>1.8498908390399998E-2</v>
      </c>
      <c r="AJ974" s="149">
        <v>1.26</v>
      </c>
      <c r="AK974" s="150">
        <v>0</v>
      </c>
    </row>
    <row r="975" spans="1:37" x14ac:dyDescent="0.2">
      <c r="A975" s="148" t="s">
        <v>2274</v>
      </c>
      <c r="B975" s="66" t="s">
        <v>2275</v>
      </c>
      <c r="C975" s="67">
        <v>66</v>
      </c>
      <c r="D975" s="84" t="s">
        <v>343</v>
      </c>
      <c r="E975" s="85">
        <v>52.013206589609197</v>
      </c>
      <c r="F975" s="91">
        <v>51.964166576379803</v>
      </c>
      <c r="G975" s="86">
        <v>10.7791089543643</v>
      </c>
      <c r="H975" s="86">
        <v>10.764853136565</v>
      </c>
      <c r="I975" s="86">
        <v>68.14</v>
      </c>
      <c r="J975" s="86">
        <v>73.010000000000005</v>
      </c>
      <c r="K975" s="87">
        <v>0</v>
      </c>
      <c r="L975" s="85">
        <v>2.5399212543699998</v>
      </c>
      <c r="M975" s="86">
        <v>0</v>
      </c>
      <c r="N975" s="86">
        <v>50.7428780173177</v>
      </c>
      <c r="O975" s="86">
        <v>1.39049826187717</v>
      </c>
      <c r="P975" s="86">
        <v>2.2290000000000001</v>
      </c>
      <c r="Q975" s="88">
        <v>2.4013</v>
      </c>
      <c r="R975" s="85">
        <v>0</v>
      </c>
      <c r="S975" s="86">
        <v>0</v>
      </c>
      <c r="T975" s="86">
        <v>4.2300000000000004</v>
      </c>
      <c r="U975" s="88">
        <v>0.52233316416429498</v>
      </c>
      <c r="V975" s="89">
        <v>3.78</v>
      </c>
      <c r="W975" s="85">
        <v>60.624680192946101</v>
      </c>
      <c r="X975" s="88">
        <v>68.533333333300007</v>
      </c>
      <c r="Y975" s="85">
        <v>-100</v>
      </c>
      <c r="Z975" s="88"/>
      <c r="AA975" s="85">
        <v>0</v>
      </c>
      <c r="AB975" s="91">
        <v>0</v>
      </c>
      <c r="AC975" s="86">
        <v>0</v>
      </c>
      <c r="AD975" s="86">
        <v>0</v>
      </c>
      <c r="AE975" s="86">
        <v>0</v>
      </c>
      <c r="AF975" s="88">
        <v>6.8289599963500001</v>
      </c>
      <c r="AG975" s="85">
        <v>2.06369939334E-7</v>
      </c>
      <c r="AH975" s="86">
        <v>0.83523499999999995</v>
      </c>
      <c r="AI975" s="88">
        <v>0.28465402444600002</v>
      </c>
      <c r="AJ975" s="149">
        <v>1.45</v>
      </c>
      <c r="AK975" s="150">
        <v>0</v>
      </c>
    </row>
    <row r="976" spans="1:37" x14ac:dyDescent="0.2">
      <c r="A976" s="148" t="s">
        <v>2276</v>
      </c>
      <c r="B976" s="66" t="s">
        <v>2277</v>
      </c>
      <c r="C976" s="67">
        <v>66</v>
      </c>
      <c r="D976" s="84" t="s">
        <v>343</v>
      </c>
      <c r="E976" s="85">
        <v>87.945353436574095</v>
      </c>
      <c r="F976" s="91">
        <v>87.886970355990798</v>
      </c>
      <c r="G976" s="86">
        <v>19.302906017836001</v>
      </c>
      <c r="H976" s="86">
        <v>19.272254900529799</v>
      </c>
      <c r="I976" s="86">
        <v>8.42</v>
      </c>
      <c r="J976" s="86">
        <v>8.6199999999999992</v>
      </c>
      <c r="K976" s="87">
        <v>0</v>
      </c>
      <c r="L976" s="85">
        <v>0.27002031569500001</v>
      </c>
      <c r="M976" s="86">
        <v>0</v>
      </c>
      <c r="N976" s="86">
        <v>87.925901909926907</v>
      </c>
      <c r="O976" s="86">
        <v>4.1596212377409501</v>
      </c>
      <c r="P976" s="86">
        <v>0.14699999999999999</v>
      </c>
      <c r="Q976" s="88">
        <v>3.9083999999999999</v>
      </c>
      <c r="R976" s="85">
        <v>0</v>
      </c>
      <c r="S976" s="86">
        <v>0</v>
      </c>
      <c r="T976" s="86">
        <v>2.93</v>
      </c>
      <c r="U976" s="88">
        <v>2.3353232233298798E-2</v>
      </c>
      <c r="V976" s="89">
        <v>4.6399999999999997</v>
      </c>
      <c r="W976" s="85">
        <v>74.106757107332399</v>
      </c>
      <c r="X976" s="88">
        <v>66.966666666699993</v>
      </c>
      <c r="Y976" s="85">
        <v>99</v>
      </c>
      <c r="Z976" s="88"/>
      <c r="AA976" s="85">
        <v>0</v>
      </c>
      <c r="AB976" s="91">
        <v>0</v>
      </c>
      <c r="AC976" s="86">
        <v>0</v>
      </c>
      <c r="AD976" s="86">
        <v>0</v>
      </c>
      <c r="AE976" s="86">
        <v>0</v>
      </c>
      <c r="AF976" s="88">
        <v>5.1209422230900001E-5</v>
      </c>
      <c r="AG976" s="85">
        <v>8.2497140285500008E-9</v>
      </c>
      <c r="AH976" s="86">
        <v>4.2202999999999997E-2</v>
      </c>
      <c r="AI976" s="88">
        <v>3.7030519683800001E-2</v>
      </c>
      <c r="AJ976" s="149">
        <v>1.04</v>
      </c>
      <c r="AK976" s="150">
        <v>0</v>
      </c>
    </row>
    <row r="977" spans="1:37" x14ac:dyDescent="0.2">
      <c r="A977" s="148" t="s">
        <v>2278</v>
      </c>
      <c r="B977" s="66" t="s">
        <v>2279</v>
      </c>
      <c r="C977" s="67">
        <v>66</v>
      </c>
      <c r="D977" s="84" t="s">
        <v>343</v>
      </c>
      <c r="E977" s="85">
        <v>68.036911476306997</v>
      </c>
      <c r="F977" s="91">
        <v>68.036911476306997</v>
      </c>
      <c r="G977" s="86">
        <v>15.2024202252999</v>
      </c>
      <c r="H977" s="86">
        <v>15.2024202252999</v>
      </c>
      <c r="I977" s="86">
        <v>16.78</v>
      </c>
      <c r="J977" s="86">
        <v>18.09</v>
      </c>
      <c r="K977" s="87">
        <v>0</v>
      </c>
      <c r="L977" s="85">
        <v>1.9501005579599999</v>
      </c>
      <c r="M977" s="86">
        <v>2.5544791065233901E-3</v>
      </c>
      <c r="N977" s="86">
        <v>66.764526924246994</v>
      </c>
      <c r="O977" s="86">
        <v>2.61809903244166</v>
      </c>
      <c r="P977" s="86">
        <v>0.30099999999999999</v>
      </c>
      <c r="Q977" s="88">
        <v>2.1621000000000001</v>
      </c>
      <c r="R977" s="85">
        <v>2.43664717348928E-2</v>
      </c>
      <c r="S977" s="86">
        <v>0</v>
      </c>
      <c r="T977" s="86">
        <v>3.64</v>
      </c>
      <c r="U977" s="88">
        <v>4.40870186533696E-2</v>
      </c>
      <c r="V977" s="89">
        <v>4.3</v>
      </c>
      <c r="W977" s="85">
        <v>71.092141445420097</v>
      </c>
      <c r="X977" s="88">
        <v>74</v>
      </c>
      <c r="Y977" s="85">
        <v>-100</v>
      </c>
      <c r="Z977" s="88"/>
      <c r="AA977" s="85">
        <v>0</v>
      </c>
      <c r="AB977" s="91">
        <v>0</v>
      </c>
      <c r="AC977" s="86">
        <v>0</v>
      </c>
      <c r="AD977" s="86">
        <v>0</v>
      </c>
      <c r="AE977" s="86">
        <v>0</v>
      </c>
      <c r="AF977" s="88">
        <v>3.2904445765500001</v>
      </c>
      <c r="AG977" s="85">
        <v>9.2398175659500002E-8</v>
      </c>
      <c r="AH977" s="86">
        <v>7.5567999999999996E-2</v>
      </c>
      <c r="AI977" s="88">
        <v>2.1237281985400001E-2</v>
      </c>
      <c r="AJ977" s="149">
        <v>1.35</v>
      </c>
      <c r="AK977" s="150">
        <v>0</v>
      </c>
    </row>
    <row r="978" spans="1:37" x14ac:dyDescent="0.2">
      <c r="A978" s="148" t="s">
        <v>2280</v>
      </c>
      <c r="B978" s="66" t="s">
        <v>2281</v>
      </c>
      <c r="C978" s="67">
        <v>66</v>
      </c>
      <c r="D978" s="84" t="s">
        <v>343</v>
      </c>
      <c r="E978" s="85">
        <v>49.103189758823099</v>
      </c>
      <c r="F978" s="91">
        <v>49.062875733786001</v>
      </c>
      <c r="G978" s="86">
        <v>12.0906711931537</v>
      </c>
      <c r="H978" s="86">
        <v>12.087842138765099</v>
      </c>
      <c r="I978" s="86">
        <v>41.03</v>
      </c>
      <c r="J978" s="86">
        <v>45.79</v>
      </c>
      <c r="K978" s="87">
        <v>0</v>
      </c>
      <c r="L978" s="85">
        <v>3.3998978687200001</v>
      </c>
      <c r="M978" s="86">
        <v>0</v>
      </c>
      <c r="N978" s="86">
        <v>48.463728698312899</v>
      </c>
      <c r="O978" s="86">
        <v>3.7853318391233999</v>
      </c>
      <c r="P978" s="86">
        <v>0.92400000000000004</v>
      </c>
      <c r="Q978" s="88">
        <v>2.1217999999999999</v>
      </c>
      <c r="R978" s="85">
        <v>0</v>
      </c>
      <c r="S978" s="86">
        <v>0</v>
      </c>
      <c r="T978" s="86">
        <v>3.75</v>
      </c>
      <c r="U978" s="88">
        <v>0.29846523799419999</v>
      </c>
      <c r="V978" s="89">
        <v>4.0599999999999996</v>
      </c>
      <c r="W978" s="85">
        <v>63.072451650801199</v>
      </c>
      <c r="X978" s="88">
        <v>70.233333333299996</v>
      </c>
      <c r="Y978" s="85">
        <v>-100</v>
      </c>
      <c r="Z978" s="88"/>
      <c r="AA978" s="85">
        <v>0</v>
      </c>
      <c r="AB978" s="91">
        <v>0</v>
      </c>
      <c r="AC978" s="86">
        <v>0</v>
      </c>
      <c r="AD978" s="86">
        <v>0</v>
      </c>
      <c r="AE978" s="86">
        <v>0</v>
      </c>
      <c r="AF978" s="88">
        <v>0.87007598413700005</v>
      </c>
      <c r="AG978" s="85">
        <v>2.3308821723299999E-3</v>
      </c>
      <c r="AH978" s="86">
        <v>0.43809300000000001</v>
      </c>
      <c r="AI978" s="88">
        <v>0.21221469273099999</v>
      </c>
      <c r="AJ978" s="149">
        <v>1.33</v>
      </c>
      <c r="AK978" s="150">
        <v>0</v>
      </c>
    </row>
    <row r="979" spans="1:37" x14ac:dyDescent="0.2">
      <c r="A979" s="148" t="s">
        <v>2282</v>
      </c>
      <c r="B979" s="66" t="s">
        <v>2283</v>
      </c>
      <c r="C979" s="67">
        <v>66</v>
      </c>
      <c r="D979" s="84" t="s">
        <v>343</v>
      </c>
      <c r="E979" s="85">
        <v>72.803713084508701</v>
      </c>
      <c r="F979" s="91">
        <v>72.797284614098899</v>
      </c>
      <c r="G979" s="86">
        <v>14.600341994625801</v>
      </c>
      <c r="H979" s="86">
        <v>14.593913524215999</v>
      </c>
      <c r="I979" s="86">
        <v>26.01</v>
      </c>
      <c r="J979" s="86">
        <v>16.04</v>
      </c>
      <c r="K979" s="87">
        <v>0</v>
      </c>
      <c r="L979" s="85">
        <v>0.30999838086199999</v>
      </c>
      <c r="M979" s="86">
        <v>1.52583952037826E-3</v>
      </c>
      <c r="N979" s="86">
        <v>73.689838160361205</v>
      </c>
      <c r="O979" s="86">
        <v>7.7917540181691098</v>
      </c>
      <c r="P979" s="86">
        <v>0.28199999999999997</v>
      </c>
      <c r="Q979" s="88">
        <v>2.8856999999999999</v>
      </c>
      <c r="R979" s="85">
        <v>3.4965034965035002E-2</v>
      </c>
      <c r="S979" s="86">
        <v>0</v>
      </c>
      <c r="T979" s="86">
        <v>3.15</v>
      </c>
      <c r="U979" s="88">
        <v>0.16071176024376799</v>
      </c>
      <c r="V979" s="89">
        <v>4.58</v>
      </c>
      <c r="W979" s="85">
        <v>66.586768363723294</v>
      </c>
      <c r="X979" s="88">
        <v>72.933333333299998</v>
      </c>
      <c r="Y979" s="85">
        <v>-37.1</v>
      </c>
      <c r="Z979" s="88"/>
      <c r="AA979" s="85">
        <v>0</v>
      </c>
      <c r="AB979" s="91">
        <v>0</v>
      </c>
      <c r="AC979" s="86">
        <v>0</v>
      </c>
      <c r="AD979" s="86">
        <v>0</v>
      </c>
      <c r="AE979" s="86">
        <v>0</v>
      </c>
      <c r="AF979" s="88">
        <v>4.9890577183099999E-5</v>
      </c>
      <c r="AG979" s="85">
        <v>2.8899202897799999E-9</v>
      </c>
      <c r="AH979" s="86">
        <v>7.9489000000000004E-2</v>
      </c>
      <c r="AI979" s="88">
        <v>8.7473369759299993E-2</v>
      </c>
      <c r="AJ979" s="149">
        <v>1.05</v>
      </c>
      <c r="AK979" s="150">
        <v>0</v>
      </c>
    </row>
    <row r="980" spans="1:37" x14ac:dyDescent="0.2">
      <c r="A980" s="148" t="s">
        <v>2284</v>
      </c>
      <c r="B980" s="66" t="s">
        <v>2285</v>
      </c>
      <c r="C980" s="67">
        <v>66</v>
      </c>
      <c r="D980" s="84" t="s">
        <v>343</v>
      </c>
      <c r="E980" s="85">
        <v>69.685172647258</v>
      </c>
      <c r="F980" s="91">
        <v>69.647473379700898</v>
      </c>
      <c r="G980" s="86">
        <v>13.335538868714201</v>
      </c>
      <c r="H980" s="86">
        <v>13.3309226318705</v>
      </c>
      <c r="I980" s="86">
        <v>0</v>
      </c>
      <c r="J980" s="86">
        <v>6.38</v>
      </c>
      <c r="K980" s="87">
        <v>0</v>
      </c>
      <c r="L980" s="85">
        <v>0.82001247596799998</v>
      </c>
      <c r="M980" s="86">
        <v>0</v>
      </c>
      <c r="N980" s="86">
        <v>68.910170052578493</v>
      </c>
      <c r="O980" s="86">
        <v>0.60553633217993097</v>
      </c>
      <c r="P980" s="86">
        <v>0.151</v>
      </c>
      <c r="Q980" s="88">
        <v>4.5392999999999999</v>
      </c>
      <c r="R980" s="85">
        <v>0</v>
      </c>
      <c r="S980" s="86">
        <v>0.4</v>
      </c>
      <c r="T980" s="86">
        <v>4.0999999999999996</v>
      </c>
      <c r="U980" s="88">
        <v>0.49701483350772502</v>
      </c>
      <c r="V980" s="89">
        <v>4.46</v>
      </c>
      <c r="W980" s="85">
        <v>69.183559089326295</v>
      </c>
      <c r="X980" s="88">
        <v>70.466666666699993</v>
      </c>
      <c r="Y980" s="85">
        <v>-5.7999999999999972</v>
      </c>
      <c r="Z980" s="88"/>
      <c r="AA980" s="85">
        <v>0</v>
      </c>
      <c r="AB980" s="91">
        <v>0</v>
      </c>
      <c r="AC980" s="86">
        <v>0</v>
      </c>
      <c r="AD980" s="86">
        <v>0</v>
      </c>
      <c r="AE980" s="86">
        <v>0</v>
      </c>
      <c r="AF980" s="88">
        <v>2.22222792392E-4</v>
      </c>
      <c r="AG980" s="85">
        <v>7.8998192025799997E-5</v>
      </c>
      <c r="AH980" s="86">
        <v>5.6599999999999998E-2</v>
      </c>
      <c r="AI980" s="88">
        <v>8.3536887125500003E-2</v>
      </c>
      <c r="AJ980" s="149">
        <v>1.19</v>
      </c>
      <c r="AK980" s="150">
        <v>0</v>
      </c>
    </row>
    <row r="981" spans="1:37" x14ac:dyDescent="0.2">
      <c r="A981" s="148" t="s">
        <v>2286</v>
      </c>
      <c r="B981" s="66" t="s">
        <v>2287</v>
      </c>
      <c r="C981" s="67">
        <v>67</v>
      </c>
      <c r="D981" s="84" t="s">
        <v>343</v>
      </c>
      <c r="E981" s="85">
        <v>58.355873636257698</v>
      </c>
      <c r="F981" s="91">
        <v>58.2905175426109</v>
      </c>
      <c r="G981" s="86">
        <v>12.780675303161701</v>
      </c>
      <c r="H981" s="86">
        <v>12.7625567821507</v>
      </c>
      <c r="I981" s="86">
        <v>9.6300000000000008</v>
      </c>
      <c r="J981" s="86">
        <v>10.3</v>
      </c>
      <c r="K981" s="87">
        <v>0</v>
      </c>
      <c r="L981" s="85">
        <v>0.66003447944100002</v>
      </c>
      <c r="M981" s="86">
        <v>0</v>
      </c>
      <c r="N981" s="86">
        <v>57.573815073815098</v>
      </c>
      <c r="O981" s="86">
        <v>7.2568940493468806E-2</v>
      </c>
      <c r="P981" s="86">
        <v>0.28999999999999998</v>
      </c>
      <c r="Q981" s="88">
        <v>5.0256999999999996</v>
      </c>
      <c r="R981" s="85">
        <v>0</v>
      </c>
      <c r="S981" s="86">
        <v>0</v>
      </c>
      <c r="T981" s="86">
        <v>4.1500000000000004</v>
      </c>
      <c r="U981" s="88">
        <v>0.145595258124215</v>
      </c>
      <c r="V981" s="89">
        <v>4.2300000000000004</v>
      </c>
      <c r="W981" s="85">
        <v>63.666870335383898</v>
      </c>
      <c r="X981" s="88">
        <v>74</v>
      </c>
      <c r="Y981" s="85">
        <v>18.86</v>
      </c>
      <c r="Z981" s="88"/>
      <c r="AA981" s="85">
        <v>0</v>
      </c>
      <c r="AB981" s="91">
        <v>0</v>
      </c>
      <c r="AC981" s="86">
        <v>0</v>
      </c>
      <c r="AD981" s="86">
        <v>0</v>
      </c>
      <c r="AE981" s="86">
        <v>0</v>
      </c>
      <c r="AF981" s="88">
        <v>6.9045216571800004E-5</v>
      </c>
      <c r="AG981" s="85">
        <v>4.2255638699499999E-9</v>
      </c>
      <c r="AH981" s="86">
        <v>0.103892</v>
      </c>
      <c r="AI981" s="88">
        <v>6.4674177299899993E-2</v>
      </c>
      <c r="AJ981" s="149">
        <v>1.32</v>
      </c>
      <c r="AK981" s="150">
        <v>0</v>
      </c>
    </row>
    <row r="982" spans="1:37" x14ac:dyDescent="0.2">
      <c r="A982" s="148" t="s">
        <v>2288</v>
      </c>
      <c r="B982" s="66" t="s">
        <v>2289</v>
      </c>
      <c r="C982" s="67">
        <v>67</v>
      </c>
      <c r="D982" s="84" t="s">
        <v>343</v>
      </c>
      <c r="E982" s="85">
        <v>56.647885612091599</v>
      </c>
      <c r="F982" s="91">
        <v>56.555861338519101</v>
      </c>
      <c r="G982" s="86">
        <v>12.8920798353981</v>
      </c>
      <c r="H982" s="86">
        <v>12.8851346072039</v>
      </c>
      <c r="I982" s="86">
        <v>14.47</v>
      </c>
      <c r="J982" s="86">
        <v>14.92</v>
      </c>
      <c r="K982" s="87">
        <v>0</v>
      </c>
      <c r="L982" s="85">
        <v>0.100034560509</v>
      </c>
      <c r="M982" s="86">
        <v>0</v>
      </c>
      <c r="N982" s="86">
        <v>56.182538716910301</v>
      </c>
      <c r="O982" s="86">
        <v>0.87133642638904596</v>
      </c>
      <c r="P982" s="86">
        <v>0.26900000000000002</v>
      </c>
      <c r="Q982" s="88">
        <v>5.8262999999999998</v>
      </c>
      <c r="R982" s="85">
        <v>0</v>
      </c>
      <c r="S982" s="86">
        <v>0</v>
      </c>
      <c r="T982" s="86">
        <v>4.42</v>
      </c>
      <c r="U982" s="88">
        <v>0.43754937623169299</v>
      </c>
      <c r="V982" s="89">
        <v>4.32</v>
      </c>
      <c r="W982" s="85">
        <v>68.101394509953806</v>
      </c>
      <c r="X982" s="88">
        <v>73.900000000000006</v>
      </c>
      <c r="Y982" s="85">
        <v>3</v>
      </c>
      <c r="Z982" s="88"/>
      <c r="AA982" s="85">
        <v>0</v>
      </c>
      <c r="AB982" s="91">
        <v>0</v>
      </c>
      <c r="AC982" s="86">
        <v>0</v>
      </c>
      <c r="AD982" s="86">
        <v>0</v>
      </c>
      <c r="AE982" s="86">
        <v>0</v>
      </c>
      <c r="AF982" s="88">
        <v>0.64718114863099996</v>
      </c>
      <c r="AG982" s="85">
        <v>2.2636191006E-10</v>
      </c>
      <c r="AH982" s="86">
        <v>0.110468</v>
      </c>
      <c r="AI982" s="88">
        <v>2.3978497622200001E-5</v>
      </c>
      <c r="AJ982" s="149">
        <v>1.22</v>
      </c>
      <c r="AK982" s="150">
        <v>0</v>
      </c>
    </row>
    <row r="983" spans="1:37" x14ac:dyDescent="0.2">
      <c r="A983" s="148" t="s">
        <v>2290</v>
      </c>
      <c r="B983" s="66" t="s">
        <v>2291</v>
      </c>
      <c r="C983" s="67">
        <v>67</v>
      </c>
      <c r="D983" s="84" t="s">
        <v>343</v>
      </c>
      <c r="E983" s="85">
        <v>70.372637240283595</v>
      </c>
      <c r="F983" s="91">
        <v>70.267806564614105</v>
      </c>
      <c r="G983" s="86">
        <v>16.4857632128974</v>
      </c>
      <c r="H983" s="86">
        <v>16.462973935577999</v>
      </c>
      <c r="I983" s="86">
        <v>9.08</v>
      </c>
      <c r="J983" s="86">
        <v>9.4</v>
      </c>
      <c r="K983" s="87">
        <v>0</v>
      </c>
      <c r="L983" s="85">
        <v>0.83001432715699996</v>
      </c>
      <c r="M983" s="86">
        <v>0</v>
      </c>
      <c r="N983" s="86">
        <v>69.803712076300201</v>
      </c>
      <c r="O983" s="86">
        <v>2.85857071464268</v>
      </c>
      <c r="P983" s="86">
        <v>0.436</v>
      </c>
      <c r="Q983" s="88">
        <v>4.1961000000000004</v>
      </c>
      <c r="R983" s="85">
        <v>0</v>
      </c>
      <c r="S983" s="86">
        <v>0</v>
      </c>
      <c r="T983" s="86">
        <v>3.14</v>
      </c>
      <c r="U983" s="88">
        <v>0.109388531133408</v>
      </c>
      <c r="V983" s="89">
        <v>4.34</v>
      </c>
      <c r="W983" s="85">
        <v>62.531617242396102</v>
      </c>
      <c r="X983" s="88">
        <v>78.400000000000006</v>
      </c>
      <c r="Y983" s="85">
        <v>-23.060000000000002</v>
      </c>
      <c r="Z983" s="88"/>
      <c r="AA983" s="85">
        <v>0</v>
      </c>
      <c r="AB983" s="91">
        <v>0</v>
      </c>
      <c r="AC983" s="86">
        <v>0</v>
      </c>
      <c r="AD983" s="86">
        <v>0</v>
      </c>
      <c r="AE983" s="86">
        <v>0</v>
      </c>
      <c r="AF983" s="88">
        <v>9.2509855142299994E-5</v>
      </c>
      <c r="AG983" s="85">
        <v>1.8989904323800001E-10</v>
      </c>
      <c r="AH983" s="86">
        <v>9.5588999999999993E-2</v>
      </c>
      <c r="AI983" s="88">
        <v>0.23792803427699999</v>
      </c>
      <c r="AJ983" s="149">
        <v>1.22</v>
      </c>
      <c r="AK983" s="150">
        <v>0</v>
      </c>
    </row>
    <row r="984" spans="1:37" x14ac:dyDescent="0.2">
      <c r="A984" s="148" t="s">
        <v>1742</v>
      </c>
      <c r="B984" s="66" t="s">
        <v>2292</v>
      </c>
      <c r="C984" s="67">
        <v>67</v>
      </c>
      <c r="D984" s="84" t="s">
        <v>343</v>
      </c>
      <c r="E984" s="85">
        <v>76.660898054084001</v>
      </c>
      <c r="F984" s="91">
        <v>76.623908477218393</v>
      </c>
      <c r="G984" s="86">
        <v>14.687504128301001</v>
      </c>
      <c r="H984" s="86">
        <v>14.680898846717801</v>
      </c>
      <c r="I984" s="86">
        <v>18.29</v>
      </c>
      <c r="J984" s="86">
        <v>7.95</v>
      </c>
      <c r="K984" s="87">
        <v>0</v>
      </c>
      <c r="L984" s="85">
        <v>0.36005351768100002</v>
      </c>
      <c r="M984" s="86">
        <v>0</v>
      </c>
      <c r="N984" s="86">
        <v>76.179902990893794</v>
      </c>
      <c r="O984" s="86">
        <v>3.0559006211180102</v>
      </c>
      <c r="P984" s="86">
        <v>0.39200000000000002</v>
      </c>
      <c r="Q984" s="88">
        <v>4.0511999999999997</v>
      </c>
      <c r="R984" s="85">
        <v>0</v>
      </c>
      <c r="S984" s="86">
        <v>0</v>
      </c>
      <c r="T984" s="86">
        <v>4.4800000000000004</v>
      </c>
      <c r="U984" s="88">
        <v>0.154563589045801</v>
      </c>
      <c r="V984" s="89">
        <v>4.2699999999999996</v>
      </c>
      <c r="W984" s="85">
        <v>65.968914888363798</v>
      </c>
      <c r="X984" s="88">
        <v>73.7</v>
      </c>
      <c r="Y984" s="85">
        <v>-100</v>
      </c>
      <c r="Z984" s="88"/>
      <c r="AA984" s="85">
        <v>0</v>
      </c>
      <c r="AB984" s="91">
        <v>0</v>
      </c>
      <c r="AC984" s="86">
        <v>0</v>
      </c>
      <c r="AD984" s="86">
        <v>0</v>
      </c>
      <c r="AE984" s="86">
        <v>0</v>
      </c>
      <c r="AF984" s="88">
        <v>1.1858866557100001</v>
      </c>
      <c r="AG984" s="85">
        <v>5.7833355310799997E-11</v>
      </c>
      <c r="AH984" s="86">
        <v>3.8314000000000001E-2</v>
      </c>
      <c r="AI984" s="88">
        <v>4.8347083069100003E-2</v>
      </c>
      <c r="AJ984" s="149">
        <v>1.1399999999999999</v>
      </c>
      <c r="AK984" s="150">
        <v>0</v>
      </c>
    </row>
    <row r="985" spans="1:37" x14ac:dyDescent="0.2">
      <c r="A985" s="148" t="s">
        <v>2293</v>
      </c>
      <c r="B985" s="66" t="s">
        <v>2294</v>
      </c>
      <c r="C985" s="67">
        <v>67</v>
      </c>
      <c r="D985" s="84" t="s">
        <v>343</v>
      </c>
      <c r="E985" s="85">
        <v>26.735289454677801</v>
      </c>
      <c r="F985" s="91">
        <v>26.6618908651051</v>
      </c>
      <c r="G985" s="86">
        <v>6.61820402459146</v>
      </c>
      <c r="H985" s="86">
        <v>6.5929549097784497</v>
      </c>
      <c r="I985" s="86">
        <v>42.14</v>
      </c>
      <c r="J985" s="86">
        <v>39.590000000000003</v>
      </c>
      <c r="K985" s="87">
        <v>0</v>
      </c>
      <c r="L985" s="85">
        <v>2.00992840321</v>
      </c>
      <c r="M985" s="86">
        <v>1.1559573197445799E-2</v>
      </c>
      <c r="N985" s="86">
        <v>25.982239600508802</v>
      </c>
      <c r="O985" s="86">
        <v>0.19233080899146501</v>
      </c>
      <c r="P985" s="86">
        <v>1.6850000000000001</v>
      </c>
      <c r="Q985" s="88">
        <v>5.7153</v>
      </c>
      <c r="R985" s="85">
        <v>7.7130736598534496E-3</v>
      </c>
      <c r="S985" s="86">
        <v>0</v>
      </c>
      <c r="T985" s="86">
        <v>5.2</v>
      </c>
      <c r="U985" s="88">
        <v>0.46857659583213401</v>
      </c>
      <c r="V985" s="89">
        <v>3.74</v>
      </c>
      <c r="W985" s="85">
        <v>54.824231900318303</v>
      </c>
      <c r="X985" s="88">
        <v>69.833333333300004</v>
      </c>
      <c r="Y985" s="85">
        <v>-100</v>
      </c>
      <c r="Z985" s="88">
        <v>100</v>
      </c>
      <c r="AA985" s="85">
        <v>0</v>
      </c>
      <c r="AB985" s="91">
        <v>0</v>
      </c>
      <c r="AC985" s="86">
        <v>0</v>
      </c>
      <c r="AD985" s="86">
        <v>0</v>
      </c>
      <c r="AE985" s="86">
        <v>0</v>
      </c>
      <c r="AF985" s="88">
        <v>2.43687274476</v>
      </c>
      <c r="AG985" s="85">
        <v>1.3399218549699999E-4</v>
      </c>
      <c r="AH985" s="86">
        <v>0.43792300000000001</v>
      </c>
      <c r="AI985" s="88">
        <v>0.99316404307799999</v>
      </c>
      <c r="AJ985" s="149">
        <v>1.51</v>
      </c>
      <c r="AK985" s="150">
        <v>0</v>
      </c>
    </row>
    <row r="986" spans="1:37" x14ac:dyDescent="0.2">
      <c r="A986" s="148" t="s">
        <v>2295</v>
      </c>
      <c r="B986" s="66" t="s">
        <v>2296</v>
      </c>
      <c r="C986" s="67">
        <v>67</v>
      </c>
      <c r="D986" s="84" t="s">
        <v>343</v>
      </c>
      <c r="E986" s="85">
        <v>51.537629735929897</v>
      </c>
      <c r="F986" s="91">
        <v>51.475983062323799</v>
      </c>
      <c r="G986" s="86">
        <v>12.100938848521</v>
      </c>
      <c r="H986" s="86">
        <v>12.092854038867699</v>
      </c>
      <c r="I986" s="86">
        <v>18.350000000000001</v>
      </c>
      <c r="J986" s="86">
        <v>89.9</v>
      </c>
      <c r="K986" s="87">
        <v>1.12E-2</v>
      </c>
      <c r="L986" s="85">
        <v>0.75004693316799997</v>
      </c>
      <c r="M986" s="86">
        <v>0</v>
      </c>
      <c r="N986" s="86">
        <v>51.0165068576284</v>
      </c>
      <c r="O986" s="86">
        <v>7.7952449006106303E-2</v>
      </c>
      <c r="P986" s="86">
        <v>6.4</v>
      </c>
      <c r="Q986" s="88">
        <v>4.4916</v>
      </c>
      <c r="R986" s="85">
        <v>0</v>
      </c>
      <c r="S986" s="86">
        <v>0</v>
      </c>
      <c r="T986" s="86">
        <v>4.79</v>
      </c>
      <c r="U986" s="88">
        <v>0.86103222807248003</v>
      </c>
      <c r="V986" s="89">
        <v>3.83</v>
      </c>
      <c r="W986" s="85">
        <v>60.1546074105146</v>
      </c>
      <c r="X986" s="88">
        <v>70.233333333299996</v>
      </c>
      <c r="Y986" s="85">
        <v>-100</v>
      </c>
      <c r="Z986" s="88"/>
      <c r="AA986" s="85">
        <v>7.0000000000000007E-2</v>
      </c>
      <c r="AB986" s="91">
        <v>0.11</v>
      </c>
      <c r="AC986" s="86">
        <v>0</v>
      </c>
      <c r="AD986" s="86">
        <v>0</v>
      </c>
      <c r="AE986" s="86">
        <v>0</v>
      </c>
      <c r="AF986" s="88">
        <v>8.4704378141900002E-5</v>
      </c>
      <c r="AG986" s="85">
        <v>2.2976865667499999E-9</v>
      </c>
      <c r="AH986" s="86">
        <v>0.57872000000000001</v>
      </c>
      <c r="AI986" s="88">
        <v>0.74662750347899998</v>
      </c>
      <c r="AJ986" s="149">
        <v>1.1100000000000001</v>
      </c>
      <c r="AK986" s="150">
        <v>0</v>
      </c>
    </row>
    <row r="987" spans="1:37" x14ac:dyDescent="0.2">
      <c r="A987" s="148" t="s">
        <v>2297</v>
      </c>
      <c r="B987" s="66" t="s">
        <v>2298</v>
      </c>
      <c r="C987" s="67">
        <v>67</v>
      </c>
      <c r="D987" s="84" t="s">
        <v>343</v>
      </c>
      <c r="E987" s="85">
        <v>54.431230140717197</v>
      </c>
      <c r="F987" s="91">
        <v>54.403086699954599</v>
      </c>
      <c r="G987" s="86">
        <v>8.3286427598728991</v>
      </c>
      <c r="H987" s="86">
        <v>8.3095778483885603</v>
      </c>
      <c r="I987" s="86">
        <v>10.09</v>
      </c>
      <c r="J987" s="86">
        <v>14.21</v>
      </c>
      <c r="K987" s="87">
        <v>0</v>
      </c>
      <c r="L987" s="85">
        <v>1.1099690394199999</v>
      </c>
      <c r="M987" s="86">
        <v>0</v>
      </c>
      <c r="N987" s="86">
        <v>53.254115338493399</v>
      </c>
      <c r="O987" s="86">
        <v>0.33175831909118297</v>
      </c>
      <c r="P987" s="86">
        <v>0.84699999999999998</v>
      </c>
      <c r="Q987" s="88">
        <v>3.7423999999999999</v>
      </c>
      <c r="R987" s="85">
        <v>0</v>
      </c>
      <c r="S987" s="86">
        <v>0</v>
      </c>
      <c r="T987" s="86">
        <v>4.4400000000000004</v>
      </c>
      <c r="U987" s="88">
        <v>0.149795733091239</v>
      </c>
      <c r="V987" s="89">
        <v>4.25</v>
      </c>
      <c r="W987" s="85">
        <v>66.874079129167697</v>
      </c>
      <c r="X987" s="88">
        <v>62.233333333300003</v>
      </c>
      <c r="Y987" s="85">
        <v>-100</v>
      </c>
      <c r="Z987" s="88"/>
      <c r="AA987" s="85">
        <v>0</v>
      </c>
      <c r="AB987" s="91">
        <v>0</v>
      </c>
      <c r="AC987" s="86">
        <v>0</v>
      </c>
      <c r="AD987" s="86">
        <v>0</v>
      </c>
      <c r="AE987" s="86">
        <v>0</v>
      </c>
      <c r="AF987" s="88">
        <v>0.12487354952</v>
      </c>
      <c r="AG987" s="85">
        <v>4.6741129284699995E-10</v>
      </c>
      <c r="AH987" s="86">
        <v>0.102492</v>
      </c>
      <c r="AI987" s="88">
        <v>0.42083392753400001</v>
      </c>
      <c r="AJ987" s="149">
        <v>1.38</v>
      </c>
      <c r="AK987" s="150">
        <v>0</v>
      </c>
    </row>
    <row r="988" spans="1:37" x14ac:dyDescent="0.2">
      <c r="A988" s="148" t="s">
        <v>2299</v>
      </c>
      <c r="B988" s="66" t="s">
        <v>2300</v>
      </c>
      <c r="C988" s="67">
        <v>67</v>
      </c>
      <c r="D988" s="84" t="s">
        <v>343</v>
      </c>
      <c r="E988" s="85">
        <v>46.295997603631399</v>
      </c>
      <c r="F988" s="91">
        <v>46.266619046521797</v>
      </c>
      <c r="G988" s="86">
        <v>10.011751422843799</v>
      </c>
      <c r="H988" s="86">
        <v>10.0071430217286</v>
      </c>
      <c r="I988" s="86">
        <v>31.07</v>
      </c>
      <c r="J988" s="86">
        <v>27.72</v>
      </c>
      <c r="K988" s="87">
        <v>6.4000000000000003E-3</v>
      </c>
      <c r="L988" s="85">
        <v>1.3999555749999999</v>
      </c>
      <c r="M988" s="86">
        <v>0</v>
      </c>
      <c r="N988" s="86">
        <v>45.2264290161175</v>
      </c>
      <c r="O988" s="86">
        <v>0.43993879112471301</v>
      </c>
      <c r="P988" s="86">
        <v>1.5960000000000001</v>
      </c>
      <c r="Q988" s="88">
        <v>4.2308000000000003</v>
      </c>
      <c r="R988" s="85">
        <v>0</v>
      </c>
      <c r="S988" s="86">
        <v>0</v>
      </c>
      <c r="T988" s="86">
        <v>5.13</v>
      </c>
      <c r="U988" s="88">
        <v>0.94357012834397103</v>
      </c>
      <c r="V988" s="89">
        <v>4.01</v>
      </c>
      <c r="W988" s="85">
        <v>59.455627115350502</v>
      </c>
      <c r="X988" s="88">
        <v>71.733333333299996</v>
      </c>
      <c r="Y988" s="85">
        <v>-100</v>
      </c>
      <c r="Z988" s="88"/>
      <c r="AA988" s="85">
        <v>0</v>
      </c>
      <c r="AB988" s="91">
        <v>0</v>
      </c>
      <c r="AC988" s="86">
        <v>0</v>
      </c>
      <c r="AD988" s="86">
        <v>0</v>
      </c>
      <c r="AE988" s="86">
        <v>0</v>
      </c>
      <c r="AF988" s="88">
        <v>3.12455060957</v>
      </c>
      <c r="AG988" s="85">
        <v>0</v>
      </c>
      <c r="AH988" s="86">
        <v>0.31870999999999999</v>
      </c>
      <c r="AI988" s="88">
        <v>0.48013658437099999</v>
      </c>
      <c r="AJ988" s="149">
        <v>1.37</v>
      </c>
      <c r="AK988" s="150">
        <v>0</v>
      </c>
    </row>
    <row r="989" spans="1:37" x14ac:dyDescent="0.2">
      <c r="A989" s="148" t="s">
        <v>2301</v>
      </c>
      <c r="B989" s="66" t="s">
        <v>2302</v>
      </c>
      <c r="C989" s="67">
        <v>67</v>
      </c>
      <c r="D989" s="84" t="s">
        <v>343</v>
      </c>
      <c r="E989" s="85">
        <v>49.916677577936198</v>
      </c>
      <c r="F989" s="91">
        <v>49.849424480127603</v>
      </c>
      <c r="G989" s="86">
        <v>9.4779255097546695</v>
      </c>
      <c r="H989" s="86">
        <v>9.4505481425051503</v>
      </c>
      <c r="I989" s="86">
        <v>49.59</v>
      </c>
      <c r="J989" s="86">
        <v>27.27</v>
      </c>
      <c r="K989" s="87">
        <v>1.32E-2</v>
      </c>
      <c r="L989" s="85">
        <v>0.31004434165099998</v>
      </c>
      <c r="M989" s="86">
        <v>0</v>
      </c>
      <c r="N989" s="86">
        <v>48.731974742022501</v>
      </c>
      <c r="O989" s="86">
        <v>1.8019609575125899</v>
      </c>
      <c r="P989" s="86">
        <v>0.77</v>
      </c>
      <c r="Q989" s="88">
        <v>3.4321000000000002</v>
      </c>
      <c r="R989" s="85">
        <v>0</v>
      </c>
      <c r="S989" s="86">
        <v>0</v>
      </c>
      <c r="T989" s="86">
        <v>5.07</v>
      </c>
      <c r="U989" s="88">
        <v>0.221994738784207</v>
      </c>
      <c r="V989" s="89">
        <v>4.12</v>
      </c>
      <c r="W989" s="85">
        <v>63.7072974483414</v>
      </c>
      <c r="X989" s="88">
        <v>74.933333333299998</v>
      </c>
      <c r="Y989" s="85">
        <v>-100</v>
      </c>
      <c r="Z989" s="88"/>
      <c r="AA989" s="85">
        <v>0</v>
      </c>
      <c r="AB989" s="91">
        <v>0</v>
      </c>
      <c r="AC989" s="86">
        <v>0</v>
      </c>
      <c r="AD989" s="86">
        <v>0</v>
      </c>
      <c r="AE989" s="86">
        <v>0</v>
      </c>
      <c r="AF989" s="88">
        <v>0.83824377268399997</v>
      </c>
      <c r="AG989" s="85">
        <v>5.5025415667500004E-9</v>
      </c>
      <c r="AH989" s="86">
        <v>0.29472599999999999</v>
      </c>
      <c r="AI989" s="88">
        <v>0.15620127082400001</v>
      </c>
      <c r="AJ989" s="149">
        <v>1.17</v>
      </c>
      <c r="AK989" s="150">
        <v>0</v>
      </c>
    </row>
    <row r="990" spans="1:37" x14ac:dyDescent="0.2">
      <c r="A990" s="148" t="s">
        <v>2303</v>
      </c>
      <c r="B990" s="66" t="s">
        <v>2304</v>
      </c>
      <c r="C990" s="67">
        <v>67</v>
      </c>
      <c r="D990" s="84" t="s">
        <v>343</v>
      </c>
      <c r="E990" s="85">
        <v>37.554729907045498</v>
      </c>
      <c r="F990" s="91">
        <v>37.500863247745201</v>
      </c>
      <c r="G990" s="86">
        <v>6.8037734285438098</v>
      </c>
      <c r="H990" s="86">
        <v>6.7720059115205604</v>
      </c>
      <c r="I990" s="86">
        <v>53.78</v>
      </c>
      <c r="J990" s="86">
        <v>26.77</v>
      </c>
      <c r="K990" s="87">
        <v>0</v>
      </c>
      <c r="L990" s="85">
        <v>0.41002747768999998</v>
      </c>
      <c r="M990" s="86">
        <v>0</v>
      </c>
      <c r="N990" s="86">
        <v>36.805097472316199</v>
      </c>
      <c r="O990" s="86">
        <v>0.64772559988223199</v>
      </c>
      <c r="P990" s="86">
        <v>0.95</v>
      </c>
      <c r="Q990" s="88">
        <v>4.8494999999999999</v>
      </c>
      <c r="R990" s="85">
        <v>0</v>
      </c>
      <c r="S990" s="86">
        <v>0</v>
      </c>
      <c r="T990" s="86">
        <v>6.1</v>
      </c>
      <c r="U990" s="88">
        <v>0.33424952694023602</v>
      </c>
      <c r="V990" s="89">
        <v>3.95</v>
      </c>
      <c r="W990" s="85">
        <v>56.106275245444401</v>
      </c>
      <c r="X990" s="88">
        <v>71.566666666700002</v>
      </c>
      <c r="Y990" s="85">
        <v>-100</v>
      </c>
      <c r="Z990" s="88"/>
      <c r="AA990" s="85">
        <v>0</v>
      </c>
      <c r="AB990" s="91">
        <v>0</v>
      </c>
      <c r="AC990" s="86">
        <v>0</v>
      </c>
      <c r="AD990" s="86">
        <v>0</v>
      </c>
      <c r="AE990" s="86">
        <v>0</v>
      </c>
      <c r="AF990" s="88">
        <v>0.49043062174300001</v>
      </c>
      <c r="AG990" s="85">
        <v>1.30738693541E-9</v>
      </c>
      <c r="AH990" s="86">
        <v>0.12573699999999999</v>
      </c>
      <c r="AI990" s="88">
        <v>1.0474566304200001E-5</v>
      </c>
      <c r="AJ990" s="149">
        <v>1.34</v>
      </c>
      <c r="AK990" s="150">
        <v>0</v>
      </c>
    </row>
    <row r="991" spans="1:37" x14ac:dyDescent="0.2">
      <c r="A991" s="148" t="s">
        <v>2305</v>
      </c>
      <c r="B991" s="66" t="s">
        <v>2306</v>
      </c>
      <c r="C991" s="67">
        <v>66</v>
      </c>
      <c r="D991" s="84" t="s">
        <v>343</v>
      </c>
      <c r="E991" s="85">
        <v>49.420555430044097</v>
      </c>
      <c r="F991" s="91">
        <v>49.254880303905097</v>
      </c>
      <c r="G991" s="86">
        <v>10.6433717398398</v>
      </c>
      <c r="H991" s="86">
        <v>10.6199429341232</v>
      </c>
      <c r="I991" s="86">
        <v>39.229999999999997</v>
      </c>
      <c r="J991" s="86">
        <v>45.85</v>
      </c>
      <c r="K991" s="87">
        <v>0</v>
      </c>
      <c r="L991" s="85">
        <v>3.4199118451800001</v>
      </c>
      <c r="M991" s="86">
        <v>0</v>
      </c>
      <c r="N991" s="86">
        <v>48.4966060504483</v>
      </c>
      <c r="O991" s="86">
        <v>1.1192783160708299</v>
      </c>
      <c r="P991" s="86">
        <v>2.5819999999999999</v>
      </c>
      <c r="Q991" s="88">
        <v>4.0720999999999998</v>
      </c>
      <c r="R991" s="85">
        <v>0</v>
      </c>
      <c r="S991" s="86">
        <v>0</v>
      </c>
      <c r="T991" s="86">
        <v>5.57</v>
      </c>
      <c r="U991" s="88">
        <v>0.40582038473446003</v>
      </c>
      <c r="V991" s="89">
        <v>3.92</v>
      </c>
      <c r="W991" s="85">
        <v>56.504703023484701</v>
      </c>
      <c r="X991" s="88">
        <v>60.4</v>
      </c>
      <c r="Y991" s="85">
        <v>-57.28</v>
      </c>
      <c r="Z991" s="88"/>
      <c r="AA991" s="85">
        <v>0</v>
      </c>
      <c r="AB991" s="91">
        <v>0.01</v>
      </c>
      <c r="AC991" s="86">
        <v>0</v>
      </c>
      <c r="AD991" s="86">
        <v>0</v>
      </c>
      <c r="AE991" s="86">
        <v>0</v>
      </c>
      <c r="AF991" s="88">
        <v>0.73194402272400005</v>
      </c>
      <c r="AG991" s="85">
        <v>2.3733095602200002E-8</v>
      </c>
      <c r="AH991" s="86">
        <v>0.35845700000000003</v>
      </c>
      <c r="AI991" s="88">
        <v>0.36810566474899997</v>
      </c>
      <c r="AJ991" s="149">
        <v>1.3</v>
      </c>
      <c r="AK991" s="150">
        <v>0</v>
      </c>
    </row>
    <row r="992" spans="1:37" x14ac:dyDescent="0.2">
      <c r="A992" s="148" t="s">
        <v>2307</v>
      </c>
      <c r="B992" s="66" t="s">
        <v>2308</v>
      </c>
      <c r="C992" s="67">
        <v>66</v>
      </c>
      <c r="D992" s="84" t="s">
        <v>343</v>
      </c>
      <c r="E992" s="85">
        <v>64.634186952612495</v>
      </c>
      <c r="F992" s="91">
        <v>64.353624829331693</v>
      </c>
      <c r="G992" s="86">
        <v>17.3707083152952</v>
      </c>
      <c r="H992" s="86">
        <v>17.320756601951398</v>
      </c>
      <c r="I992" s="86">
        <v>24.71</v>
      </c>
      <c r="J992" s="86">
        <v>22.53</v>
      </c>
      <c r="K992" s="87">
        <v>1.8499999999999999E-2</v>
      </c>
      <c r="L992" s="85">
        <v>1.07996329518</v>
      </c>
      <c r="M992" s="86">
        <v>0</v>
      </c>
      <c r="N992" s="86">
        <v>63.079461919287901</v>
      </c>
      <c r="O992" s="86">
        <v>2.3756824553637301</v>
      </c>
      <c r="P992" s="86">
        <v>0.434</v>
      </c>
      <c r="Q992" s="88">
        <v>3.3209</v>
      </c>
      <c r="R992" s="85">
        <v>0</v>
      </c>
      <c r="S992" s="86">
        <v>0</v>
      </c>
      <c r="T992" s="86">
        <v>3.7</v>
      </c>
      <c r="U992" s="88">
        <v>9.1578141130240806E-2</v>
      </c>
      <c r="V992" s="89">
        <v>4.32</v>
      </c>
      <c r="W992" s="85">
        <v>64.738360073479896</v>
      </c>
      <c r="X992" s="88">
        <v>68.900000000000006</v>
      </c>
      <c r="Y992" s="85">
        <v>-100</v>
      </c>
      <c r="Z992" s="88"/>
      <c r="AA992" s="85">
        <v>0</v>
      </c>
      <c r="AB992" s="91">
        <v>0</v>
      </c>
      <c r="AC992" s="86">
        <v>0</v>
      </c>
      <c r="AD992" s="86">
        <v>0</v>
      </c>
      <c r="AE992" s="86">
        <v>0</v>
      </c>
      <c r="AF992" s="88">
        <v>1.0130874969699999</v>
      </c>
      <c r="AG992" s="85">
        <v>3.50863940977E-9</v>
      </c>
      <c r="AH992" s="86">
        <v>0.176618</v>
      </c>
      <c r="AI992" s="88">
        <v>3.7420274797800003E-2</v>
      </c>
      <c r="AJ992" s="149">
        <v>1.07</v>
      </c>
      <c r="AK992" s="150">
        <v>0</v>
      </c>
    </row>
    <row r="993" spans="1:37" x14ac:dyDescent="0.2">
      <c r="A993" s="148" t="s">
        <v>2309</v>
      </c>
      <c r="B993" s="66" t="s">
        <v>2310</v>
      </c>
      <c r="C993" s="67">
        <v>66</v>
      </c>
      <c r="D993" s="84" t="s">
        <v>343</v>
      </c>
      <c r="E993" s="85">
        <v>76.262272976275796</v>
      </c>
      <c r="F993" s="91">
        <v>76.251316842948</v>
      </c>
      <c r="G993" s="86">
        <v>17.375584678268901</v>
      </c>
      <c r="H993" s="86">
        <v>17.365471324428</v>
      </c>
      <c r="I993" s="86">
        <v>6.52</v>
      </c>
      <c r="J993" s="86">
        <v>7.98</v>
      </c>
      <c r="K993" s="87">
        <v>0</v>
      </c>
      <c r="L993" s="85">
        <v>0.920015304511</v>
      </c>
      <c r="M993" s="86">
        <v>0</v>
      </c>
      <c r="N993" s="86">
        <v>75.195249903007607</v>
      </c>
      <c r="O993" s="86">
        <v>5.98870056497175</v>
      </c>
      <c r="P993" s="86">
        <v>0.16500000000000001</v>
      </c>
      <c r="Q993" s="88">
        <v>2.2660999999999998</v>
      </c>
      <c r="R993" s="85">
        <v>0</v>
      </c>
      <c r="S993" s="86">
        <v>0</v>
      </c>
      <c r="T993" s="86">
        <v>3.41</v>
      </c>
      <c r="U993" s="88">
        <v>2.6968943575913399E-2</v>
      </c>
      <c r="V993" s="89">
        <v>4.5199999999999996</v>
      </c>
      <c r="W993" s="85">
        <v>75.0203655545169</v>
      </c>
      <c r="X993" s="88">
        <v>84.2</v>
      </c>
      <c r="Y993" s="85">
        <v>100</v>
      </c>
      <c r="Z993" s="88"/>
      <c r="AA993" s="85">
        <v>0</v>
      </c>
      <c r="AB993" s="91">
        <v>0</v>
      </c>
      <c r="AC993" s="86">
        <v>0</v>
      </c>
      <c r="AD993" s="86">
        <v>0</v>
      </c>
      <c r="AE993" s="86">
        <v>0</v>
      </c>
      <c r="AF993" s="88">
        <v>4.2449544057299997</v>
      </c>
      <c r="AG993" s="85">
        <v>9.9955334462100004E-3</v>
      </c>
      <c r="AH993" s="86">
        <v>6.2306E-2</v>
      </c>
      <c r="AI993" s="88">
        <v>3.7788528125700001E-2</v>
      </c>
      <c r="AJ993" s="149">
        <v>1.05</v>
      </c>
      <c r="AK993" s="150">
        <v>0</v>
      </c>
    </row>
    <row r="994" spans="1:37" x14ac:dyDescent="0.2">
      <c r="A994" s="148" t="s">
        <v>2311</v>
      </c>
      <c r="B994" s="66" t="s">
        <v>2312</v>
      </c>
      <c r="C994" s="67">
        <v>66</v>
      </c>
      <c r="D994" s="84" t="s">
        <v>343</v>
      </c>
      <c r="E994" s="85">
        <v>49.381258650166899</v>
      </c>
      <c r="F994" s="91">
        <v>49.361719449645904</v>
      </c>
      <c r="G994" s="86">
        <v>15.9920214931206</v>
      </c>
      <c r="H994" s="86">
        <v>15.986322559635299</v>
      </c>
      <c r="I994" s="86">
        <v>14.5</v>
      </c>
      <c r="J994" s="86">
        <v>15.58</v>
      </c>
      <c r="K994" s="87">
        <v>0</v>
      </c>
      <c r="L994" s="85">
        <v>3.5499004688900002</v>
      </c>
      <c r="M994" s="86">
        <v>2.8429811960768701E-3</v>
      </c>
      <c r="N994" s="86">
        <v>48.639100566225501</v>
      </c>
      <c r="O994" s="86">
        <v>6.0520361990950198</v>
      </c>
      <c r="P994" s="86">
        <v>0.35899999999999999</v>
      </c>
      <c r="Q994" s="88">
        <v>2.2252999999999998</v>
      </c>
      <c r="R994" s="85">
        <v>9.8000784006272105E-3</v>
      </c>
      <c r="S994" s="86">
        <v>0</v>
      </c>
      <c r="T994" s="86">
        <v>3.29</v>
      </c>
      <c r="U994" s="88">
        <v>0.14328747048766599</v>
      </c>
      <c r="V994" s="89">
        <v>4.09</v>
      </c>
      <c r="W994" s="85">
        <v>66.461032901796003</v>
      </c>
      <c r="X994" s="88">
        <v>78.266666666700004</v>
      </c>
      <c r="Y994" s="85">
        <v>-52.58</v>
      </c>
      <c r="Z994" s="88"/>
      <c r="AA994" s="85">
        <v>0</v>
      </c>
      <c r="AB994" s="91">
        <v>0</v>
      </c>
      <c r="AC994" s="86">
        <v>0</v>
      </c>
      <c r="AD994" s="86">
        <v>0</v>
      </c>
      <c r="AE994" s="86">
        <v>0</v>
      </c>
      <c r="AF994" s="88">
        <v>3.3493739589399998</v>
      </c>
      <c r="AG994" s="85">
        <v>2.7294598578500003E-7</v>
      </c>
      <c r="AH994" s="86">
        <v>0.122866</v>
      </c>
      <c r="AI994" s="88">
        <v>0.17922053690500001</v>
      </c>
      <c r="AJ994" s="149">
        <v>1.37</v>
      </c>
      <c r="AK994" s="150">
        <v>0</v>
      </c>
    </row>
    <row r="995" spans="1:37" x14ac:dyDescent="0.2">
      <c r="A995" s="148" t="s">
        <v>2313</v>
      </c>
      <c r="B995" s="66" t="s">
        <v>2314</v>
      </c>
      <c r="C995" s="67">
        <v>66</v>
      </c>
      <c r="D995" s="84" t="s">
        <v>343</v>
      </c>
      <c r="E995" s="85">
        <v>50.010614960017001</v>
      </c>
      <c r="F995" s="91">
        <v>49.975231759960401</v>
      </c>
      <c r="G995" s="86">
        <v>10.9847144575755</v>
      </c>
      <c r="H995" s="86">
        <v>10.9847144575755</v>
      </c>
      <c r="I995" s="86">
        <v>26.19</v>
      </c>
      <c r="J995" s="86">
        <v>17.79</v>
      </c>
      <c r="K995" s="87">
        <v>0</v>
      </c>
      <c r="L995" s="85">
        <v>3.0999761244499999</v>
      </c>
      <c r="M995" s="86">
        <v>0</v>
      </c>
      <c r="N995" s="86">
        <v>49.471559827924999</v>
      </c>
      <c r="O995" s="86">
        <v>1.4687882496939999</v>
      </c>
      <c r="P995" s="86">
        <v>0.34899999999999998</v>
      </c>
      <c r="Q995" s="88">
        <v>2.2408999999999999</v>
      </c>
      <c r="R995" s="85">
        <v>0</v>
      </c>
      <c r="S995" s="86">
        <v>0</v>
      </c>
      <c r="T995" s="86">
        <v>4.9400000000000004</v>
      </c>
      <c r="U995" s="88">
        <v>0.100842120161347</v>
      </c>
      <c r="V995" s="89">
        <v>3.99</v>
      </c>
      <c r="W995" s="85">
        <v>66.961880282392599</v>
      </c>
      <c r="X995" s="88">
        <v>70.533333333300007</v>
      </c>
      <c r="Y995" s="85">
        <v>-100</v>
      </c>
      <c r="Z995" s="88"/>
      <c r="AA995" s="85">
        <v>0</v>
      </c>
      <c r="AB995" s="91">
        <v>0</v>
      </c>
      <c r="AC995" s="86">
        <v>0</v>
      </c>
      <c r="AD995" s="86">
        <v>0</v>
      </c>
      <c r="AE995" s="86">
        <v>0</v>
      </c>
      <c r="AF995" s="88">
        <v>2.3642746103699999</v>
      </c>
      <c r="AG995" s="85">
        <v>1.90809931101E-10</v>
      </c>
      <c r="AH995" s="86">
        <v>6.8752999999999995E-2</v>
      </c>
      <c r="AI995" s="88">
        <v>2.2277874772300001E-2</v>
      </c>
      <c r="AJ995" s="149">
        <v>1.38</v>
      </c>
      <c r="AK995" s="150">
        <v>0</v>
      </c>
    </row>
    <row r="996" spans="1:37" x14ac:dyDescent="0.2">
      <c r="A996" s="148" t="s">
        <v>2315</v>
      </c>
      <c r="B996" s="66" t="s">
        <v>2316</v>
      </c>
      <c r="C996" s="67">
        <v>66</v>
      </c>
      <c r="D996" s="84" t="s">
        <v>343</v>
      </c>
      <c r="E996" s="85">
        <v>77.092555804095198</v>
      </c>
      <c r="F996" s="91">
        <v>77.061271097623901</v>
      </c>
      <c r="G996" s="86">
        <v>14.5966619218195</v>
      </c>
      <c r="H996" s="86">
        <v>14.5966619218195</v>
      </c>
      <c r="I996" s="86">
        <v>9.7200000000000006</v>
      </c>
      <c r="J996" s="86">
        <v>6.05</v>
      </c>
      <c r="K996" s="87">
        <v>0</v>
      </c>
      <c r="L996" s="85">
        <v>0.91005422637300004</v>
      </c>
      <c r="M996" s="86">
        <v>0</v>
      </c>
      <c r="N996" s="86">
        <v>75.426792057208104</v>
      </c>
      <c r="O996" s="86">
        <v>3.7551020408163298</v>
      </c>
      <c r="P996" s="86">
        <v>0.11899999999999999</v>
      </c>
      <c r="Q996" s="88">
        <v>2.8155999999999999</v>
      </c>
      <c r="R996" s="85">
        <v>0</v>
      </c>
      <c r="S996" s="86">
        <v>0</v>
      </c>
      <c r="T996" s="86">
        <v>4.67</v>
      </c>
      <c r="U996" s="88">
        <v>5.1619765677548501E-2</v>
      </c>
      <c r="V996" s="89">
        <v>4.55</v>
      </c>
      <c r="W996" s="85">
        <v>74.685050725578293</v>
      </c>
      <c r="X996" s="88">
        <v>80.033333333300007</v>
      </c>
      <c r="Y996" s="85"/>
      <c r="Z996" s="88"/>
      <c r="AA996" s="85">
        <v>0</v>
      </c>
      <c r="AB996" s="91">
        <v>0</v>
      </c>
      <c r="AC996" s="86">
        <v>0</v>
      </c>
      <c r="AD996" s="86">
        <v>0</v>
      </c>
      <c r="AE996" s="86">
        <v>0</v>
      </c>
      <c r="AF996" s="88">
        <v>0.30987508741199998</v>
      </c>
      <c r="AG996" s="85">
        <v>2.7148260198300001E-8</v>
      </c>
      <c r="AH996" s="86">
        <v>4.8519E-2</v>
      </c>
      <c r="AI996" s="88">
        <v>0.14831632646599999</v>
      </c>
      <c r="AJ996" s="149">
        <v>1.03</v>
      </c>
      <c r="AK996" s="150">
        <v>0</v>
      </c>
    </row>
    <row r="997" spans="1:37" x14ac:dyDescent="0.2">
      <c r="A997" s="148" t="s">
        <v>2317</v>
      </c>
      <c r="B997" s="66" t="s">
        <v>2318</v>
      </c>
      <c r="C997" s="67">
        <v>66</v>
      </c>
      <c r="D997" s="84" t="s">
        <v>343</v>
      </c>
      <c r="E997" s="85">
        <v>61.420811210545303</v>
      </c>
      <c r="F997" s="91">
        <v>61.388777186322201</v>
      </c>
      <c r="G997" s="86">
        <v>15.0832543842311</v>
      </c>
      <c r="H997" s="86">
        <v>15.075757059412901</v>
      </c>
      <c r="I997" s="86">
        <v>12.33</v>
      </c>
      <c r="J997" s="86">
        <v>15.79</v>
      </c>
      <c r="K997" s="87">
        <v>0</v>
      </c>
      <c r="L997" s="85">
        <v>1.84997032655</v>
      </c>
      <c r="M997" s="86">
        <v>0</v>
      </c>
      <c r="N997" s="86">
        <v>60.037727337967198</v>
      </c>
      <c r="O997" s="86">
        <v>7.4610449129239198</v>
      </c>
      <c r="P997" s="86">
        <v>0.32800000000000001</v>
      </c>
      <c r="Q997" s="88">
        <v>1.9387000000000001</v>
      </c>
      <c r="R997" s="85">
        <v>0</v>
      </c>
      <c r="S997" s="86">
        <v>0</v>
      </c>
      <c r="T997" s="86">
        <v>3.11</v>
      </c>
      <c r="U997" s="88">
        <v>4.4302373925667403E-2</v>
      </c>
      <c r="V997" s="89">
        <v>4.3499999999999996</v>
      </c>
      <c r="W997" s="85">
        <v>69.044134544743798</v>
      </c>
      <c r="X997" s="88">
        <v>80.599999999999994</v>
      </c>
      <c r="Y997" s="85">
        <v>-100</v>
      </c>
      <c r="Z997" s="88"/>
      <c r="AA997" s="85">
        <v>0</v>
      </c>
      <c r="AB997" s="91">
        <v>0</v>
      </c>
      <c r="AC997" s="86">
        <v>0</v>
      </c>
      <c r="AD997" s="86">
        <v>0</v>
      </c>
      <c r="AE997" s="86">
        <v>0</v>
      </c>
      <c r="AF997" s="88">
        <v>1.8705244285700001E-4</v>
      </c>
      <c r="AG997" s="85">
        <v>3.1105218774700001E-9</v>
      </c>
      <c r="AH997" s="86">
        <v>0.15090500000000001</v>
      </c>
      <c r="AI997" s="88">
        <v>0.216144814455</v>
      </c>
      <c r="AJ997" s="149">
        <v>1.08</v>
      </c>
      <c r="AK997" s="150">
        <v>0</v>
      </c>
    </row>
    <row r="998" spans="1:37" x14ac:dyDescent="0.2">
      <c r="A998" s="148" t="s">
        <v>2319</v>
      </c>
      <c r="B998" s="66" t="s">
        <v>2320</v>
      </c>
      <c r="C998" s="67">
        <v>66</v>
      </c>
      <c r="D998" s="84" t="s">
        <v>343</v>
      </c>
      <c r="E998" s="85">
        <v>64.580199165575394</v>
      </c>
      <c r="F998" s="91">
        <v>64.566190577702002</v>
      </c>
      <c r="G998" s="86">
        <v>16.662910740932499</v>
      </c>
      <c r="H998" s="86">
        <v>16.6623016718945</v>
      </c>
      <c r="I998" s="86">
        <v>12.99</v>
      </c>
      <c r="J998" s="86">
        <v>12.63</v>
      </c>
      <c r="K998" s="87">
        <v>0</v>
      </c>
      <c r="L998" s="85">
        <v>1.6299648311899999</v>
      </c>
      <c r="M998" s="86">
        <v>0</v>
      </c>
      <c r="N998" s="86">
        <v>61.364356580454903</v>
      </c>
      <c r="O998" s="86">
        <v>4.1737856968513496</v>
      </c>
      <c r="P998" s="86">
        <v>0.30599999999999999</v>
      </c>
      <c r="Q998" s="88">
        <v>3.4582000000000002</v>
      </c>
      <c r="R998" s="85">
        <v>0</v>
      </c>
      <c r="S998" s="86">
        <v>0</v>
      </c>
      <c r="T998" s="86">
        <v>3.98</v>
      </c>
      <c r="U998" s="88">
        <v>5.7861558607668201E-2</v>
      </c>
      <c r="V998" s="89">
        <v>4.2699999999999996</v>
      </c>
      <c r="W998" s="85">
        <v>67.132495268981401</v>
      </c>
      <c r="X998" s="88">
        <v>75.533333333300007</v>
      </c>
      <c r="Y998" s="85">
        <v>-50.16</v>
      </c>
      <c r="Z998" s="88"/>
      <c r="AA998" s="85">
        <v>0</v>
      </c>
      <c r="AB998" s="91">
        <v>0</v>
      </c>
      <c r="AC998" s="86">
        <v>0</v>
      </c>
      <c r="AD998" s="86">
        <v>0</v>
      </c>
      <c r="AE998" s="86">
        <v>0</v>
      </c>
      <c r="AF998" s="88">
        <v>1.0697496244</v>
      </c>
      <c r="AG998" s="85">
        <v>0</v>
      </c>
      <c r="AH998" s="86">
        <v>0.136847</v>
      </c>
      <c r="AI998" s="88">
        <v>0.61260058870199996</v>
      </c>
      <c r="AJ998" s="149">
        <v>1.04</v>
      </c>
      <c r="AK998" s="150">
        <v>0</v>
      </c>
    </row>
    <row r="999" spans="1:37" x14ac:dyDescent="0.2">
      <c r="A999" s="148" t="s">
        <v>2321</v>
      </c>
      <c r="B999" s="66" t="s">
        <v>2322</v>
      </c>
      <c r="C999" s="67">
        <v>66</v>
      </c>
      <c r="D999" s="84" t="s">
        <v>343</v>
      </c>
      <c r="E999" s="85">
        <v>86.4440078585462</v>
      </c>
      <c r="F999" s="91">
        <v>86.432049201332504</v>
      </c>
      <c r="G999" s="86">
        <v>13.733663620056401</v>
      </c>
      <c r="H999" s="86">
        <v>13.7268301016486</v>
      </c>
      <c r="I999" s="86">
        <v>10.94</v>
      </c>
      <c r="J999" s="86">
        <v>5.37</v>
      </c>
      <c r="K999" s="87">
        <v>0</v>
      </c>
      <c r="L999" s="85">
        <v>0.25002571466099999</v>
      </c>
      <c r="M999" s="86">
        <v>0</v>
      </c>
      <c r="N999" s="86">
        <v>86.010639213593393</v>
      </c>
      <c r="O999" s="86">
        <v>7.1454090746695202</v>
      </c>
      <c r="P999" s="86">
        <v>9.8000000000000004E-2</v>
      </c>
      <c r="Q999" s="88">
        <v>2.9992000000000001</v>
      </c>
      <c r="R999" s="85">
        <v>0</v>
      </c>
      <c r="S999" s="86">
        <v>0</v>
      </c>
      <c r="T999" s="86">
        <v>5.18</v>
      </c>
      <c r="U999" s="88">
        <v>8.5418980097377601E-3</v>
      </c>
      <c r="V999" s="89">
        <v>4.79</v>
      </c>
      <c r="W999" s="85">
        <v>75.129869189539207</v>
      </c>
      <c r="X999" s="88">
        <v>75.066666666700002</v>
      </c>
      <c r="Y999" s="85">
        <v>-100</v>
      </c>
      <c r="Z999" s="88"/>
      <c r="AA999" s="85">
        <v>0</v>
      </c>
      <c r="AB999" s="91">
        <v>0</v>
      </c>
      <c r="AC999" s="86">
        <v>0</v>
      </c>
      <c r="AD999" s="86">
        <v>0</v>
      </c>
      <c r="AE999" s="86">
        <v>0</v>
      </c>
      <c r="AF999" s="88">
        <v>11.7666243613</v>
      </c>
      <c r="AG999" s="85">
        <v>2.4933328893500002E-9</v>
      </c>
      <c r="AH999" s="86">
        <v>2.1453E-2</v>
      </c>
      <c r="AI999" s="88">
        <v>3.2542770545600001E-6</v>
      </c>
      <c r="AJ999" s="149">
        <v>1.06</v>
      </c>
      <c r="AK999" s="150">
        <v>0</v>
      </c>
    </row>
    <row r="1000" spans="1:37" x14ac:dyDescent="0.2">
      <c r="A1000" s="148" t="s">
        <v>2323</v>
      </c>
      <c r="B1000" s="66" t="s">
        <v>2324</v>
      </c>
      <c r="C1000" s="67">
        <v>66</v>
      </c>
      <c r="D1000" s="84" t="s">
        <v>343</v>
      </c>
      <c r="E1000" s="85">
        <v>97.871992440212296</v>
      </c>
      <c r="F1000" s="91">
        <v>97.861088900196293</v>
      </c>
      <c r="G1000" s="86">
        <v>17.879988369557299</v>
      </c>
      <c r="H1000" s="86">
        <v>17.879988369557299</v>
      </c>
      <c r="I1000" s="86">
        <v>0</v>
      </c>
      <c r="J1000" s="86">
        <v>3.15</v>
      </c>
      <c r="K1000" s="87">
        <v>0</v>
      </c>
      <c r="L1000" s="85">
        <v>6.8117728492900002E-6</v>
      </c>
      <c r="M1000" s="86">
        <v>3.4450261419106602E-3</v>
      </c>
      <c r="N1000" s="86">
        <v>97.560265623578601</v>
      </c>
      <c r="O1000" s="86">
        <v>1.05042016806723</v>
      </c>
      <c r="P1000" s="86">
        <v>4.4999999999999998E-2</v>
      </c>
      <c r="Q1000" s="88">
        <v>2.2210999999999999</v>
      </c>
      <c r="R1000" s="85">
        <v>2.8224668360146799E-2</v>
      </c>
      <c r="S1000" s="86">
        <v>0</v>
      </c>
      <c r="T1000" s="86">
        <v>2.4900000000000002</v>
      </c>
      <c r="U1000" s="88">
        <v>7.2690266773279104E-3</v>
      </c>
      <c r="V1000" s="89">
        <v>4.82</v>
      </c>
      <c r="W1000" s="85">
        <v>65.409379957027099</v>
      </c>
      <c r="X1000" s="88"/>
      <c r="Y1000" s="85">
        <v>92.240000000000009</v>
      </c>
      <c r="Z1000" s="88"/>
      <c r="AA1000" s="85">
        <v>0</v>
      </c>
      <c r="AB1000" s="91">
        <v>0</v>
      </c>
      <c r="AC1000" s="86">
        <v>0</v>
      </c>
      <c r="AD1000" s="86">
        <v>0</v>
      </c>
      <c r="AE1000" s="86">
        <v>0</v>
      </c>
      <c r="AF1000" s="88">
        <v>87.379881670000003</v>
      </c>
      <c r="AG1000" s="85">
        <v>5.5891147220600001E-9</v>
      </c>
      <c r="AH1000" s="86">
        <v>1.1309E-2</v>
      </c>
      <c r="AI1000" s="88">
        <v>3.7438563544700001E-2</v>
      </c>
      <c r="AJ1000" s="149">
        <v>1.03</v>
      </c>
      <c r="AK1000" s="150">
        <v>0</v>
      </c>
    </row>
    <row r="1001" spans="1:37" x14ac:dyDescent="0.2">
      <c r="A1001" s="148" t="s">
        <v>2325</v>
      </c>
      <c r="B1001" s="66" t="s">
        <v>2326</v>
      </c>
      <c r="C1001" s="67">
        <v>67</v>
      </c>
      <c r="D1001" s="84" t="s">
        <v>343</v>
      </c>
      <c r="E1001" s="85">
        <v>55.744562868489503</v>
      </c>
      <c r="F1001" s="91">
        <v>55.701343075455199</v>
      </c>
      <c r="G1001" s="86">
        <v>12.5027522038017</v>
      </c>
      <c r="H1001" s="86">
        <v>12.493782058077599</v>
      </c>
      <c r="I1001" s="86">
        <v>9.4700000000000006</v>
      </c>
      <c r="J1001" s="86">
        <v>21.59</v>
      </c>
      <c r="K1001" s="87">
        <v>1.8100000000000002E-2</v>
      </c>
      <c r="L1001" s="85">
        <v>4.0013468826000001E-2</v>
      </c>
      <c r="M1001" s="86">
        <v>0</v>
      </c>
      <c r="N1001" s="86">
        <v>57.737701739076797</v>
      </c>
      <c r="O1001" s="86">
        <v>2.7594857322044501</v>
      </c>
      <c r="P1001" s="86">
        <v>0.625</v>
      </c>
      <c r="Q1001" s="88">
        <v>2.8813</v>
      </c>
      <c r="R1001" s="85">
        <v>0</v>
      </c>
      <c r="S1001" s="86">
        <v>0</v>
      </c>
      <c r="T1001" s="86">
        <v>3.4</v>
      </c>
      <c r="U1001" s="88">
        <v>0.13047484689592201</v>
      </c>
      <c r="V1001" s="89">
        <v>4.22</v>
      </c>
      <c r="W1001" s="85">
        <v>62.2373228802089</v>
      </c>
      <c r="X1001" s="88"/>
      <c r="Y1001" s="85">
        <v>-100</v>
      </c>
      <c r="Z1001" s="88">
        <v>-100</v>
      </c>
      <c r="AA1001" s="85">
        <v>0</v>
      </c>
      <c r="AB1001" s="91">
        <v>0</v>
      </c>
      <c r="AC1001" s="86">
        <v>0</v>
      </c>
      <c r="AD1001" s="86">
        <v>0</v>
      </c>
      <c r="AE1001" s="86">
        <v>0</v>
      </c>
      <c r="AF1001" s="88">
        <v>2.3228824935099999</v>
      </c>
      <c r="AG1001" s="85">
        <v>1.8608561692099999E-4</v>
      </c>
      <c r="AH1001" s="86">
        <v>0.162825</v>
      </c>
      <c r="AI1001" s="88">
        <v>0.112330768368</v>
      </c>
      <c r="AJ1001" s="149">
        <v>1.08</v>
      </c>
      <c r="AK1001" s="150">
        <v>0</v>
      </c>
    </row>
    <row r="1002" spans="1:37" x14ac:dyDescent="0.2">
      <c r="A1002" s="148" t="s">
        <v>2327</v>
      </c>
      <c r="B1002" s="66" t="s">
        <v>2328</v>
      </c>
      <c r="C1002" s="67">
        <v>67</v>
      </c>
      <c r="D1002" s="84" t="s">
        <v>343</v>
      </c>
      <c r="E1002" s="85">
        <v>89.255859004864107</v>
      </c>
      <c r="F1002" s="91">
        <v>89.244277863174105</v>
      </c>
      <c r="G1002" s="86">
        <v>19.1194120991346</v>
      </c>
      <c r="H1002" s="86">
        <v>19.108883788507299</v>
      </c>
      <c r="I1002" s="86">
        <v>14.27</v>
      </c>
      <c r="J1002" s="86">
        <v>15.64</v>
      </c>
      <c r="K1002" s="87">
        <v>0</v>
      </c>
      <c r="L1002" s="85">
        <v>8.0102860722200006E-2</v>
      </c>
      <c r="M1002" s="86">
        <v>0.10620662105331199</v>
      </c>
      <c r="N1002" s="86">
        <v>87.629862542225197</v>
      </c>
      <c r="O1002" s="86">
        <v>4.6157684630738496</v>
      </c>
      <c r="P1002" s="86">
        <v>0.36699999999999999</v>
      </c>
      <c r="Q1002" s="88">
        <v>2.5501999999999998</v>
      </c>
      <c r="R1002" s="85">
        <v>2.6627612834509401E-2</v>
      </c>
      <c r="S1002" s="86">
        <v>0</v>
      </c>
      <c r="T1002" s="86">
        <v>3.04</v>
      </c>
      <c r="U1002" s="88">
        <v>0.18108694278915999</v>
      </c>
      <c r="V1002" s="89">
        <v>4.63</v>
      </c>
      <c r="W1002" s="85">
        <v>67.322549030738401</v>
      </c>
      <c r="X1002" s="88">
        <v>40.200000000000003</v>
      </c>
      <c r="Y1002" s="85"/>
      <c r="Z1002" s="88">
        <v>100</v>
      </c>
      <c r="AA1002" s="85">
        <v>0</v>
      </c>
      <c r="AB1002" s="91">
        <v>0</v>
      </c>
      <c r="AC1002" s="86">
        <v>0</v>
      </c>
      <c r="AD1002" s="86">
        <v>0</v>
      </c>
      <c r="AE1002" s="86">
        <v>0</v>
      </c>
      <c r="AF1002" s="88">
        <v>0.15454026302099999</v>
      </c>
      <c r="AG1002" s="85">
        <v>7.4192032097999995E-8</v>
      </c>
      <c r="AH1002" s="86">
        <v>9.2296000000000003E-2</v>
      </c>
      <c r="AI1002" s="88">
        <v>1.28102790164E-5</v>
      </c>
      <c r="AJ1002" s="149">
        <v>1.02</v>
      </c>
      <c r="AK1002" s="150">
        <v>0</v>
      </c>
    </row>
    <row r="1003" spans="1:37" x14ac:dyDescent="0.2">
      <c r="A1003" s="148" t="s">
        <v>2329</v>
      </c>
      <c r="B1003" s="66" t="s">
        <v>2330</v>
      </c>
      <c r="C1003" s="67">
        <v>67</v>
      </c>
      <c r="D1003" s="84" t="s">
        <v>343</v>
      </c>
      <c r="E1003" s="85">
        <v>64.384885525276999</v>
      </c>
      <c r="F1003" s="91">
        <v>64.378079655895206</v>
      </c>
      <c r="G1003" s="86">
        <v>15.7800887485367</v>
      </c>
      <c r="H1003" s="86">
        <v>15.773282879154999</v>
      </c>
      <c r="I1003" s="86">
        <v>35.04</v>
      </c>
      <c r="J1003" s="86">
        <v>29.41</v>
      </c>
      <c r="K1003" s="87">
        <v>0</v>
      </c>
      <c r="L1003" s="85">
        <v>1.8998865485</v>
      </c>
      <c r="M1003" s="86">
        <v>1.4946723277765E-3</v>
      </c>
      <c r="N1003" s="86">
        <v>63.853518364678798</v>
      </c>
      <c r="O1003" s="86">
        <v>0.30237580993520502</v>
      </c>
      <c r="P1003" s="86">
        <v>0.53</v>
      </c>
      <c r="Q1003" s="88">
        <v>3.9020000000000001</v>
      </c>
      <c r="R1003" s="85">
        <v>1.3161358252171599E-2</v>
      </c>
      <c r="S1003" s="86">
        <v>0</v>
      </c>
      <c r="T1003" s="86">
        <v>3.94</v>
      </c>
      <c r="U1003" s="88">
        <v>0.57169302806740496</v>
      </c>
      <c r="V1003" s="89">
        <v>4.3</v>
      </c>
      <c r="W1003" s="85">
        <v>58.616036657512602</v>
      </c>
      <c r="X1003" s="88">
        <v>41.066666666700002</v>
      </c>
      <c r="Y1003" s="85"/>
      <c r="Z1003" s="88"/>
      <c r="AA1003" s="85">
        <v>0</v>
      </c>
      <c r="AB1003" s="91">
        <v>0</v>
      </c>
      <c r="AC1003" s="86">
        <v>0</v>
      </c>
      <c r="AD1003" s="86">
        <v>0</v>
      </c>
      <c r="AE1003" s="86">
        <v>0</v>
      </c>
      <c r="AF1003" s="88">
        <v>7.9347898477300004E-4</v>
      </c>
      <c r="AG1003" s="85">
        <v>1.30190023592E-3</v>
      </c>
      <c r="AH1003" s="86">
        <v>0.139406</v>
      </c>
      <c r="AI1003" s="88">
        <v>0.13101666414599999</v>
      </c>
      <c r="AJ1003" s="149">
        <v>1.1000000000000001</v>
      </c>
      <c r="AK1003" s="150">
        <v>0</v>
      </c>
    </row>
    <row r="1004" spans="1:37" x14ac:dyDescent="0.2">
      <c r="A1004" s="148" t="s">
        <v>2331</v>
      </c>
      <c r="B1004" s="66" t="s">
        <v>2332</v>
      </c>
      <c r="C1004" s="67">
        <v>67</v>
      </c>
      <c r="D1004" s="84" t="s">
        <v>343</v>
      </c>
      <c r="E1004" s="85">
        <v>27.885562977194201</v>
      </c>
      <c r="F1004" s="91">
        <v>27.869635764556001</v>
      </c>
      <c r="G1004" s="86">
        <v>5.4401385667499502</v>
      </c>
      <c r="H1004" s="86">
        <v>5.4351613128005001</v>
      </c>
      <c r="I1004" s="86">
        <v>113.81</v>
      </c>
      <c r="J1004" s="86">
        <v>154.49</v>
      </c>
      <c r="K1004" s="87">
        <v>0</v>
      </c>
      <c r="L1004" s="85">
        <v>0.28005855415399999</v>
      </c>
      <c r="M1004" s="86">
        <v>0</v>
      </c>
      <c r="N1004" s="86">
        <v>27.2084841275442</v>
      </c>
      <c r="O1004" s="86">
        <v>0.61210911510312704</v>
      </c>
      <c r="P1004" s="86">
        <v>8.1329999999999991</v>
      </c>
      <c r="Q1004" s="88">
        <v>4.1588000000000003</v>
      </c>
      <c r="R1004" s="85">
        <v>0</v>
      </c>
      <c r="S1004" s="86">
        <v>0</v>
      </c>
      <c r="T1004" s="86">
        <v>6.32</v>
      </c>
      <c r="U1004" s="88">
        <v>1.3916402042664999</v>
      </c>
      <c r="V1004" s="89">
        <v>3.36</v>
      </c>
      <c r="W1004" s="85">
        <v>48.1558862711302</v>
      </c>
      <c r="X1004" s="88">
        <v>66.400000000000006</v>
      </c>
      <c r="Y1004" s="85">
        <v>-90.76</v>
      </c>
      <c r="Z1004" s="88">
        <v>-100</v>
      </c>
      <c r="AA1004" s="85">
        <v>0</v>
      </c>
      <c r="AB1004" s="91">
        <v>0</v>
      </c>
      <c r="AC1004" s="86">
        <v>0</v>
      </c>
      <c r="AD1004" s="86">
        <v>0</v>
      </c>
      <c r="AE1004" s="86">
        <v>0</v>
      </c>
      <c r="AF1004" s="88">
        <v>1.0092053222599999</v>
      </c>
      <c r="AG1004" s="85">
        <v>2.2319508479599999E-3</v>
      </c>
      <c r="AH1004" s="86">
        <v>1.01179</v>
      </c>
      <c r="AI1004" s="88">
        <v>0.65510127281499997</v>
      </c>
      <c r="AJ1004" s="149">
        <v>1.1499999999999999</v>
      </c>
      <c r="AK1004" s="150">
        <v>0</v>
      </c>
    </row>
    <row r="1005" spans="1:37" x14ac:dyDescent="0.2">
      <c r="A1005" s="148" t="s">
        <v>2333</v>
      </c>
      <c r="B1005" s="66" t="s">
        <v>2334</v>
      </c>
      <c r="C1005" s="67">
        <v>67</v>
      </c>
      <c r="D1005" s="84" t="s">
        <v>343</v>
      </c>
      <c r="E1005" s="85">
        <v>36.0781847210799</v>
      </c>
      <c r="F1005" s="91">
        <v>36.024964923315103</v>
      </c>
      <c r="G1005" s="86">
        <v>10.185946747947799</v>
      </c>
      <c r="H1005" s="86">
        <v>10.185946747947799</v>
      </c>
      <c r="I1005" s="86">
        <v>37.03</v>
      </c>
      <c r="J1005" s="86">
        <v>55.36</v>
      </c>
      <c r="K1005" s="87">
        <v>0</v>
      </c>
      <c r="L1005" s="85">
        <v>9.6391631479100008E-6</v>
      </c>
      <c r="M1005" s="86">
        <v>0</v>
      </c>
      <c r="N1005" s="86">
        <v>40.409619801453999</v>
      </c>
      <c r="O1005" s="86">
        <v>2.9163468917881801</v>
      </c>
      <c r="P1005" s="86">
        <v>3.2410000000000001</v>
      </c>
      <c r="Q1005" s="88">
        <v>2.5266000000000002</v>
      </c>
      <c r="R1005" s="85">
        <v>0</v>
      </c>
      <c r="S1005" s="86">
        <v>0</v>
      </c>
      <c r="T1005" s="86">
        <v>3.18</v>
      </c>
      <c r="U1005" s="88">
        <v>0.17739932588256199</v>
      </c>
      <c r="V1005" s="89">
        <v>3.41</v>
      </c>
      <c r="W1005" s="85">
        <v>44.068591952312701</v>
      </c>
      <c r="X1005" s="88"/>
      <c r="Y1005" s="85"/>
      <c r="Z1005" s="88">
        <v>-100</v>
      </c>
      <c r="AA1005" s="85">
        <v>0</v>
      </c>
      <c r="AB1005" s="91">
        <v>0</v>
      </c>
      <c r="AC1005" s="86">
        <v>0</v>
      </c>
      <c r="AD1005" s="86">
        <v>0</v>
      </c>
      <c r="AE1005" s="86">
        <v>0</v>
      </c>
      <c r="AF1005" s="88">
        <v>11.589901086199999</v>
      </c>
      <c r="AG1005" s="85">
        <v>4.3426992060700001E-4</v>
      </c>
      <c r="AH1005" s="86">
        <v>0.194435</v>
      </c>
      <c r="AI1005" s="88">
        <v>0.168557373032</v>
      </c>
      <c r="AJ1005" s="149">
        <v>1.04</v>
      </c>
      <c r="AK1005" s="150">
        <v>0</v>
      </c>
    </row>
    <row r="1006" spans="1:37" x14ac:dyDescent="0.2">
      <c r="A1006" s="148" t="s">
        <v>2335</v>
      </c>
      <c r="B1006" s="66" t="s">
        <v>2336</v>
      </c>
      <c r="C1006" s="67">
        <v>66</v>
      </c>
      <c r="D1006" s="84" t="s">
        <v>343</v>
      </c>
      <c r="E1006" s="85">
        <v>52.223682963805203</v>
      </c>
      <c r="F1006" s="91">
        <v>52.209470342997903</v>
      </c>
      <c r="G1006" s="86">
        <v>12.2696371044154</v>
      </c>
      <c r="H1006" s="86">
        <v>12.2654917566799</v>
      </c>
      <c r="I1006" s="86">
        <v>25.31</v>
      </c>
      <c r="J1006" s="86">
        <v>20.05</v>
      </c>
      <c r="K1006" s="87">
        <v>0</v>
      </c>
      <c r="L1006" s="85">
        <v>2.6599377452700002</v>
      </c>
      <c r="M1006" s="86">
        <v>0</v>
      </c>
      <c r="N1006" s="86">
        <v>50.747038525843998</v>
      </c>
      <c r="O1006" s="86">
        <v>4.0493144861303003</v>
      </c>
      <c r="P1006" s="86">
        <v>0.52500000000000002</v>
      </c>
      <c r="Q1006" s="88">
        <v>2.9674999999999998</v>
      </c>
      <c r="R1006" s="85">
        <v>0</v>
      </c>
      <c r="S1006" s="86">
        <v>0</v>
      </c>
      <c r="T1006" s="86">
        <v>4.38</v>
      </c>
      <c r="U1006" s="88">
        <v>0.187725033162782</v>
      </c>
      <c r="V1006" s="89">
        <v>4.07</v>
      </c>
      <c r="W1006" s="85">
        <v>63.545362308930898</v>
      </c>
      <c r="X1006" s="88">
        <v>68.266666666700004</v>
      </c>
      <c r="Y1006" s="85">
        <v>-100</v>
      </c>
      <c r="Z1006" s="88"/>
      <c r="AA1006" s="85">
        <v>0</v>
      </c>
      <c r="AB1006" s="91">
        <v>0</v>
      </c>
      <c r="AC1006" s="86">
        <v>0</v>
      </c>
      <c r="AD1006" s="86">
        <v>0</v>
      </c>
      <c r="AE1006" s="86">
        <v>0</v>
      </c>
      <c r="AF1006" s="88">
        <v>4.7249139470900001</v>
      </c>
      <c r="AG1006" s="85">
        <v>8.3594775551999996E-8</v>
      </c>
      <c r="AH1006" s="86">
        <v>0.22073599999999999</v>
      </c>
      <c r="AI1006" s="88">
        <v>0.38749269825400001</v>
      </c>
      <c r="AJ1006" s="149">
        <v>1.03</v>
      </c>
      <c r="AK1006" s="150">
        <v>0</v>
      </c>
    </row>
    <row r="1007" spans="1:37" x14ac:dyDescent="0.2">
      <c r="A1007" s="148" t="s">
        <v>2337</v>
      </c>
      <c r="B1007" s="66" t="s">
        <v>2338</v>
      </c>
      <c r="C1007" s="67">
        <v>66</v>
      </c>
      <c r="D1007" s="84" t="s">
        <v>343</v>
      </c>
      <c r="E1007" s="85">
        <v>55.810899030092003</v>
      </c>
      <c r="F1007" s="91">
        <v>55.764268838597403</v>
      </c>
      <c r="G1007" s="86">
        <v>13.8258517781646</v>
      </c>
      <c r="H1007" s="86">
        <v>13.805645361850299</v>
      </c>
      <c r="I1007" s="86">
        <v>25.32</v>
      </c>
      <c r="J1007" s="86">
        <v>21.4</v>
      </c>
      <c r="K1007" s="87">
        <v>0</v>
      </c>
      <c r="L1007" s="85">
        <v>2.109967428</v>
      </c>
      <c r="M1007" s="86">
        <v>0</v>
      </c>
      <c r="N1007" s="86">
        <v>53.512836860683898</v>
      </c>
      <c r="O1007" s="86">
        <v>3.0767444560547998</v>
      </c>
      <c r="P1007" s="86">
        <v>0.52300000000000002</v>
      </c>
      <c r="Q1007" s="88">
        <v>2.556</v>
      </c>
      <c r="R1007" s="85">
        <v>0</v>
      </c>
      <c r="S1007" s="86">
        <v>0</v>
      </c>
      <c r="T1007" s="86">
        <v>3.46</v>
      </c>
      <c r="U1007" s="88">
        <v>0.22149340959960201</v>
      </c>
      <c r="V1007" s="89">
        <v>4.21</v>
      </c>
      <c r="W1007" s="85">
        <v>64.591709696951298</v>
      </c>
      <c r="X1007" s="88">
        <v>64</v>
      </c>
      <c r="Y1007" s="85">
        <v>-100</v>
      </c>
      <c r="Z1007" s="88"/>
      <c r="AA1007" s="85">
        <v>0</v>
      </c>
      <c r="AB1007" s="91">
        <v>0</v>
      </c>
      <c r="AC1007" s="86">
        <v>0</v>
      </c>
      <c r="AD1007" s="86">
        <v>0</v>
      </c>
      <c r="AE1007" s="86">
        <v>0.06</v>
      </c>
      <c r="AF1007" s="88">
        <v>4.3119592124399997</v>
      </c>
      <c r="AG1007" s="85">
        <v>8.1596373044700004E-4</v>
      </c>
      <c r="AH1007" s="86">
        <v>0.17604700000000001</v>
      </c>
      <c r="AI1007" s="88">
        <v>0.22590690523400001</v>
      </c>
      <c r="AJ1007" s="149">
        <v>1.03</v>
      </c>
      <c r="AK1007" s="150">
        <v>0</v>
      </c>
    </row>
    <row r="1008" spans="1:37" x14ac:dyDescent="0.2">
      <c r="A1008" s="148" t="s">
        <v>2339</v>
      </c>
      <c r="B1008" s="66" t="s">
        <v>2340</v>
      </c>
      <c r="C1008" s="67">
        <v>66</v>
      </c>
      <c r="D1008" s="84" t="s">
        <v>343</v>
      </c>
      <c r="E1008" s="85">
        <v>66.794948152899295</v>
      </c>
      <c r="F1008" s="91">
        <v>66.791130251523299</v>
      </c>
      <c r="G1008" s="86">
        <v>15.2166277240726</v>
      </c>
      <c r="H1008" s="86">
        <v>15.2166277240726</v>
      </c>
      <c r="I1008" s="86">
        <v>11.59</v>
      </c>
      <c r="J1008" s="86">
        <v>11.55</v>
      </c>
      <c r="K1008" s="87">
        <v>0</v>
      </c>
      <c r="L1008" s="85">
        <v>1.5699786007200001</v>
      </c>
      <c r="M1008" s="86">
        <v>0</v>
      </c>
      <c r="N1008" s="86">
        <v>64.6880326528116</v>
      </c>
      <c r="O1008" s="86">
        <v>0.78658662802732404</v>
      </c>
      <c r="P1008" s="86">
        <v>0.214</v>
      </c>
      <c r="Q1008" s="88">
        <v>2.1804000000000001</v>
      </c>
      <c r="R1008" s="85">
        <v>0</v>
      </c>
      <c r="S1008" s="86">
        <v>0</v>
      </c>
      <c r="T1008" s="86">
        <v>3.78</v>
      </c>
      <c r="U1008" s="88">
        <v>0.200058032100915</v>
      </c>
      <c r="V1008" s="89">
        <v>4.37</v>
      </c>
      <c r="W1008" s="85">
        <v>73.524297683214598</v>
      </c>
      <c r="X1008" s="88">
        <v>70.966666666699993</v>
      </c>
      <c r="Y1008" s="85"/>
      <c r="Z1008" s="88"/>
      <c r="AA1008" s="85">
        <v>0</v>
      </c>
      <c r="AB1008" s="91">
        <v>0</v>
      </c>
      <c r="AC1008" s="86">
        <v>0</v>
      </c>
      <c r="AD1008" s="86">
        <v>0</v>
      </c>
      <c r="AE1008" s="86">
        <v>0</v>
      </c>
      <c r="AF1008" s="88">
        <v>4.3668588246600004</v>
      </c>
      <c r="AG1008" s="85">
        <v>0</v>
      </c>
      <c r="AH1008" s="86">
        <v>9.4337000000000004E-2</v>
      </c>
      <c r="AI1008" s="88">
        <v>0.158032046684</v>
      </c>
      <c r="AJ1008" s="149">
        <v>1.02</v>
      </c>
      <c r="AK1008" s="150">
        <v>0</v>
      </c>
    </row>
    <row r="1009" spans="1:37" x14ac:dyDescent="0.2">
      <c r="A1009" s="148" t="s">
        <v>2341</v>
      </c>
      <c r="B1009" s="66" t="s">
        <v>2342</v>
      </c>
      <c r="C1009" s="67">
        <v>66</v>
      </c>
      <c r="D1009" s="84" t="s">
        <v>343</v>
      </c>
      <c r="E1009" s="85">
        <v>59.100063528107803</v>
      </c>
      <c r="F1009" s="91">
        <v>59.093305218766503</v>
      </c>
      <c r="G1009" s="86">
        <v>13.5774434667424</v>
      </c>
      <c r="H1009" s="86">
        <v>13.5774434667424</v>
      </c>
      <c r="I1009" s="86">
        <v>25.84</v>
      </c>
      <c r="J1009" s="86">
        <v>28.73</v>
      </c>
      <c r="K1009" s="87">
        <v>0</v>
      </c>
      <c r="L1009" s="85">
        <v>2.28994384149</v>
      </c>
      <c r="M1009" s="86">
        <v>4.9511668238196103E-4</v>
      </c>
      <c r="N1009" s="86">
        <v>57.505073738330402</v>
      </c>
      <c r="O1009" s="86">
        <v>5.5984075640706603</v>
      </c>
      <c r="P1009" s="86">
        <v>0.80900000000000005</v>
      </c>
      <c r="Q1009" s="88">
        <v>1.9374</v>
      </c>
      <c r="R1009" s="85">
        <v>1.7677214071062399E-2</v>
      </c>
      <c r="S1009" s="86">
        <v>0</v>
      </c>
      <c r="T1009" s="86">
        <v>4.2300000000000004</v>
      </c>
      <c r="U1009" s="88">
        <v>5.6769798467215402E-2</v>
      </c>
      <c r="V1009" s="89">
        <v>4.1399999999999997</v>
      </c>
      <c r="W1009" s="85">
        <v>67.596987292204005</v>
      </c>
      <c r="X1009" s="88">
        <v>73</v>
      </c>
      <c r="Y1009" s="85">
        <v>-20.519999999999996</v>
      </c>
      <c r="Z1009" s="88"/>
      <c r="AA1009" s="85">
        <v>0</v>
      </c>
      <c r="AB1009" s="91">
        <v>0</v>
      </c>
      <c r="AC1009" s="86">
        <v>0</v>
      </c>
      <c r="AD1009" s="86">
        <v>0</v>
      </c>
      <c r="AE1009" s="86">
        <v>0.16</v>
      </c>
      <c r="AF1009" s="88">
        <v>5.7181589710400003</v>
      </c>
      <c r="AG1009" s="85">
        <v>1.2470226661199999E-8</v>
      </c>
      <c r="AH1009" s="86">
        <v>0.14149900000000001</v>
      </c>
      <c r="AI1009" s="88">
        <v>0.28655514528100001</v>
      </c>
      <c r="AJ1009" s="149">
        <v>1.03</v>
      </c>
      <c r="AK1009" s="150">
        <v>0</v>
      </c>
    </row>
    <row r="1010" spans="1:37" x14ac:dyDescent="0.2">
      <c r="A1010" s="148" t="s">
        <v>2343</v>
      </c>
      <c r="B1010" s="66" t="s">
        <v>2344</v>
      </c>
      <c r="C1010" s="67">
        <v>66</v>
      </c>
      <c r="D1010" s="84" t="s">
        <v>343</v>
      </c>
      <c r="E1010" s="85">
        <v>60.796736613869399</v>
      </c>
      <c r="F1010" s="91">
        <v>60.789386645106802</v>
      </c>
      <c r="G1010" s="86">
        <v>14.011245452206801</v>
      </c>
      <c r="H1010" s="86">
        <v>14.0097754584543</v>
      </c>
      <c r="I1010" s="86">
        <v>31.57</v>
      </c>
      <c r="J1010" s="86">
        <v>21.48</v>
      </c>
      <c r="K1010" s="87">
        <v>0</v>
      </c>
      <c r="L1010" s="85">
        <v>0.68998067695900001</v>
      </c>
      <c r="M1010" s="86">
        <v>0</v>
      </c>
      <c r="N1010" s="86">
        <v>58.839583394801302</v>
      </c>
      <c r="O1010" s="86">
        <v>4.1123683183769</v>
      </c>
      <c r="P1010" s="86">
        <v>0.48</v>
      </c>
      <c r="Q1010" s="88">
        <v>4.508</v>
      </c>
      <c r="R1010" s="85">
        <v>0</v>
      </c>
      <c r="S1010" s="86">
        <v>0</v>
      </c>
      <c r="T1010" s="86">
        <v>4.6900000000000004</v>
      </c>
      <c r="U1010" s="88">
        <v>0.11392451582080799</v>
      </c>
      <c r="V1010" s="89">
        <v>4.28</v>
      </c>
      <c r="W1010" s="85">
        <v>59.165572512756697</v>
      </c>
      <c r="X1010" s="88">
        <v>72.7</v>
      </c>
      <c r="Y1010" s="85">
        <v>-78.319999999999993</v>
      </c>
      <c r="Z1010" s="88"/>
      <c r="AA1010" s="85">
        <v>0</v>
      </c>
      <c r="AB1010" s="91">
        <v>0</v>
      </c>
      <c r="AC1010" s="86">
        <v>0</v>
      </c>
      <c r="AD1010" s="86">
        <v>0</v>
      </c>
      <c r="AE1010" s="86">
        <v>0.01</v>
      </c>
      <c r="AF1010" s="88">
        <v>1.97899669792</v>
      </c>
      <c r="AG1010" s="85">
        <v>2.7809875477399998E-7</v>
      </c>
      <c r="AH1010" s="86">
        <v>0.190465</v>
      </c>
      <c r="AI1010" s="88">
        <v>0.73371516948000004</v>
      </c>
      <c r="AJ1010" s="149">
        <v>1.03</v>
      </c>
      <c r="AK1010" s="150">
        <v>0</v>
      </c>
    </row>
    <row r="1011" spans="1:37" x14ac:dyDescent="0.2">
      <c r="A1011" s="148" t="s">
        <v>2345</v>
      </c>
      <c r="B1011" s="66" t="s">
        <v>2346</v>
      </c>
      <c r="C1011" s="67">
        <v>66</v>
      </c>
      <c r="D1011" s="84" t="s">
        <v>343</v>
      </c>
      <c r="E1011" s="85">
        <v>68.982991757352394</v>
      </c>
      <c r="F1011" s="91">
        <v>68.899569190925604</v>
      </c>
      <c r="G1011" s="86">
        <v>17.668152501431901</v>
      </c>
      <c r="H1011" s="86">
        <v>17.6669073885001</v>
      </c>
      <c r="I1011" s="86">
        <v>13.88</v>
      </c>
      <c r="J1011" s="86">
        <v>16.53</v>
      </c>
      <c r="K1011" s="87">
        <v>0</v>
      </c>
      <c r="L1011" s="85">
        <v>0.19001475302500001</v>
      </c>
      <c r="M1011" s="86">
        <v>0</v>
      </c>
      <c r="N1011" s="86">
        <v>67.850256667083997</v>
      </c>
      <c r="O1011" s="86">
        <v>13.7456338606945</v>
      </c>
      <c r="P1011" s="86">
        <v>0.47199999999999998</v>
      </c>
      <c r="Q1011" s="88">
        <v>2.9744000000000002</v>
      </c>
      <c r="R1011" s="85">
        <v>0</v>
      </c>
      <c r="S1011" s="86">
        <v>0</v>
      </c>
      <c r="T1011" s="86">
        <v>3.67</v>
      </c>
      <c r="U1011" s="88">
        <v>8.8403018153746502E-2</v>
      </c>
      <c r="V1011" s="89">
        <v>4.5599999999999996</v>
      </c>
      <c r="W1011" s="85">
        <v>68.406854027197198</v>
      </c>
      <c r="X1011" s="88">
        <v>70.633333333300001</v>
      </c>
      <c r="Y1011" s="85">
        <v>-100</v>
      </c>
      <c r="Z1011" s="88"/>
      <c r="AA1011" s="85">
        <v>0</v>
      </c>
      <c r="AB1011" s="91">
        <v>0</v>
      </c>
      <c r="AC1011" s="86">
        <v>0</v>
      </c>
      <c r="AD1011" s="86">
        <v>0</v>
      </c>
      <c r="AE1011" s="86">
        <v>0.01</v>
      </c>
      <c r="AF1011" s="88">
        <v>0.82509139162300005</v>
      </c>
      <c r="AG1011" s="85">
        <v>4.1776082117499999E-7</v>
      </c>
      <c r="AH1011" s="86">
        <v>9.0709999999999999E-2</v>
      </c>
      <c r="AI1011" s="88">
        <v>6.9909854823099998E-2</v>
      </c>
      <c r="AJ1011" s="149">
        <v>1.02</v>
      </c>
      <c r="AK1011" s="150">
        <v>0</v>
      </c>
    </row>
    <row r="1012" spans="1:37" x14ac:dyDescent="0.2">
      <c r="A1012" s="148" t="s">
        <v>2347</v>
      </c>
      <c r="B1012" s="66" t="s">
        <v>2348</v>
      </c>
      <c r="C1012" s="67">
        <v>66</v>
      </c>
      <c r="D1012" s="84" t="s">
        <v>343</v>
      </c>
      <c r="E1012" s="85">
        <v>65.867393278837397</v>
      </c>
      <c r="F1012" s="91">
        <v>65.839611048779204</v>
      </c>
      <c r="G1012" s="86">
        <v>14.783352032911299</v>
      </c>
      <c r="H1012" s="86">
        <v>14.778009296361599</v>
      </c>
      <c r="I1012" s="86">
        <v>19</v>
      </c>
      <c r="J1012" s="86">
        <v>15.13</v>
      </c>
      <c r="K1012" s="87">
        <v>0</v>
      </c>
      <c r="L1012" s="85">
        <v>1.2299418042100001</v>
      </c>
      <c r="M1012" s="86">
        <v>0</v>
      </c>
      <c r="N1012" s="86">
        <v>63.960493510106701</v>
      </c>
      <c r="O1012" s="86">
        <v>1.95052331113225</v>
      </c>
      <c r="P1012" s="86">
        <v>0.24</v>
      </c>
      <c r="Q1012" s="88">
        <v>2.9087999999999998</v>
      </c>
      <c r="R1012" s="85">
        <v>0</v>
      </c>
      <c r="S1012" s="86">
        <v>0</v>
      </c>
      <c r="T1012" s="86">
        <v>4.1900000000000004</v>
      </c>
      <c r="U1012" s="88">
        <v>4.2741892397285902E-2</v>
      </c>
      <c r="V1012" s="89">
        <v>4.37</v>
      </c>
      <c r="W1012" s="85">
        <v>64.891563449084003</v>
      </c>
      <c r="X1012" s="88">
        <v>71.966666666699993</v>
      </c>
      <c r="Y1012" s="85">
        <v>-100</v>
      </c>
      <c r="Z1012" s="88"/>
      <c r="AA1012" s="85">
        <v>0</v>
      </c>
      <c r="AB1012" s="91">
        <v>0</v>
      </c>
      <c r="AC1012" s="86">
        <v>0</v>
      </c>
      <c r="AD1012" s="86">
        <v>0</v>
      </c>
      <c r="AE1012" s="86">
        <v>0</v>
      </c>
      <c r="AF1012" s="88">
        <v>0.53834998816699997</v>
      </c>
      <c r="AG1012" s="85">
        <v>0</v>
      </c>
      <c r="AH1012" s="86">
        <v>9.2273999999999995E-2</v>
      </c>
      <c r="AI1012" s="88">
        <v>0.35176046431899999</v>
      </c>
      <c r="AJ1012" s="149">
        <v>1.04</v>
      </c>
      <c r="AK1012" s="150">
        <v>0</v>
      </c>
    </row>
    <row r="1013" spans="1:37" x14ac:dyDescent="0.2">
      <c r="A1013" s="148" t="s">
        <v>2349</v>
      </c>
      <c r="B1013" s="66" t="s">
        <v>2350</v>
      </c>
      <c r="C1013" s="67">
        <v>67</v>
      </c>
      <c r="D1013" s="84" t="s">
        <v>343</v>
      </c>
      <c r="E1013" s="85">
        <v>63.141705355266403</v>
      </c>
      <c r="F1013" s="91">
        <v>63.125465696108201</v>
      </c>
      <c r="G1013" s="86">
        <v>14.0272444164231</v>
      </c>
      <c r="H1013" s="86">
        <v>14.0272444164231</v>
      </c>
      <c r="I1013" s="86">
        <v>15.25</v>
      </c>
      <c r="J1013" s="86">
        <v>14.7</v>
      </c>
      <c r="K1013" s="87">
        <v>0</v>
      </c>
      <c r="L1013" s="85">
        <v>0.17999376558899999</v>
      </c>
      <c r="M1013" s="86">
        <v>2.1193460353564401E-4</v>
      </c>
      <c r="N1013" s="86">
        <v>62.426749396759703</v>
      </c>
      <c r="O1013" s="86">
        <v>4.7420469438818103</v>
      </c>
      <c r="P1013" s="86">
        <v>0.20300000000000001</v>
      </c>
      <c r="Q1013" s="88">
        <v>3.4390000000000001</v>
      </c>
      <c r="R1013" s="85">
        <v>1.18357202035744E-2</v>
      </c>
      <c r="S1013" s="86">
        <v>0</v>
      </c>
      <c r="T1013" s="86">
        <v>4.08</v>
      </c>
      <c r="U1013" s="88">
        <v>0.17863625074033701</v>
      </c>
      <c r="V1013" s="89">
        <v>4.3899999999999997</v>
      </c>
      <c r="W1013" s="85">
        <v>68.337214736471793</v>
      </c>
      <c r="X1013" s="88">
        <v>70.2</v>
      </c>
      <c r="Y1013" s="85">
        <v>-100</v>
      </c>
      <c r="Z1013" s="88"/>
      <c r="AA1013" s="85">
        <v>0</v>
      </c>
      <c r="AB1013" s="91">
        <v>0</v>
      </c>
      <c r="AC1013" s="86">
        <v>0</v>
      </c>
      <c r="AD1013" s="86">
        <v>0</v>
      </c>
      <c r="AE1013" s="86">
        <v>0.02</v>
      </c>
      <c r="AF1013" s="88">
        <v>19.516204835</v>
      </c>
      <c r="AG1013" s="85">
        <v>5.0746697939200005E-7</v>
      </c>
      <c r="AH1013" s="86">
        <v>9.6998000000000001E-2</v>
      </c>
      <c r="AI1013" s="88">
        <v>0.335978796937</v>
      </c>
      <c r="AJ1013" s="149">
        <v>1.02</v>
      </c>
      <c r="AK1013" s="150">
        <v>0</v>
      </c>
    </row>
    <row r="1014" spans="1:37" x14ac:dyDescent="0.2">
      <c r="A1014" s="148" t="s">
        <v>2351</v>
      </c>
      <c r="B1014" s="66" t="s">
        <v>2352</v>
      </c>
      <c r="C1014" s="67">
        <v>67</v>
      </c>
      <c r="D1014" s="84" t="s">
        <v>343</v>
      </c>
      <c r="E1014" s="85">
        <v>22.1171803285607</v>
      </c>
      <c r="F1014" s="91">
        <v>22.100298595650798</v>
      </c>
      <c r="G1014" s="86">
        <v>5.5920740263988096</v>
      </c>
      <c r="H1014" s="86">
        <v>5.5878535931713396</v>
      </c>
      <c r="I1014" s="86">
        <v>34.549999999999997</v>
      </c>
      <c r="J1014" s="86">
        <v>37.79</v>
      </c>
      <c r="K1014" s="87">
        <v>0</v>
      </c>
      <c r="L1014" s="85">
        <v>3.0643870155999999E-6</v>
      </c>
      <c r="M1014" s="86">
        <v>4.3441064439251704E-3</v>
      </c>
      <c r="N1014" s="86">
        <v>21.713795331984301</v>
      </c>
      <c r="O1014" s="86">
        <v>0.90609555189456303</v>
      </c>
      <c r="P1014" s="86">
        <v>1.8939999999999999</v>
      </c>
      <c r="Q1014" s="88">
        <v>3.6343000000000001</v>
      </c>
      <c r="R1014" s="85">
        <v>1.26694539465349E-2</v>
      </c>
      <c r="S1014" s="86">
        <v>0</v>
      </c>
      <c r="T1014" s="86">
        <v>4.47</v>
      </c>
      <c r="U1014" s="88">
        <v>0.59086065184591197</v>
      </c>
      <c r="V1014" s="89">
        <v>3.65</v>
      </c>
      <c r="W1014" s="85">
        <v>55.846876227702197</v>
      </c>
      <c r="X1014" s="88">
        <v>68.8</v>
      </c>
      <c r="Y1014" s="85">
        <v>-15.879999999999995</v>
      </c>
      <c r="Z1014" s="88"/>
      <c r="AA1014" s="85">
        <v>0</v>
      </c>
      <c r="AB1014" s="91">
        <v>0</v>
      </c>
      <c r="AC1014" s="86">
        <v>0</v>
      </c>
      <c r="AD1014" s="86">
        <v>0</v>
      </c>
      <c r="AE1014" s="86">
        <v>0.18</v>
      </c>
      <c r="AF1014" s="88">
        <v>2.3829330919</v>
      </c>
      <c r="AG1014" s="85">
        <v>1.94997847201E-2</v>
      </c>
      <c r="AH1014" s="86">
        <v>0.23624999999999999</v>
      </c>
      <c r="AI1014" s="88">
        <v>1.18023870226</v>
      </c>
      <c r="AJ1014" s="149">
        <v>1.1100000000000001</v>
      </c>
      <c r="AK1014" s="150">
        <v>0</v>
      </c>
    </row>
    <row r="1015" spans="1:37" x14ac:dyDescent="0.2">
      <c r="A1015" s="148" t="s">
        <v>2353</v>
      </c>
      <c r="B1015" s="66" t="s">
        <v>2354</v>
      </c>
      <c r="C1015" s="67">
        <v>67</v>
      </c>
      <c r="D1015" s="84" t="s">
        <v>343</v>
      </c>
      <c r="E1015" s="85">
        <v>31.703266140720601</v>
      </c>
      <c r="F1015" s="91">
        <v>31.664877823304099</v>
      </c>
      <c r="G1015" s="86">
        <v>7.0893037612716698</v>
      </c>
      <c r="H1015" s="86">
        <v>7.0697178850387399</v>
      </c>
      <c r="I1015" s="86">
        <v>13.31</v>
      </c>
      <c r="J1015" s="86">
        <v>237.25</v>
      </c>
      <c r="K1015" s="87">
        <v>8.6999999999999994E-3</v>
      </c>
      <c r="L1015" s="85">
        <v>3.00428271235E-2</v>
      </c>
      <c r="M1015" s="86">
        <v>7.3743978056987194E-2</v>
      </c>
      <c r="N1015" s="86">
        <v>31.2930019463512</v>
      </c>
      <c r="O1015" s="86">
        <v>1.3289036544850501</v>
      </c>
      <c r="P1015" s="86">
        <v>7.9530000000000003</v>
      </c>
      <c r="Q1015" s="88">
        <v>2.7768000000000002</v>
      </c>
      <c r="R1015" s="85">
        <v>1.4440433212996401E-2</v>
      </c>
      <c r="S1015" s="86">
        <v>0</v>
      </c>
      <c r="T1015" s="86">
        <v>5.5</v>
      </c>
      <c r="U1015" s="88">
        <v>0.70900871963209899</v>
      </c>
      <c r="V1015" s="89">
        <v>3.46</v>
      </c>
      <c r="W1015" s="85">
        <v>41.782096250113902</v>
      </c>
      <c r="X1015" s="88">
        <v>38.066666666700002</v>
      </c>
      <c r="Y1015" s="85">
        <v>-100</v>
      </c>
      <c r="Z1015" s="88"/>
      <c r="AA1015" s="85">
        <v>0</v>
      </c>
      <c r="AB1015" s="91">
        <v>0</v>
      </c>
      <c r="AC1015" s="86">
        <v>0.02</v>
      </c>
      <c r="AD1015" s="86">
        <v>0.02</v>
      </c>
      <c r="AE1015" s="86">
        <v>0.52</v>
      </c>
      <c r="AF1015" s="88">
        <v>7.0281804389999998</v>
      </c>
      <c r="AG1015" s="85">
        <v>1.1594132341000001E-2</v>
      </c>
      <c r="AH1015" s="86">
        <v>1.967058</v>
      </c>
      <c r="AI1015" s="88">
        <v>4.3276622575300001</v>
      </c>
      <c r="AJ1015" s="149">
        <v>1.1000000000000001</v>
      </c>
      <c r="AK1015" s="150">
        <v>0</v>
      </c>
    </row>
    <row r="1016" spans="1:37" x14ac:dyDescent="0.2">
      <c r="A1016" s="148" t="s">
        <v>2355</v>
      </c>
      <c r="B1016" s="66" t="s">
        <v>2356</v>
      </c>
      <c r="C1016" s="67">
        <v>67</v>
      </c>
      <c r="D1016" s="84" t="s">
        <v>343</v>
      </c>
      <c r="E1016" s="85">
        <v>23.178668167587201</v>
      </c>
      <c r="F1016" s="91">
        <v>23.161079255637201</v>
      </c>
      <c r="G1016" s="86">
        <v>5.6706652126499497</v>
      </c>
      <c r="H1016" s="86">
        <v>5.6706652126499497</v>
      </c>
      <c r="I1016" s="86">
        <v>341.19</v>
      </c>
      <c r="J1016" s="86">
        <v>366.08</v>
      </c>
      <c r="K1016" s="87">
        <v>0</v>
      </c>
      <c r="L1016" s="85">
        <v>1.5933647488900001E-6</v>
      </c>
      <c r="M1016" s="86">
        <v>0</v>
      </c>
      <c r="N1016" s="86">
        <v>22.916180457066901</v>
      </c>
      <c r="O1016" s="86">
        <v>5.2311677959346401</v>
      </c>
      <c r="P1016" s="86">
        <v>15.906000000000001</v>
      </c>
      <c r="Q1016" s="88">
        <v>4.5145</v>
      </c>
      <c r="R1016" s="85">
        <v>0</v>
      </c>
      <c r="S1016" s="86">
        <v>0</v>
      </c>
      <c r="T1016" s="86">
        <v>6.76</v>
      </c>
      <c r="U1016" s="88">
        <v>2.2865585534878798</v>
      </c>
      <c r="V1016" s="89">
        <v>2.97</v>
      </c>
      <c r="W1016" s="85">
        <v>35.337625969691302</v>
      </c>
      <c r="X1016" s="88">
        <v>35.733333333300003</v>
      </c>
      <c r="Y1016" s="85">
        <v>-100</v>
      </c>
      <c r="Z1016" s="88"/>
      <c r="AA1016" s="85">
        <v>0.64</v>
      </c>
      <c r="AB1016" s="91">
        <v>0.64</v>
      </c>
      <c r="AC1016" s="86">
        <v>0.13</v>
      </c>
      <c r="AD1016" s="86">
        <v>0.13</v>
      </c>
      <c r="AE1016" s="86">
        <v>2.41</v>
      </c>
      <c r="AF1016" s="88">
        <v>0.28819130411499999</v>
      </c>
      <c r="AG1016" s="85">
        <v>3.1197834412999999E-2</v>
      </c>
      <c r="AH1016" s="86">
        <v>1.367624</v>
      </c>
      <c r="AI1016" s="88">
        <v>5.2259573832099999</v>
      </c>
      <c r="AJ1016" s="149">
        <v>1.1000000000000001</v>
      </c>
      <c r="AK1016" s="150">
        <v>0</v>
      </c>
    </row>
    <row r="1017" spans="1:37" x14ac:dyDescent="0.2">
      <c r="A1017" s="148" t="s">
        <v>2357</v>
      </c>
      <c r="B1017" s="66" t="s">
        <v>2358</v>
      </c>
      <c r="C1017" s="67">
        <v>67</v>
      </c>
      <c r="D1017" s="84" t="s">
        <v>343</v>
      </c>
      <c r="E1017" s="85">
        <v>39.970434055299997</v>
      </c>
      <c r="F1017" s="91">
        <v>39.961680979566403</v>
      </c>
      <c r="G1017" s="86">
        <v>9.1644702930335207</v>
      </c>
      <c r="H1017" s="86">
        <v>9.1644702930335207</v>
      </c>
      <c r="I1017" s="86">
        <v>101.28</v>
      </c>
      <c r="J1017" s="86">
        <v>400.38</v>
      </c>
      <c r="K1017" s="87">
        <v>0</v>
      </c>
      <c r="L1017" s="85">
        <v>2.0000439556200001E-2</v>
      </c>
      <c r="M1017" s="86">
        <v>0</v>
      </c>
      <c r="N1017" s="86">
        <v>41.626824292514499</v>
      </c>
      <c r="O1017" s="86">
        <v>9.3646908587847193</v>
      </c>
      <c r="P1017" s="86">
        <v>15.303000000000001</v>
      </c>
      <c r="Q1017" s="88">
        <v>4.4846000000000004</v>
      </c>
      <c r="R1017" s="85">
        <v>0</v>
      </c>
      <c r="S1017" s="86">
        <v>0</v>
      </c>
      <c r="T1017" s="86">
        <v>5.1100000000000003</v>
      </c>
      <c r="U1017" s="88">
        <v>1.93637486505675</v>
      </c>
      <c r="V1017" s="89">
        <v>3.35</v>
      </c>
      <c r="W1017" s="85">
        <v>41.0059845383051</v>
      </c>
      <c r="X1017" s="88">
        <v>53.666666666700003</v>
      </c>
      <c r="Y1017" s="85">
        <v>-100</v>
      </c>
      <c r="Z1017" s="88"/>
      <c r="AA1017" s="85">
        <v>0.54</v>
      </c>
      <c r="AB1017" s="91">
        <v>0.55000000000000004</v>
      </c>
      <c r="AC1017" s="86">
        <v>0</v>
      </c>
      <c r="AD1017" s="86">
        <v>0</v>
      </c>
      <c r="AE1017" s="86">
        <v>1.19</v>
      </c>
      <c r="AF1017" s="88">
        <v>18.6641174415</v>
      </c>
      <c r="AG1017" s="85">
        <v>4.6865118881899998E-4</v>
      </c>
      <c r="AH1017" s="86">
        <v>2.6566190000000001</v>
      </c>
      <c r="AI1017" s="88">
        <v>9.8146521779799993</v>
      </c>
      <c r="AJ1017" s="149">
        <v>1.07</v>
      </c>
      <c r="AK1017" s="150">
        <v>0</v>
      </c>
    </row>
    <row r="1018" spans="1:37" x14ac:dyDescent="0.2">
      <c r="A1018" s="148" t="s">
        <v>2359</v>
      </c>
      <c r="B1018" s="66" t="s">
        <v>2360</v>
      </c>
      <c r="C1018" s="67">
        <v>67</v>
      </c>
      <c r="D1018" s="84" t="s">
        <v>343</v>
      </c>
      <c r="E1018" s="85">
        <v>66.765830119169095</v>
      </c>
      <c r="F1018" s="91">
        <v>66.765830119169095</v>
      </c>
      <c r="G1018" s="86">
        <v>15.317294221422801</v>
      </c>
      <c r="H1018" s="86">
        <v>15.317294221422801</v>
      </c>
      <c r="I1018" s="86">
        <v>83.34</v>
      </c>
      <c r="J1018" s="86">
        <v>125.7</v>
      </c>
      <c r="K1018" s="87">
        <v>0</v>
      </c>
      <c r="L1018" s="85">
        <v>2.0585651029499999E-6</v>
      </c>
      <c r="M1018" s="86">
        <v>0</v>
      </c>
      <c r="N1018" s="86">
        <v>66.5760051030352</v>
      </c>
      <c r="O1018" s="86">
        <v>51.512306071134198</v>
      </c>
      <c r="P1018" s="86">
        <v>3.0830000000000002</v>
      </c>
      <c r="Q1018" s="88">
        <v>3.7378</v>
      </c>
      <c r="R1018" s="85">
        <v>0</v>
      </c>
      <c r="S1018" s="86">
        <v>0</v>
      </c>
      <c r="T1018" s="86">
        <v>4.71</v>
      </c>
      <c r="U1018" s="88">
        <v>0.45142432156632101</v>
      </c>
      <c r="V1018" s="89">
        <v>4</v>
      </c>
      <c r="W1018" s="85">
        <v>54.130338877126597</v>
      </c>
      <c r="X1018" s="88">
        <v>58.566666666700002</v>
      </c>
      <c r="Y1018" s="85">
        <v>5.7199999999999989</v>
      </c>
      <c r="Z1018" s="88"/>
      <c r="AA1018" s="85">
        <v>0.39</v>
      </c>
      <c r="AB1018" s="91">
        <v>0.39</v>
      </c>
      <c r="AC1018" s="86">
        <v>0.11</v>
      </c>
      <c r="AD1018" s="86">
        <v>0.11</v>
      </c>
      <c r="AE1018" s="86">
        <v>0.62</v>
      </c>
      <c r="AF1018" s="88">
        <v>0.44272088991199998</v>
      </c>
      <c r="AG1018" s="85">
        <v>1.0919406965E-2</v>
      </c>
      <c r="AH1018" s="86">
        <v>0.94252499999999995</v>
      </c>
      <c r="AI1018" s="88">
        <v>1.18013065084</v>
      </c>
      <c r="AJ1018" s="149">
        <v>1.07</v>
      </c>
      <c r="AK1018" s="150">
        <v>0</v>
      </c>
    </row>
    <row r="1019" spans="1:37" x14ac:dyDescent="0.2">
      <c r="A1019" s="148" t="s">
        <v>1693</v>
      </c>
      <c r="B1019" s="66" t="s">
        <v>2361</v>
      </c>
      <c r="C1019" s="67">
        <v>67</v>
      </c>
      <c r="D1019" s="84" t="s">
        <v>343</v>
      </c>
      <c r="E1019" s="85">
        <v>40.929404311422402</v>
      </c>
      <c r="F1019" s="91">
        <v>40.867763642278597</v>
      </c>
      <c r="G1019" s="86">
        <v>10.270020375665601</v>
      </c>
      <c r="H1019" s="86">
        <v>10.2503296063558</v>
      </c>
      <c r="I1019" s="86">
        <v>10.44</v>
      </c>
      <c r="J1019" s="86">
        <v>15.8</v>
      </c>
      <c r="K1019" s="87">
        <v>0</v>
      </c>
      <c r="L1019" s="85">
        <v>1.8599035693199999</v>
      </c>
      <c r="M1019" s="86">
        <v>0</v>
      </c>
      <c r="N1019" s="86">
        <v>40.406974253523501</v>
      </c>
      <c r="O1019" s="86">
        <v>0.33365885416666702</v>
      </c>
      <c r="P1019" s="86">
        <v>0.60199999999999998</v>
      </c>
      <c r="Q1019" s="88">
        <v>2.5969000000000002</v>
      </c>
      <c r="R1019" s="85">
        <v>0</v>
      </c>
      <c r="S1019" s="86">
        <v>0</v>
      </c>
      <c r="T1019" s="86">
        <v>2.7</v>
      </c>
      <c r="U1019" s="88">
        <v>0.71229217677174095</v>
      </c>
      <c r="V1019" s="89">
        <v>3.99</v>
      </c>
      <c r="W1019" s="85">
        <v>56.4026468300505</v>
      </c>
      <c r="X1019" s="88">
        <v>47.833333333299997</v>
      </c>
      <c r="Y1019" s="85">
        <v>-100</v>
      </c>
      <c r="Z1019" s="88"/>
      <c r="AA1019" s="85">
        <v>0</v>
      </c>
      <c r="AB1019" s="91">
        <v>0</v>
      </c>
      <c r="AC1019" s="86">
        <v>0</v>
      </c>
      <c r="AD1019" s="86">
        <v>0</v>
      </c>
      <c r="AE1019" s="86">
        <v>0</v>
      </c>
      <c r="AF1019" s="88">
        <v>1.77869397803</v>
      </c>
      <c r="AG1019" s="85">
        <v>1.85989043732E-3</v>
      </c>
      <c r="AH1019" s="86">
        <v>0.119852</v>
      </c>
      <c r="AI1019" s="88">
        <v>1.8721025589999999E-2</v>
      </c>
      <c r="AJ1019" s="149">
        <v>1.36</v>
      </c>
      <c r="AK1019" s="150">
        <v>0</v>
      </c>
    </row>
    <row r="1020" spans="1:37" x14ac:dyDescent="0.2">
      <c r="A1020" s="148" t="s">
        <v>2362</v>
      </c>
      <c r="B1020" s="66" t="s">
        <v>2363</v>
      </c>
      <c r="C1020" s="67">
        <v>67</v>
      </c>
      <c r="D1020" s="84" t="s">
        <v>343</v>
      </c>
      <c r="E1020" s="85">
        <v>59.455033941147498</v>
      </c>
      <c r="F1020" s="91">
        <v>59.391443969286001</v>
      </c>
      <c r="G1020" s="86">
        <v>9.7578811821375808</v>
      </c>
      <c r="H1020" s="86">
        <v>9.7276759455033908</v>
      </c>
      <c r="I1020" s="86">
        <v>45.34</v>
      </c>
      <c r="J1020" s="86">
        <v>31.36</v>
      </c>
      <c r="K1020" s="87">
        <v>0</v>
      </c>
      <c r="L1020" s="85">
        <v>0.11005303424100001</v>
      </c>
      <c r="M1020" s="86">
        <v>0</v>
      </c>
      <c r="N1020" s="86">
        <v>61.725158562367902</v>
      </c>
      <c r="O1020" s="86">
        <v>38.0873257638697</v>
      </c>
      <c r="P1020" s="86">
        <v>1.9379999999999999</v>
      </c>
      <c r="Q1020" s="88">
        <v>4.3099999999999996</v>
      </c>
      <c r="R1020" s="85">
        <v>0</v>
      </c>
      <c r="S1020" s="86">
        <v>0</v>
      </c>
      <c r="T1020" s="86">
        <v>4.34</v>
      </c>
      <c r="U1020" s="88">
        <v>0.42605281147163099</v>
      </c>
      <c r="V1020" s="89">
        <v>4.3099999999999996</v>
      </c>
      <c r="W1020" s="85">
        <v>57.2467816496548</v>
      </c>
      <c r="X1020" s="88"/>
      <c r="Y1020" s="85">
        <v>-100</v>
      </c>
      <c r="Z1020" s="88"/>
      <c r="AA1020" s="85">
        <v>0</v>
      </c>
      <c r="AB1020" s="91">
        <v>0.03</v>
      </c>
      <c r="AC1020" s="86">
        <v>0</v>
      </c>
      <c r="AD1020" s="86">
        <v>0</v>
      </c>
      <c r="AE1020" s="86">
        <v>0.1</v>
      </c>
      <c r="AF1020" s="88">
        <v>2.6631038461899998</v>
      </c>
      <c r="AG1020" s="85">
        <v>6.2057111509800002E-5</v>
      </c>
      <c r="AH1020" s="86">
        <v>0.126418</v>
      </c>
      <c r="AI1020" s="88">
        <v>1.8907026185600001E-2</v>
      </c>
      <c r="AJ1020" s="149">
        <v>1.05</v>
      </c>
      <c r="AK1020" s="150">
        <v>0</v>
      </c>
    </row>
    <row r="1021" spans="1:37" x14ac:dyDescent="0.2">
      <c r="A1021" s="148" t="s">
        <v>2364</v>
      </c>
      <c r="B1021" s="66" t="s">
        <v>2365</v>
      </c>
      <c r="C1021" s="67">
        <v>67</v>
      </c>
      <c r="D1021" s="84" t="s">
        <v>343</v>
      </c>
      <c r="E1021" s="85">
        <v>59.361761748561797</v>
      </c>
      <c r="F1021" s="91">
        <v>59.348575007829602</v>
      </c>
      <c r="G1021" s="86">
        <v>9.6287932483887495</v>
      </c>
      <c r="H1021" s="86">
        <v>9.6287932483887495</v>
      </c>
      <c r="I1021" s="86">
        <v>15.38</v>
      </c>
      <c r="J1021" s="86">
        <v>11.85</v>
      </c>
      <c r="K1021" s="87">
        <v>0</v>
      </c>
      <c r="L1021" s="85">
        <v>1.32997069086</v>
      </c>
      <c r="M1021" s="86">
        <v>1.2818015024984E-2</v>
      </c>
      <c r="N1021" s="86">
        <v>57.675701112037601</v>
      </c>
      <c r="O1021" s="86">
        <v>5.5635918549015201E-2</v>
      </c>
      <c r="P1021" s="86">
        <v>0.85099999999999998</v>
      </c>
      <c r="Q1021" s="88">
        <v>3.3149999999999999</v>
      </c>
      <c r="R1021" s="85">
        <v>1.05462982493145E-2</v>
      </c>
      <c r="S1021" s="86">
        <v>0</v>
      </c>
      <c r="T1021" s="86">
        <v>4.0999999999999996</v>
      </c>
      <c r="U1021" s="88">
        <v>0.168955115631233</v>
      </c>
      <c r="V1021" s="89">
        <v>4.13</v>
      </c>
      <c r="W1021" s="85">
        <v>62.895936611277797</v>
      </c>
      <c r="X1021" s="88">
        <v>60.4</v>
      </c>
      <c r="Y1021" s="85">
        <v>-100</v>
      </c>
      <c r="Z1021" s="88"/>
      <c r="AA1021" s="85">
        <v>0</v>
      </c>
      <c r="AB1021" s="91">
        <v>0</v>
      </c>
      <c r="AC1021" s="86">
        <v>0</v>
      </c>
      <c r="AD1021" s="86">
        <v>0</v>
      </c>
      <c r="AE1021" s="86">
        <v>0</v>
      </c>
      <c r="AF1021" s="88">
        <v>1.4658470487899999</v>
      </c>
      <c r="AG1021" s="85">
        <v>0</v>
      </c>
      <c r="AH1021" s="86">
        <v>9.3536999999999995E-2</v>
      </c>
      <c r="AI1021" s="88">
        <v>8.5707558133999995E-3</v>
      </c>
      <c r="AJ1021" s="149">
        <v>1.35</v>
      </c>
      <c r="AK1021" s="150">
        <v>0</v>
      </c>
    </row>
    <row r="1022" spans="1:37" x14ac:dyDescent="0.2">
      <c r="A1022" s="148" t="s">
        <v>2366</v>
      </c>
      <c r="B1022" s="66" t="s">
        <v>2367</v>
      </c>
      <c r="C1022" s="67">
        <v>67</v>
      </c>
      <c r="D1022" s="84" t="s">
        <v>343</v>
      </c>
      <c r="E1022" s="85">
        <v>63.563127097077498</v>
      </c>
      <c r="F1022" s="91">
        <v>63.506394566644502</v>
      </c>
      <c r="G1022" s="86">
        <v>13.0428087465353</v>
      </c>
      <c r="H1022" s="86">
        <v>13.0387564229329</v>
      </c>
      <c r="I1022" s="86">
        <v>0</v>
      </c>
      <c r="J1022" s="86">
        <v>7.46</v>
      </c>
      <c r="K1022" s="87">
        <v>0</v>
      </c>
      <c r="L1022" s="85">
        <v>0.600030559041</v>
      </c>
      <c r="M1022" s="86">
        <v>0</v>
      </c>
      <c r="N1022" s="86">
        <v>63.090699673928903</v>
      </c>
      <c r="O1022" s="86">
        <v>0.66401062416998702</v>
      </c>
      <c r="P1022" s="86">
        <v>0.16</v>
      </c>
      <c r="Q1022" s="88">
        <v>3.5931000000000002</v>
      </c>
      <c r="R1022" s="85">
        <v>0</v>
      </c>
      <c r="S1022" s="86">
        <v>0</v>
      </c>
      <c r="T1022" s="86">
        <v>3.94</v>
      </c>
      <c r="U1022" s="88">
        <v>0.17343945018073401</v>
      </c>
      <c r="V1022" s="89">
        <v>4.38</v>
      </c>
      <c r="W1022" s="85">
        <v>72.730031821569895</v>
      </c>
      <c r="X1022" s="88">
        <v>77.133333333300001</v>
      </c>
      <c r="Y1022" s="85">
        <v>-100</v>
      </c>
      <c r="Z1022" s="88"/>
      <c r="AA1022" s="85">
        <v>0</v>
      </c>
      <c r="AB1022" s="91">
        <v>0</v>
      </c>
      <c r="AC1022" s="86">
        <v>0</v>
      </c>
      <c r="AD1022" s="86">
        <v>0</v>
      </c>
      <c r="AE1022" s="86">
        <v>0</v>
      </c>
      <c r="AF1022" s="88">
        <v>8.1252898689999995E-4</v>
      </c>
      <c r="AG1022" s="85">
        <v>0</v>
      </c>
      <c r="AH1022" s="86">
        <v>6.0073000000000001E-2</v>
      </c>
      <c r="AI1022" s="88">
        <v>6.0014510257500001E-2</v>
      </c>
      <c r="AJ1022" s="149">
        <v>1.28</v>
      </c>
      <c r="AK1022" s="150">
        <v>0</v>
      </c>
    </row>
    <row r="1023" spans="1:37" x14ac:dyDescent="0.2">
      <c r="A1023" s="148" t="s">
        <v>2368</v>
      </c>
      <c r="B1023" s="66" t="s">
        <v>2369</v>
      </c>
      <c r="C1023" s="67">
        <v>67</v>
      </c>
      <c r="D1023" s="84" t="s">
        <v>343</v>
      </c>
      <c r="E1023" s="85">
        <v>88.729775436884196</v>
      </c>
      <c r="F1023" s="91">
        <v>88.706216923426396</v>
      </c>
      <c r="G1023" s="86">
        <v>21.012511253397101</v>
      </c>
      <c r="H1023" s="86">
        <v>21.004097498590699</v>
      </c>
      <c r="I1023" s="86">
        <v>5.68</v>
      </c>
      <c r="J1023" s="86">
        <v>4.2699999999999996</v>
      </c>
      <c r="K1023" s="87">
        <v>0</v>
      </c>
      <c r="L1023" s="85">
        <v>1.0900038167399999</v>
      </c>
      <c r="M1023" s="86">
        <v>0</v>
      </c>
      <c r="N1023" s="86">
        <v>87.658811346012996</v>
      </c>
      <c r="O1023" s="86">
        <v>1.67193854496159</v>
      </c>
      <c r="P1023" s="86">
        <v>0.153</v>
      </c>
      <c r="Q1023" s="88">
        <v>4.3377999999999997</v>
      </c>
      <c r="R1023" s="85">
        <v>0</v>
      </c>
      <c r="S1023" s="86">
        <v>0</v>
      </c>
      <c r="T1023" s="86">
        <v>3.15</v>
      </c>
      <c r="U1023" s="88">
        <v>0.222123126887836</v>
      </c>
      <c r="V1023" s="89">
        <v>4.68</v>
      </c>
      <c r="W1023" s="85">
        <v>71.384663538328596</v>
      </c>
      <c r="X1023" s="88">
        <v>76.166666666699996</v>
      </c>
      <c r="Y1023" s="85">
        <v>58.539999999999992</v>
      </c>
      <c r="Z1023" s="88"/>
      <c r="AA1023" s="85">
        <v>0</v>
      </c>
      <c r="AB1023" s="91">
        <v>0</v>
      </c>
      <c r="AC1023" s="86">
        <v>0</v>
      </c>
      <c r="AD1023" s="86">
        <v>0</v>
      </c>
      <c r="AE1023" s="86">
        <v>0</v>
      </c>
      <c r="AF1023" s="88">
        <v>22.385904804999999</v>
      </c>
      <c r="AG1023" s="85">
        <v>1.8369166276E-9</v>
      </c>
      <c r="AH1023" s="86">
        <v>3.4200000000000001E-2</v>
      </c>
      <c r="AI1023" s="88">
        <v>1.5560699562600001E-5</v>
      </c>
      <c r="AJ1023" s="149">
        <v>1.0900000000000001</v>
      </c>
      <c r="AK1023" s="150">
        <v>0</v>
      </c>
    </row>
    <row r="1024" spans="1:37" x14ac:dyDescent="0.2">
      <c r="A1024" s="148" t="s">
        <v>2370</v>
      </c>
      <c r="B1024" s="66" t="s">
        <v>2371</v>
      </c>
      <c r="C1024" s="67">
        <v>67</v>
      </c>
      <c r="D1024" s="84" t="s">
        <v>343</v>
      </c>
      <c r="E1024" s="85">
        <v>88.6518164490342</v>
      </c>
      <c r="F1024" s="91">
        <v>88.6518164490342</v>
      </c>
      <c r="G1024" s="86">
        <v>16.120451765241398</v>
      </c>
      <c r="H1024" s="86">
        <v>16.120451765241398</v>
      </c>
      <c r="I1024" s="86">
        <v>11.35</v>
      </c>
      <c r="J1024" s="86">
        <v>4.32</v>
      </c>
      <c r="K1024" s="87">
        <v>0</v>
      </c>
      <c r="L1024" s="85">
        <v>1.20992499592</v>
      </c>
      <c r="M1024" s="86">
        <v>0</v>
      </c>
      <c r="N1024" s="86">
        <v>88.228013770734293</v>
      </c>
      <c r="O1024" s="86">
        <v>1.2096774193548401</v>
      </c>
      <c r="P1024" s="86">
        <v>8.6999999999999994E-2</v>
      </c>
      <c r="Q1024" s="88">
        <v>3.1135999999999999</v>
      </c>
      <c r="R1024" s="85">
        <v>0</v>
      </c>
      <c r="S1024" s="86">
        <v>0</v>
      </c>
      <c r="T1024" s="86">
        <v>3.28</v>
      </c>
      <c r="U1024" s="88">
        <v>0.53625785895138101</v>
      </c>
      <c r="V1024" s="89">
        <v>4.8</v>
      </c>
      <c r="W1024" s="85">
        <v>69.184637490692197</v>
      </c>
      <c r="X1024" s="88">
        <v>72.266666666700004</v>
      </c>
      <c r="Y1024" s="85">
        <v>-19.200000000000003</v>
      </c>
      <c r="Z1024" s="88"/>
      <c r="AA1024" s="85">
        <v>0</v>
      </c>
      <c r="AB1024" s="91">
        <v>0</v>
      </c>
      <c r="AC1024" s="86">
        <v>0</v>
      </c>
      <c r="AD1024" s="86">
        <v>0</v>
      </c>
      <c r="AE1024" s="86">
        <v>0</v>
      </c>
      <c r="AF1024" s="88">
        <v>5.1785202413399999E-4</v>
      </c>
      <c r="AG1024" s="85">
        <v>0</v>
      </c>
      <c r="AH1024" s="86">
        <v>2.0136000000000001E-2</v>
      </c>
      <c r="AI1024" s="88">
        <v>6.7212237295399997E-5</v>
      </c>
      <c r="AJ1024" s="149">
        <v>1.0900000000000001</v>
      </c>
      <c r="AK1024" s="150">
        <v>0</v>
      </c>
    </row>
    <row r="1025" spans="1:37" x14ac:dyDescent="0.2">
      <c r="A1025" s="148" t="s">
        <v>2372</v>
      </c>
      <c r="B1025" s="66" t="s">
        <v>2373</v>
      </c>
      <c r="C1025" s="67">
        <v>67</v>
      </c>
      <c r="D1025" s="84" t="s">
        <v>343</v>
      </c>
      <c r="E1025" s="85">
        <v>83.788537878247595</v>
      </c>
      <c r="F1025" s="91">
        <v>83.788537878247595</v>
      </c>
      <c r="G1025" s="86">
        <v>21.9805557536428</v>
      </c>
      <c r="H1025" s="86">
        <v>21.9805557536428</v>
      </c>
      <c r="I1025" s="86">
        <v>6.61</v>
      </c>
      <c r="J1025" s="86">
        <v>12.11</v>
      </c>
      <c r="K1025" s="87">
        <v>0</v>
      </c>
      <c r="L1025" s="85">
        <v>0.84000655019000003</v>
      </c>
      <c r="M1025" s="86">
        <v>0</v>
      </c>
      <c r="N1025" s="86">
        <v>83.159497163517003</v>
      </c>
      <c r="O1025" s="86">
        <v>8.2082082082082106</v>
      </c>
      <c r="P1025" s="86">
        <v>0.255</v>
      </c>
      <c r="Q1025" s="88">
        <v>2.2846000000000002</v>
      </c>
      <c r="R1025" s="85">
        <v>0</v>
      </c>
      <c r="S1025" s="86">
        <v>0</v>
      </c>
      <c r="T1025" s="86">
        <v>3.01</v>
      </c>
      <c r="U1025" s="88">
        <v>0.39102426965223802</v>
      </c>
      <c r="V1025" s="89">
        <v>4.6399999999999997</v>
      </c>
      <c r="W1025" s="85">
        <v>69.391737748893505</v>
      </c>
      <c r="X1025" s="88">
        <v>75.966666666699993</v>
      </c>
      <c r="Y1025" s="85">
        <v>7.9200000000000017</v>
      </c>
      <c r="Z1025" s="88"/>
      <c r="AA1025" s="85">
        <v>0</v>
      </c>
      <c r="AB1025" s="91">
        <v>0</v>
      </c>
      <c r="AC1025" s="86">
        <v>0</v>
      </c>
      <c r="AD1025" s="86">
        <v>0</v>
      </c>
      <c r="AE1025" s="86">
        <v>0</v>
      </c>
      <c r="AF1025" s="88">
        <v>4.0140125594200002</v>
      </c>
      <c r="AG1025" s="85">
        <v>0</v>
      </c>
      <c r="AH1025" s="86">
        <v>6.5197000000000005E-2</v>
      </c>
      <c r="AI1025" s="88">
        <v>6.2918438943899995E-5</v>
      </c>
      <c r="AJ1025" s="149">
        <v>1.1200000000000001</v>
      </c>
      <c r="AK1025" s="150">
        <v>0</v>
      </c>
    </row>
    <row r="1026" spans="1:37" x14ac:dyDescent="0.2">
      <c r="A1026" s="148" t="s">
        <v>2374</v>
      </c>
      <c r="B1026" s="66" t="s">
        <v>2375</v>
      </c>
      <c r="C1026" s="67">
        <v>67</v>
      </c>
      <c r="D1026" s="84" t="s">
        <v>343</v>
      </c>
      <c r="E1026" s="85">
        <v>75.419648451670398</v>
      </c>
      <c r="F1026" s="91">
        <v>75.391616924446794</v>
      </c>
      <c r="G1026" s="86">
        <v>14.4049071661775</v>
      </c>
      <c r="H1026" s="86">
        <v>14.3983115127131</v>
      </c>
      <c r="I1026" s="86">
        <v>17.420000000000002</v>
      </c>
      <c r="J1026" s="86">
        <v>9.67</v>
      </c>
      <c r="K1026" s="87">
        <v>0</v>
      </c>
      <c r="L1026" s="85">
        <v>5.3987575549899999E-5</v>
      </c>
      <c r="M1026" s="86">
        <v>0</v>
      </c>
      <c r="N1026" s="86">
        <v>74.956272070228707</v>
      </c>
      <c r="O1026" s="86">
        <v>2.4698560871256299</v>
      </c>
      <c r="P1026" s="86">
        <v>0.14299999999999999</v>
      </c>
      <c r="Q1026" s="88">
        <v>1.5389999999999999</v>
      </c>
      <c r="R1026" s="85">
        <v>0</v>
      </c>
      <c r="S1026" s="86">
        <v>0</v>
      </c>
      <c r="T1026" s="86">
        <v>3.37</v>
      </c>
      <c r="U1026" s="88">
        <v>0.14345546284998201</v>
      </c>
      <c r="V1026" s="89">
        <v>4.62</v>
      </c>
      <c r="W1026" s="85">
        <v>87.332614376339293</v>
      </c>
      <c r="X1026" s="88">
        <v>88.666666666699996</v>
      </c>
      <c r="Y1026" s="85">
        <v>-100</v>
      </c>
      <c r="Z1026" s="88"/>
      <c r="AA1026" s="85">
        <v>0</v>
      </c>
      <c r="AB1026" s="91">
        <v>0</v>
      </c>
      <c r="AC1026" s="86">
        <v>0</v>
      </c>
      <c r="AD1026" s="86">
        <v>0</v>
      </c>
      <c r="AE1026" s="86">
        <v>0</v>
      </c>
      <c r="AF1026" s="88">
        <v>5.5600402946100003</v>
      </c>
      <c r="AG1026" s="85">
        <v>0</v>
      </c>
      <c r="AH1026" s="86">
        <v>3.8497999999999998E-2</v>
      </c>
      <c r="AI1026" s="88">
        <v>7.4605000389300002</v>
      </c>
      <c r="AJ1026" s="149">
        <v>1.06</v>
      </c>
      <c r="AK1026" s="150">
        <v>0</v>
      </c>
    </row>
    <row r="1027" spans="1:37" x14ac:dyDescent="0.2">
      <c r="A1027" s="148" t="s">
        <v>2376</v>
      </c>
      <c r="B1027" s="66" t="s">
        <v>2377</v>
      </c>
      <c r="C1027" s="67">
        <v>67</v>
      </c>
      <c r="D1027" s="84" t="s">
        <v>343</v>
      </c>
      <c r="E1027" s="85">
        <v>89.683131353410005</v>
      </c>
      <c r="F1027" s="91">
        <v>89.649612510619093</v>
      </c>
      <c r="G1027" s="86">
        <v>14.485341285389801</v>
      </c>
      <c r="H1027" s="86">
        <v>14.4737830637378</v>
      </c>
      <c r="I1027" s="86">
        <v>9.9499999999999993</v>
      </c>
      <c r="J1027" s="86">
        <v>4.7</v>
      </c>
      <c r="K1027" s="87">
        <v>0</v>
      </c>
      <c r="L1027" s="85">
        <v>0.47000042289999999</v>
      </c>
      <c r="M1027" s="86">
        <v>0</v>
      </c>
      <c r="N1027" s="86">
        <v>89.111653404885303</v>
      </c>
      <c r="O1027" s="86">
        <v>0.50514499532273105</v>
      </c>
      <c r="P1027" s="86">
        <v>0.21199999999999999</v>
      </c>
      <c r="Q1027" s="88">
        <v>3.6343999999999999</v>
      </c>
      <c r="R1027" s="85">
        <v>0</v>
      </c>
      <c r="S1027" s="86">
        <v>0</v>
      </c>
      <c r="T1027" s="86">
        <v>3.81</v>
      </c>
      <c r="U1027" s="88">
        <v>7.1660974242503006E-2</v>
      </c>
      <c r="V1027" s="89">
        <v>4.55</v>
      </c>
      <c r="W1027" s="85">
        <v>81.563793630794393</v>
      </c>
      <c r="X1027" s="88">
        <v>75.933333333299998</v>
      </c>
      <c r="Y1027" s="85">
        <v>-100</v>
      </c>
      <c r="Z1027" s="88"/>
      <c r="AA1027" s="85">
        <v>0</v>
      </c>
      <c r="AB1027" s="91">
        <v>0</v>
      </c>
      <c r="AC1027" s="86">
        <v>0</v>
      </c>
      <c r="AD1027" s="86">
        <v>0</v>
      </c>
      <c r="AE1027" s="86">
        <v>0</v>
      </c>
      <c r="AF1027" s="88">
        <v>1.2636693377899999</v>
      </c>
      <c r="AG1027" s="85">
        <v>3.0924838891700002E-9</v>
      </c>
      <c r="AH1027" s="86">
        <v>5.3473E-2</v>
      </c>
      <c r="AI1027" s="88">
        <v>1.93146593199E-2</v>
      </c>
      <c r="AJ1027" s="149">
        <v>1.01</v>
      </c>
      <c r="AK1027" s="150">
        <v>0</v>
      </c>
    </row>
    <row r="1028" spans="1:37" x14ac:dyDescent="0.2">
      <c r="A1028" s="148" t="s">
        <v>2378</v>
      </c>
      <c r="B1028" s="66" t="s">
        <v>2379</v>
      </c>
      <c r="C1028" s="67">
        <v>67</v>
      </c>
      <c r="D1028" s="84" t="s">
        <v>343</v>
      </c>
      <c r="E1028" s="85">
        <v>67.792410562758803</v>
      </c>
      <c r="F1028" s="91">
        <v>67.782906795193796</v>
      </c>
      <c r="G1028" s="86">
        <v>12.8524879505804</v>
      </c>
      <c r="H1028" s="86">
        <v>12.847057226257601</v>
      </c>
      <c r="I1028" s="86">
        <v>22.79</v>
      </c>
      <c r="J1028" s="86">
        <v>11.65</v>
      </c>
      <c r="K1028" s="87">
        <v>0</v>
      </c>
      <c r="L1028" s="85">
        <v>2.00102194061E-2</v>
      </c>
      <c r="M1028" s="86">
        <v>0</v>
      </c>
      <c r="N1028" s="86">
        <v>66.819279567332202</v>
      </c>
      <c r="O1028" s="86">
        <v>1.5739608801956</v>
      </c>
      <c r="P1028" s="86">
        <v>0.26900000000000002</v>
      </c>
      <c r="Q1028" s="88">
        <v>5.2723000000000004</v>
      </c>
      <c r="R1028" s="85">
        <v>0</v>
      </c>
      <c r="S1028" s="86">
        <v>0</v>
      </c>
      <c r="T1028" s="86">
        <v>5.33</v>
      </c>
      <c r="U1028" s="88">
        <v>8.8928110786776204E-2</v>
      </c>
      <c r="V1028" s="89">
        <v>4.4800000000000004</v>
      </c>
      <c r="W1028" s="85">
        <v>69.663219046620995</v>
      </c>
      <c r="X1028" s="88">
        <v>85.5</v>
      </c>
      <c r="Y1028" s="85">
        <v>-100</v>
      </c>
      <c r="Z1028" s="88"/>
      <c r="AA1028" s="85">
        <v>0</v>
      </c>
      <c r="AB1028" s="91">
        <v>0</v>
      </c>
      <c r="AC1028" s="86">
        <v>0</v>
      </c>
      <c r="AD1028" s="86">
        <v>0</v>
      </c>
      <c r="AE1028" s="86">
        <v>0</v>
      </c>
      <c r="AF1028" s="88">
        <v>2.7208144406099999</v>
      </c>
      <c r="AG1028" s="85">
        <v>0</v>
      </c>
      <c r="AH1028" s="86">
        <v>0.11547200000000001</v>
      </c>
      <c r="AI1028" s="88">
        <v>4.9744595606099997</v>
      </c>
      <c r="AJ1028" s="149">
        <v>1.05</v>
      </c>
      <c r="AK1028" s="150">
        <v>0</v>
      </c>
    </row>
    <row r="1029" spans="1:37" x14ac:dyDescent="0.2">
      <c r="A1029" s="148" t="s">
        <v>2380</v>
      </c>
      <c r="B1029" s="66" t="s">
        <v>2381</v>
      </c>
      <c r="C1029" s="67">
        <v>67</v>
      </c>
      <c r="D1029" s="84" t="s">
        <v>343</v>
      </c>
      <c r="E1029" s="85">
        <v>73.029536419489403</v>
      </c>
      <c r="F1029" s="91">
        <v>73.022965469658601</v>
      </c>
      <c r="G1029" s="86">
        <v>8.8707822715773599</v>
      </c>
      <c r="H1029" s="86">
        <v>8.8707822715773599</v>
      </c>
      <c r="I1029" s="86">
        <v>28.94</v>
      </c>
      <c r="J1029" s="86">
        <v>13.92</v>
      </c>
      <c r="K1029" s="87">
        <v>0</v>
      </c>
      <c r="L1029" s="85">
        <v>1.00014284035E-2</v>
      </c>
      <c r="M1029" s="86">
        <v>0</v>
      </c>
      <c r="N1029" s="86">
        <v>73.168129001659906</v>
      </c>
      <c r="O1029" s="86">
        <v>40.747828647136799</v>
      </c>
      <c r="P1029" s="86">
        <v>0.41799999999999998</v>
      </c>
      <c r="Q1029" s="88">
        <v>3.0847000000000002</v>
      </c>
      <c r="R1029" s="85">
        <v>0</v>
      </c>
      <c r="S1029" s="86">
        <v>0</v>
      </c>
      <c r="T1029" s="86">
        <v>6.58</v>
      </c>
      <c r="U1029" s="88">
        <v>4.9282123730985297E-2</v>
      </c>
      <c r="V1029" s="89">
        <v>4.41</v>
      </c>
      <c r="W1029" s="85">
        <v>67.194333153106101</v>
      </c>
      <c r="X1029" s="88">
        <v>61.166666666700003</v>
      </c>
      <c r="Y1029" s="85">
        <v>-100</v>
      </c>
      <c r="Z1029" s="88"/>
      <c r="AA1029" s="85">
        <v>0</v>
      </c>
      <c r="AB1029" s="91">
        <v>0</v>
      </c>
      <c r="AC1029" s="86">
        <v>0</v>
      </c>
      <c r="AD1029" s="86">
        <v>0</v>
      </c>
      <c r="AE1029" s="86">
        <v>0</v>
      </c>
      <c r="AF1029" s="88">
        <v>0.56715154793199996</v>
      </c>
      <c r="AG1029" s="85">
        <v>0</v>
      </c>
      <c r="AH1029" s="86">
        <v>5.3487E-2</v>
      </c>
      <c r="AI1029" s="88">
        <v>2.4871186515599999</v>
      </c>
      <c r="AJ1029" s="149">
        <v>1.04</v>
      </c>
      <c r="AK1029" s="150">
        <v>0</v>
      </c>
    </row>
    <row r="1030" spans="1:37" x14ac:dyDescent="0.2">
      <c r="A1030" s="148" t="s">
        <v>2382</v>
      </c>
      <c r="B1030" s="66" t="s">
        <v>2383</v>
      </c>
      <c r="C1030" s="67">
        <v>67</v>
      </c>
      <c r="D1030" s="84" t="s">
        <v>343</v>
      </c>
      <c r="E1030" s="85">
        <v>65.006283184094002</v>
      </c>
      <c r="F1030" s="91">
        <v>64.977334482509093</v>
      </c>
      <c r="G1030" s="86">
        <v>9.9004559420499607</v>
      </c>
      <c r="H1030" s="86">
        <v>9.8905870665096405</v>
      </c>
      <c r="I1030" s="86">
        <v>11.48</v>
      </c>
      <c r="J1030" s="86">
        <v>9.01</v>
      </c>
      <c r="K1030" s="87">
        <v>0</v>
      </c>
      <c r="L1030" s="85">
        <v>2.9743391453899999E-7</v>
      </c>
      <c r="M1030" s="86">
        <v>0</v>
      </c>
      <c r="N1030" s="86">
        <v>64.774336637896496</v>
      </c>
      <c r="O1030" s="86">
        <v>38.798870474333498</v>
      </c>
      <c r="P1030" s="86">
        <v>0.42299999999999999</v>
      </c>
      <c r="Q1030" s="88">
        <v>4.3057999999999996</v>
      </c>
      <c r="R1030" s="85">
        <v>0</v>
      </c>
      <c r="S1030" s="86">
        <v>0</v>
      </c>
      <c r="T1030" s="86">
        <v>4.76</v>
      </c>
      <c r="U1030" s="88">
        <v>0.74937661602837002</v>
      </c>
      <c r="V1030" s="89">
        <v>4.12</v>
      </c>
      <c r="W1030" s="85">
        <v>65.709924642089604</v>
      </c>
      <c r="X1030" s="88">
        <v>66.966666666699993</v>
      </c>
      <c r="Y1030" s="85">
        <v>-100</v>
      </c>
      <c r="Z1030" s="88"/>
      <c r="AA1030" s="85">
        <v>0</v>
      </c>
      <c r="AB1030" s="91">
        <v>0</v>
      </c>
      <c r="AC1030" s="86">
        <v>0</v>
      </c>
      <c r="AD1030" s="86">
        <v>0</v>
      </c>
      <c r="AE1030" s="86">
        <v>0</v>
      </c>
      <c r="AF1030" s="88">
        <v>2.3872715162000002</v>
      </c>
      <c r="AG1030" s="85">
        <v>0</v>
      </c>
      <c r="AH1030" s="86">
        <v>8.9307999999999998E-2</v>
      </c>
      <c r="AI1030" s="88">
        <v>4.9742326581</v>
      </c>
      <c r="AJ1030" s="149">
        <v>1.06</v>
      </c>
      <c r="AK1030" s="150">
        <v>0</v>
      </c>
    </row>
    <row r="1031" spans="1:37" x14ac:dyDescent="0.2">
      <c r="A1031" s="148" t="s">
        <v>2384</v>
      </c>
      <c r="B1031" s="66" t="s">
        <v>2385</v>
      </c>
      <c r="C1031" s="67">
        <v>67</v>
      </c>
      <c r="D1031" s="84" t="s">
        <v>343</v>
      </c>
      <c r="E1031" s="85">
        <v>67.484321382085</v>
      </c>
      <c r="F1031" s="91">
        <v>67.476038338658199</v>
      </c>
      <c r="G1031" s="86">
        <v>10.6697432256538</v>
      </c>
      <c r="H1031" s="86">
        <v>10.6697432256538</v>
      </c>
      <c r="I1031" s="86">
        <v>27.04</v>
      </c>
      <c r="J1031" s="86">
        <v>21.46</v>
      </c>
      <c r="K1031" s="87">
        <v>0</v>
      </c>
      <c r="L1031" s="85">
        <v>1.00018583657E-2</v>
      </c>
      <c r="M1031" s="86">
        <v>0</v>
      </c>
      <c r="N1031" s="86">
        <v>65.748106511694402</v>
      </c>
      <c r="O1031" s="86">
        <v>30.190786412284801</v>
      </c>
      <c r="P1031" s="86">
        <v>1.1359999999999999</v>
      </c>
      <c r="Q1031" s="88">
        <v>4.6410999999999998</v>
      </c>
      <c r="R1031" s="85">
        <v>0</v>
      </c>
      <c r="S1031" s="86">
        <v>0</v>
      </c>
      <c r="T1031" s="86">
        <v>5.77</v>
      </c>
      <c r="U1031" s="88">
        <v>0.43190155011241299</v>
      </c>
      <c r="V1031" s="89">
        <v>4.25</v>
      </c>
      <c r="W1031" s="85">
        <v>64.165772639431395</v>
      </c>
      <c r="X1031" s="88">
        <v>62.0333333333</v>
      </c>
      <c r="Y1031" s="85">
        <v>-100</v>
      </c>
      <c r="Z1031" s="88"/>
      <c r="AA1031" s="85">
        <v>0</v>
      </c>
      <c r="AB1031" s="91">
        <v>0</v>
      </c>
      <c r="AC1031" s="86">
        <v>0</v>
      </c>
      <c r="AD1031" s="86">
        <v>0</v>
      </c>
      <c r="AE1031" s="86">
        <v>0</v>
      </c>
      <c r="AF1031" s="88">
        <v>1.4814938625</v>
      </c>
      <c r="AG1031" s="85">
        <v>0</v>
      </c>
      <c r="AH1031" s="86">
        <v>0.120077</v>
      </c>
      <c r="AI1031" s="88">
        <v>7.4605872193099998</v>
      </c>
      <c r="AJ1031" s="149">
        <v>1.07</v>
      </c>
      <c r="AK1031" s="150">
        <v>0</v>
      </c>
    </row>
    <row r="1032" spans="1:37" x14ac:dyDescent="0.2">
      <c r="A1032" s="148" t="s">
        <v>2386</v>
      </c>
      <c r="B1032" s="66" t="s">
        <v>2387</v>
      </c>
      <c r="C1032" s="67">
        <v>67</v>
      </c>
      <c r="D1032" s="84" t="s">
        <v>343</v>
      </c>
      <c r="E1032" s="85">
        <v>83.006257650985802</v>
      </c>
      <c r="F1032" s="91">
        <v>82.854188368220605</v>
      </c>
      <c r="G1032" s="86">
        <v>17.0500079836373</v>
      </c>
      <c r="H1032" s="86">
        <v>16.9891802705313</v>
      </c>
      <c r="I1032" s="86">
        <v>35.450000000000003</v>
      </c>
      <c r="J1032" s="86">
        <v>25.99</v>
      </c>
      <c r="K1032" s="87">
        <v>8.3999999999999995E-3</v>
      </c>
      <c r="L1032" s="85">
        <v>7.0000888791699994E-2</v>
      </c>
      <c r="M1032" s="86">
        <v>0</v>
      </c>
      <c r="N1032" s="86">
        <v>83.529393373300906</v>
      </c>
      <c r="O1032" s="86">
        <v>49.916523564205299</v>
      </c>
      <c r="P1032" s="86">
        <v>1.194</v>
      </c>
      <c r="Q1032" s="88">
        <v>2.5935999999999999</v>
      </c>
      <c r="R1032" s="85">
        <v>0</v>
      </c>
      <c r="S1032" s="86">
        <v>0</v>
      </c>
      <c r="T1032" s="86">
        <v>3.56</v>
      </c>
      <c r="U1032" s="88">
        <v>0.199971106836275</v>
      </c>
      <c r="V1032" s="89">
        <v>4.6100000000000003</v>
      </c>
      <c r="W1032" s="85">
        <v>65.667583913983805</v>
      </c>
      <c r="X1032" s="88">
        <v>58.0333333333</v>
      </c>
      <c r="Y1032" s="85">
        <v>-65.08</v>
      </c>
      <c r="Z1032" s="88"/>
      <c r="AA1032" s="85">
        <v>0</v>
      </c>
      <c r="AB1032" s="91">
        <v>0</v>
      </c>
      <c r="AC1032" s="86">
        <v>0</v>
      </c>
      <c r="AD1032" s="86">
        <v>0</v>
      </c>
      <c r="AE1032" s="86">
        <v>0</v>
      </c>
      <c r="AF1032" s="88">
        <v>3.1002923403599998</v>
      </c>
      <c r="AG1032" s="85">
        <v>0</v>
      </c>
      <c r="AH1032" s="86">
        <v>0.21967300000000001</v>
      </c>
      <c r="AI1032" s="88">
        <v>2.4872495808199999</v>
      </c>
      <c r="AJ1032" s="149">
        <v>1.08</v>
      </c>
      <c r="AK1032" s="150">
        <v>0</v>
      </c>
    </row>
    <row r="1033" spans="1:37" x14ac:dyDescent="0.2">
      <c r="A1033" s="148" t="s">
        <v>2388</v>
      </c>
      <c r="B1033" s="66" t="s">
        <v>2389</v>
      </c>
      <c r="C1033" s="67">
        <v>67</v>
      </c>
      <c r="D1033" s="84" t="s">
        <v>343</v>
      </c>
      <c r="E1033" s="85">
        <v>96.886816592272496</v>
      </c>
      <c r="F1033" s="91">
        <v>96.842037926818904</v>
      </c>
      <c r="G1033" s="86">
        <v>18.841867341426699</v>
      </c>
      <c r="H1033" s="86">
        <v>18.816279532595999</v>
      </c>
      <c r="I1033" s="86">
        <v>8.18</v>
      </c>
      <c r="J1033" s="86">
        <v>2.2400000000000002</v>
      </c>
      <c r="K1033" s="87">
        <v>0</v>
      </c>
      <c r="L1033" s="85">
        <v>9.0107497185799995E-2</v>
      </c>
      <c r="M1033" s="86">
        <v>0</v>
      </c>
      <c r="N1033" s="86">
        <v>94.769890935097493</v>
      </c>
      <c r="O1033" s="86">
        <v>56.720420621758002</v>
      </c>
      <c r="P1033" s="86">
        <v>0.17699999999999999</v>
      </c>
      <c r="Q1033" s="88">
        <v>2.6219999999999999</v>
      </c>
      <c r="R1033" s="85">
        <v>0</v>
      </c>
      <c r="S1033" s="86">
        <v>0</v>
      </c>
      <c r="T1033" s="86">
        <v>2.85</v>
      </c>
      <c r="U1033" s="88">
        <v>0.120831319478009</v>
      </c>
      <c r="V1033" s="89">
        <v>4.83</v>
      </c>
      <c r="W1033" s="85">
        <v>70.451849736893905</v>
      </c>
      <c r="X1033" s="88">
        <v>74</v>
      </c>
      <c r="Y1033" s="85">
        <v>-55.98</v>
      </c>
      <c r="Z1033" s="88"/>
      <c r="AA1033" s="85">
        <v>0</v>
      </c>
      <c r="AB1033" s="91">
        <v>0</v>
      </c>
      <c r="AC1033" s="86">
        <v>0</v>
      </c>
      <c r="AD1033" s="86">
        <v>0</v>
      </c>
      <c r="AE1033" s="86">
        <v>0</v>
      </c>
      <c r="AF1033" s="88">
        <v>21.326679883200001</v>
      </c>
      <c r="AG1033" s="85">
        <v>0</v>
      </c>
      <c r="AH1033" s="86">
        <v>2.0705000000000001E-2</v>
      </c>
      <c r="AI1033" s="88">
        <v>2.4872834202299998</v>
      </c>
      <c r="AJ1033" s="149">
        <v>1.05</v>
      </c>
      <c r="AK1033" s="150">
        <v>0</v>
      </c>
    </row>
    <row r="1034" spans="1:37" x14ac:dyDescent="0.2">
      <c r="A1034" s="148" t="s">
        <v>2390</v>
      </c>
      <c r="B1034" s="66" t="s">
        <v>2391</v>
      </c>
      <c r="C1034" s="67">
        <v>67</v>
      </c>
      <c r="D1034" s="84" t="s">
        <v>343</v>
      </c>
      <c r="E1034" s="85">
        <v>32.988162382682702</v>
      </c>
      <c r="F1034" s="91">
        <v>32.936888334039303</v>
      </c>
      <c r="G1034" s="86">
        <v>2.7130659651782301</v>
      </c>
      <c r="H1034" s="86">
        <v>2.70191943286444</v>
      </c>
      <c r="I1034" s="86">
        <v>6.62</v>
      </c>
      <c r="J1034" s="86">
        <v>3.03</v>
      </c>
      <c r="K1034" s="87">
        <v>0</v>
      </c>
      <c r="L1034" s="85">
        <v>2.5299230980599998</v>
      </c>
      <c r="M1034" s="86">
        <v>0</v>
      </c>
      <c r="N1034" s="86">
        <v>32.6585273307591</v>
      </c>
      <c r="O1034" s="86">
        <v>7.6594813436918693E-2</v>
      </c>
      <c r="P1034" s="86">
        <v>0.154</v>
      </c>
      <c r="Q1034" s="88">
        <v>1.5481</v>
      </c>
      <c r="R1034" s="85">
        <v>0</v>
      </c>
      <c r="S1034" s="86">
        <v>0</v>
      </c>
      <c r="T1034" s="86">
        <v>2.77</v>
      </c>
      <c r="U1034" s="88">
        <v>0.18614708964041299</v>
      </c>
      <c r="V1034" s="89">
        <v>4.08</v>
      </c>
      <c r="W1034" s="85">
        <v>63.401301618691903</v>
      </c>
      <c r="X1034" s="88"/>
      <c r="Y1034" s="85"/>
      <c r="Z1034" s="88">
        <v>-100</v>
      </c>
      <c r="AA1034" s="85">
        <v>0</v>
      </c>
      <c r="AB1034" s="91">
        <v>0</v>
      </c>
      <c r="AC1034" s="86">
        <v>0</v>
      </c>
      <c r="AD1034" s="86">
        <v>0</v>
      </c>
      <c r="AE1034" s="86">
        <v>0</v>
      </c>
      <c r="AF1034" s="88">
        <v>21.638211198099999</v>
      </c>
      <c r="AG1034" s="85">
        <v>3.4538987053700001E-9</v>
      </c>
      <c r="AH1034" s="86">
        <v>1.8024999999999999E-2</v>
      </c>
      <c r="AI1034" s="88">
        <v>6.8724961766900002E-7</v>
      </c>
      <c r="AJ1034" s="149">
        <v>1.7</v>
      </c>
      <c r="AK1034" s="150">
        <v>0</v>
      </c>
    </row>
    <row r="1035" spans="1:37" x14ac:dyDescent="0.2">
      <c r="A1035" s="148" t="s">
        <v>2392</v>
      </c>
      <c r="B1035" s="66" t="s">
        <v>2393</v>
      </c>
      <c r="C1035" s="67">
        <v>67</v>
      </c>
      <c r="D1035" s="84" t="s">
        <v>343</v>
      </c>
      <c r="E1035" s="85">
        <v>90.713883717909894</v>
      </c>
      <c r="F1035" s="91">
        <v>90.713883717909894</v>
      </c>
      <c r="G1035" s="86">
        <v>17.8990432486255</v>
      </c>
      <c r="H1035" s="86">
        <v>17.8990432486255</v>
      </c>
      <c r="I1035" s="86">
        <v>26.12</v>
      </c>
      <c r="J1035" s="86">
        <v>8.2899999999999991</v>
      </c>
      <c r="K1035" s="87">
        <v>0</v>
      </c>
      <c r="L1035" s="85">
        <v>0.84008002554799999</v>
      </c>
      <c r="M1035" s="86">
        <v>3.5942662516502601E-3</v>
      </c>
      <c r="N1035" s="86">
        <v>88.033836255916498</v>
      </c>
      <c r="O1035" s="86">
        <v>4.3275459963721197</v>
      </c>
      <c r="P1035" s="86">
        <v>0.44400000000000001</v>
      </c>
      <c r="Q1035" s="88">
        <v>3.4392999999999998</v>
      </c>
      <c r="R1035" s="85">
        <v>1.3531799729364E-2</v>
      </c>
      <c r="S1035" s="86">
        <v>0</v>
      </c>
      <c r="T1035" s="86">
        <v>3.24</v>
      </c>
      <c r="U1035" s="88">
        <v>6.1690982293605798E-2</v>
      </c>
      <c r="V1035" s="89">
        <v>4.7</v>
      </c>
      <c r="W1035" s="85">
        <v>71.385684808057704</v>
      </c>
      <c r="X1035" s="88">
        <v>70.166666666699996</v>
      </c>
      <c r="Y1035" s="85">
        <v>-100</v>
      </c>
      <c r="Z1035" s="88"/>
      <c r="AA1035" s="85">
        <v>0</v>
      </c>
      <c r="AB1035" s="91">
        <v>0</v>
      </c>
      <c r="AC1035" s="86">
        <v>0</v>
      </c>
      <c r="AD1035" s="86">
        <v>0</v>
      </c>
      <c r="AE1035" s="86">
        <v>0</v>
      </c>
      <c r="AF1035" s="88">
        <v>39.813318505700003</v>
      </c>
      <c r="AG1035" s="85">
        <v>2.1919619788000001E-9</v>
      </c>
      <c r="AH1035" s="86">
        <v>5.0233E-2</v>
      </c>
      <c r="AI1035" s="88">
        <v>3.4266553940600003E-8</v>
      </c>
      <c r="AJ1035" s="149">
        <v>1.1000000000000001</v>
      </c>
      <c r="AK1035" s="150">
        <v>0</v>
      </c>
    </row>
    <row r="1036" spans="1:37" x14ac:dyDescent="0.2">
      <c r="A1036" s="148" t="s">
        <v>2394</v>
      </c>
      <c r="B1036" s="66" t="s">
        <v>2395</v>
      </c>
      <c r="C1036" s="67">
        <v>67</v>
      </c>
      <c r="D1036" s="84" t="s">
        <v>343</v>
      </c>
      <c r="E1036" s="85">
        <v>84.883265214713603</v>
      </c>
      <c r="F1036" s="91">
        <v>84.8076815407872</v>
      </c>
      <c r="G1036" s="86">
        <v>12.9542018923912</v>
      </c>
      <c r="H1036" s="86">
        <v>12.9542018923912</v>
      </c>
      <c r="I1036" s="86">
        <v>10.91</v>
      </c>
      <c r="J1036" s="86">
        <v>5.58</v>
      </c>
      <c r="K1036" s="87">
        <v>7.7999999999999996E-3</v>
      </c>
      <c r="L1036" s="85">
        <v>1.5298686398100001</v>
      </c>
      <c r="M1036" s="86">
        <v>1.2658192035401401E-3</v>
      </c>
      <c r="N1036" s="86">
        <v>84.072216228334398</v>
      </c>
      <c r="O1036" s="86">
        <v>2.1976716559752898</v>
      </c>
      <c r="P1036" s="86">
        <v>0.52600000000000002</v>
      </c>
      <c r="Q1036" s="88">
        <v>2.2084000000000001</v>
      </c>
      <c r="R1036" s="85">
        <v>2.0149103364900299E-2</v>
      </c>
      <c r="S1036" s="86">
        <v>0</v>
      </c>
      <c r="T1036" s="86">
        <v>3.57</v>
      </c>
      <c r="U1036" s="88">
        <v>0.17846145232629801</v>
      </c>
      <c r="V1036" s="89">
        <v>4.6900000000000004</v>
      </c>
      <c r="W1036" s="85">
        <v>78.908160913628194</v>
      </c>
      <c r="X1036" s="88">
        <v>76.433333333299998</v>
      </c>
      <c r="Y1036" s="85">
        <v>-99.82</v>
      </c>
      <c r="Z1036" s="88"/>
      <c r="AA1036" s="85">
        <v>0</v>
      </c>
      <c r="AB1036" s="91">
        <v>0</v>
      </c>
      <c r="AC1036" s="86">
        <v>0</v>
      </c>
      <c r="AD1036" s="86">
        <v>0</v>
      </c>
      <c r="AE1036" s="86">
        <v>0</v>
      </c>
      <c r="AF1036" s="88">
        <v>1.08014675904</v>
      </c>
      <c r="AG1036" s="85">
        <v>6.3993613853100006E-5</v>
      </c>
      <c r="AH1036" s="86">
        <v>4.9440999999999999E-2</v>
      </c>
      <c r="AI1036" s="88">
        <v>3.3788689072499997E-5</v>
      </c>
      <c r="AJ1036" s="149">
        <v>1.1399999999999999</v>
      </c>
      <c r="AK1036" s="150">
        <v>0</v>
      </c>
    </row>
    <row r="1037" spans="1:37" x14ac:dyDescent="0.2">
      <c r="A1037" s="148" t="s">
        <v>2396</v>
      </c>
      <c r="B1037" s="66" t="s">
        <v>2397</v>
      </c>
      <c r="C1037" s="67">
        <v>67</v>
      </c>
      <c r="D1037" s="84" t="s">
        <v>343</v>
      </c>
      <c r="E1037" s="85">
        <v>72.705986304395793</v>
      </c>
      <c r="F1037" s="91">
        <v>72.675797069435205</v>
      </c>
      <c r="G1037" s="86">
        <v>10.2002798026655</v>
      </c>
      <c r="H1037" s="86">
        <v>10.1833443781754</v>
      </c>
      <c r="I1037" s="86">
        <v>40.29</v>
      </c>
      <c r="J1037" s="86">
        <v>9.02</v>
      </c>
      <c r="K1037" s="87">
        <v>0</v>
      </c>
      <c r="L1037" s="85">
        <v>0.19002141459899999</v>
      </c>
      <c r="M1037" s="86">
        <v>0</v>
      </c>
      <c r="N1037" s="86">
        <v>72.250189794579597</v>
      </c>
      <c r="O1037" s="86">
        <v>2.2335122699386498</v>
      </c>
      <c r="P1037" s="86">
        <v>0.56499999999999995</v>
      </c>
      <c r="Q1037" s="88">
        <v>3.8534000000000002</v>
      </c>
      <c r="R1037" s="85">
        <v>0</v>
      </c>
      <c r="S1037" s="86">
        <v>0</v>
      </c>
      <c r="T1037" s="86">
        <v>6.17</v>
      </c>
      <c r="U1037" s="88">
        <v>0.17745379574405401</v>
      </c>
      <c r="V1037" s="89">
        <v>4.08</v>
      </c>
      <c r="W1037" s="85">
        <v>64.863752625807507</v>
      </c>
      <c r="X1037" s="88">
        <v>70.8</v>
      </c>
      <c r="Y1037" s="85">
        <v>100</v>
      </c>
      <c r="Z1037" s="88"/>
      <c r="AA1037" s="85">
        <v>0</v>
      </c>
      <c r="AB1037" s="91">
        <v>0</v>
      </c>
      <c r="AC1037" s="86">
        <v>0</v>
      </c>
      <c r="AD1037" s="86">
        <v>0</v>
      </c>
      <c r="AE1037" s="86">
        <v>0</v>
      </c>
      <c r="AF1037" s="88">
        <v>1.98372116385E-7</v>
      </c>
      <c r="AG1037" s="85">
        <v>4.91483846531E-9</v>
      </c>
      <c r="AH1037" s="86">
        <v>8.1031000000000006E-2</v>
      </c>
      <c r="AI1037" s="88">
        <v>9.5220549905600005E-5</v>
      </c>
      <c r="AJ1037" s="149">
        <v>1.49</v>
      </c>
      <c r="AK1037" s="150">
        <v>0</v>
      </c>
    </row>
    <row r="1038" spans="1:37" x14ac:dyDescent="0.2">
      <c r="A1038" s="148" t="s">
        <v>2398</v>
      </c>
      <c r="B1038" s="66" t="s">
        <v>2399</v>
      </c>
      <c r="C1038" s="67">
        <v>67</v>
      </c>
      <c r="D1038" s="84" t="s">
        <v>343</v>
      </c>
      <c r="E1038" s="85">
        <v>89.169654625076205</v>
      </c>
      <c r="F1038" s="91">
        <v>89.154065276852705</v>
      </c>
      <c r="G1038" s="86">
        <v>10.1855132438599</v>
      </c>
      <c r="H1038" s="86">
        <v>10.1798443899605</v>
      </c>
      <c r="I1038" s="86">
        <v>55.16</v>
      </c>
      <c r="J1038" s="86">
        <v>12.15</v>
      </c>
      <c r="K1038" s="87">
        <v>0</v>
      </c>
      <c r="L1038" s="85">
        <v>0.70991387575499998</v>
      </c>
      <c r="M1038" s="86">
        <v>0</v>
      </c>
      <c r="N1038" s="86">
        <v>88.517452167869905</v>
      </c>
      <c r="O1038" s="86">
        <v>2.4040684234859002</v>
      </c>
      <c r="P1038" s="86">
        <v>0.66900000000000004</v>
      </c>
      <c r="Q1038" s="88">
        <v>4.6452999999999998</v>
      </c>
      <c r="R1038" s="85">
        <v>0</v>
      </c>
      <c r="S1038" s="86">
        <v>0</v>
      </c>
      <c r="T1038" s="86">
        <v>7.54</v>
      </c>
      <c r="U1038" s="88">
        <v>0.127549212737915</v>
      </c>
      <c r="V1038" s="89">
        <v>4.1900000000000004</v>
      </c>
      <c r="W1038" s="85">
        <v>72.1671063502409</v>
      </c>
      <c r="X1038" s="88">
        <v>61</v>
      </c>
      <c r="Y1038" s="85">
        <v>70.240000000000009</v>
      </c>
      <c r="Z1038" s="88"/>
      <c r="AA1038" s="85">
        <v>0</v>
      </c>
      <c r="AB1038" s="91">
        <v>0</v>
      </c>
      <c r="AC1038" s="86">
        <v>0</v>
      </c>
      <c r="AD1038" s="86">
        <v>0</v>
      </c>
      <c r="AE1038" s="86">
        <v>0</v>
      </c>
      <c r="AF1038" s="88">
        <v>4.8774020687500003E-5</v>
      </c>
      <c r="AG1038" s="85">
        <v>2.4428852925500001E-9</v>
      </c>
      <c r="AH1038" s="86">
        <v>5.6860000000000001E-2</v>
      </c>
      <c r="AI1038" s="88">
        <v>5.1489234485799999E-2</v>
      </c>
      <c r="AJ1038" s="149">
        <v>1.2</v>
      </c>
      <c r="AK1038" s="150">
        <v>0</v>
      </c>
    </row>
    <row r="1039" spans="1:37" x14ac:dyDescent="0.2">
      <c r="A1039" s="148" t="s">
        <v>2400</v>
      </c>
      <c r="B1039" s="66" t="s">
        <v>2401</v>
      </c>
      <c r="C1039" s="67">
        <v>67</v>
      </c>
      <c r="D1039" s="84" t="s">
        <v>343</v>
      </c>
      <c r="E1039" s="85">
        <v>85.485980230008806</v>
      </c>
      <c r="F1039" s="91">
        <v>85.466107670807901</v>
      </c>
      <c r="G1039" s="86">
        <v>16.702565483287799</v>
      </c>
      <c r="H1039" s="86">
        <v>16.690385527648498</v>
      </c>
      <c r="I1039" s="86">
        <v>44.3</v>
      </c>
      <c r="J1039" s="86">
        <v>18.59</v>
      </c>
      <c r="K1039" s="87">
        <v>0</v>
      </c>
      <c r="L1039" s="85">
        <v>1.0024420812400001E-2</v>
      </c>
      <c r="M1039" s="86">
        <v>0</v>
      </c>
      <c r="N1039" s="86">
        <v>84.898993137946505</v>
      </c>
      <c r="O1039" s="86">
        <v>2.0131470829909599</v>
      </c>
      <c r="P1039" s="86">
        <v>0.35799999999999998</v>
      </c>
      <c r="Q1039" s="88">
        <v>5.0857000000000001</v>
      </c>
      <c r="R1039" s="85">
        <v>0</v>
      </c>
      <c r="S1039" s="86">
        <v>0</v>
      </c>
      <c r="T1039" s="86">
        <v>4.95</v>
      </c>
      <c r="U1039" s="88">
        <v>8.3977588881623697E-2</v>
      </c>
      <c r="V1039" s="89">
        <v>4.6100000000000003</v>
      </c>
      <c r="W1039" s="85">
        <v>76.447378493738</v>
      </c>
      <c r="X1039" s="88">
        <v>53.266666666699997</v>
      </c>
      <c r="Y1039" s="85">
        <v>-100</v>
      </c>
      <c r="Z1039" s="88"/>
      <c r="AA1039" s="85">
        <v>0</v>
      </c>
      <c r="AB1039" s="91">
        <v>0</v>
      </c>
      <c r="AC1039" s="86">
        <v>0</v>
      </c>
      <c r="AD1039" s="86">
        <v>0</v>
      </c>
      <c r="AE1039" s="86">
        <v>0</v>
      </c>
      <c r="AF1039" s="88">
        <v>5.1756444723599998E-5</v>
      </c>
      <c r="AG1039" s="85">
        <v>7.8033866387500005E-11</v>
      </c>
      <c r="AH1039" s="86">
        <v>0.190247</v>
      </c>
      <c r="AI1039" s="88">
        <v>2.48766166416</v>
      </c>
      <c r="AJ1039" s="149">
        <v>1.1100000000000001</v>
      </c>
      <c r="AK1039" s="150">
        <v>0</v>
      </c>
    </row>
    <row r="1040" spans="1:37" x14ac:dyDescent="0.2">
      <c r="A1040" s="148" t="s">
        <v>2402</v>
      </c>
      <c r="B1040" s="66" t="s">
        <v>2403</v>
      </c>
      <c r="C1040" s="67">
        <v>67</v>
      </c>
      <c r="D1040" s="84" t="s">
        <v>343</v>
      </c>
      <c r="E1040" s="85">
        <v>74.305580349173496</v>
      </c>
      <c r="F1040" s="91">
        <v>74.152058266985605</v>
      </c>
      <c r="G1040" s="86">
        <v>10.050340961833699</v>
      </c>
      <c r="H1040" s="86">
        <v>9.99500160662644</v>
      </c>
      <c r="I1040" s="86">
        <v>20.46</v>
      </c>
      <c r="J1040" s="86">
        <v>61.5</v>
      </c>
      <c r="K1040" s="87">
        <v>0</v>
      </c>
      <c r="L1040" s="85">
        <v>0.13012042108899999</v>
      </c>
      <c r="M1040" s="86">
        <v>0</v>
      </c>
      <c r="N1040" s="86">
        <v>76.665726905366</v>
      </c>
      <c r="O1040" s="86">
        <v>62.811874583055399</v>
      </c>
      <c r="P1040" s="86">
        <v>3.93</v>
      </c>
      <c r="Q1040" s="88">
        <v>1.0116000000000001</v>
      </c>
      <c r="R1040" s="85">
        <v>0</v>
      </c>
      <c r="S1040" s="86">
        <v>0</v>
      </c>
      <c r="T1040" s="86">
        <v>5.13</v>
      </c>
      <c r="U1040" s="88">
        <v>0.55517869256310504</v>
      </c>
      <c r="V1040" s="89">
        <v>4.24</v>
      </c>
      <c r="W1040" s="85">
        <v>53.074356535874699</v>
      </c>
      <c r="X1040" s="88">
        <v>57.333333333299997</v>
      </c>
      <c r="Y1040" s="85">
        <v>-97.36</v>
      </c>
      <c r="Z1040" s="88"/>
      <c r="AA1040" s="85">
        <v>0</v>
      </c>
      <c r="AB1040" s="91">
        <v>0</v>
      </c>
      <c r="AC1040" s="86">
        <v>0</v>
      </c>
      <c r="AD1040" s="86">
        <v>0</v>
      </c>
      <c r="AE1040" s="86">
        <v>0.11</v>
      </c>
      <c r="AF1040" s="88">
        <v>0.97283833913899997</v>
      </c>
      <c r="AG1040" s="85">
        <v>0</v>
      </c>
      <c r="AH1040" s="86">
        <v>0.44386199999999998</v>
      </c>
      <c r="AI1040" s="88">
        <v>29.842475418599999</v>
      </c>
      <c r="AJ1040" s="149">
        <v>1.1000000000000001</v>
      </c>
      <c r="AK1040" s="150">
        <v>0</v>
      </c>
    </row>
    <row r="1041" spans="1:37" x14ac:dyDescent="0.2">
      <c r="A1041" s="148" t="s">
        <v>2404</v>
      </c>
      <c r="B1041" s="66" t="s">
        <v>2405</v>
      </c>
      <c r="C1041" s="67">
        <v>67</v>
      </c>
      <c r="D1041" s="84" t="s">
        <v>343</v>
      </c>
      <c r="E1041" s="85">
        <v>63.230875895539597</v>
      </c>
      <c r="F1041" s="91">
        <v>62.445736700416603</v>
      </c>
      <c r="G1041" s="86">
        <v>9.2024309958213397</v>
      </c>
      <c r="H1041" s="86">
        <v>8.8095490914996297</v>
      </c>
      <c r="I1041" s="86">
        <v>167.33</v>
      </c>
      <c r="J1041" s="86">
        <v>150.53</v>
      </c>
      <c r="K1041" s="87">
        <v>2.7799999999999998E-2</v>
      </c>
      <c r="L1041" s="85">
        <v>0.21999954315799999</v>
      </c>
      <c r="M1041" s="86">
        <v>6.1188505442610697E-3</v>
      </c>
      <c r="N1041" s="86">
        <v>61.6301663511803</v>
      </c>
      <c r="O1041" s="86">
        <v>2.2891102184559502</v>
      </c>
      <c r="P1041" s="86">
        <v>8.4269999999999996</v>
      </c>
      <c r="Q1041" s="88">
        <v>5.1426999999999996</v>
      </c>
      <c r="R1041" s="85">
        <v>1.9476093095725001E-2</v>
      </c>
      <c r="S1041" s="86">
        <v>0</v>
      </c>
      <c r="T1041" s="86">
        <v>8.92</v>
      </c>
      <c r="U1041" s="88">
        <v>1.73205329202556</v>
      </c>
      <c r="V1041" s="89">
        <v>3.34</v>
      </c>
      <c r="W1041" s="85">
        <v>40.595253069105802</v>
      </c>
      <c r="X1041" s="88">
        <v>41</v>
      </c>
      <c r="Y1041" s="85">
        <v>1.2199999999999989</v>
      </c>
      <c r="Z1041" s="88"/>
      <c r="AA1041" s="85">
        <v>0.3</v>
      </c>
      <c r="AB1041" s="91">
        <v>0.33</v>
      </c>
      <c r="AC1041" s="86">
        <v>0.01</v>
      </c>
      <c r="AD1041" s="86">
        <v>0.03</v>
      </c>
      <c r="AE1041" s="86">
        <v>0</v>
      </c>
      <c r="AF1041" s="88">
        <v>2.0726773657400002E-6</v>
      </c>
      <c r="AG1041" s="85">
        <v>1.5599209251599999E-4</v>
      </c>
      <c r="AH1041" s="86">
        <v>1.6433819999999999</v>
      </c>
      <c r="AI1041" s="88">
        <v>2.8238648401700002</v>
      </c>
      <c r="AJ1041" s="149">
        <v>1.38</v>
      </c>
      <c r="AK1041" s="150">
        <v>0</v>
      </c>
    </row>
    <row r="1042" spans="1:37" x14ac:dyDescent="0.2">
      <c r="A1042" s="148" t="s">
        <v>2406</v>
      </c>
      <c r="B1042" s="66" t="s">
        <v>2407</v>
      </c>
      <c r="C1042" s="67">
        <v>69</v>
      </c>
      <c r="D1042" s="84" t="s">
        <v>343</v>
      </c>
      <c r="E1042" s="85">
        <v>88.826985605902195</v>
      </c>
      <c r="F1042" s="91">
        <v>88.806069479568706</v>
      </c>
      <c r="G1042" s="86">
        <v>11.667395561978299</v>
      </c>
      <c r="H1042" s="86">
        <v>11.646479435644901</v>
      </c>
      <c r="I1042" s="86">
        <v>42.72</v>
      </c>
      <c r="J1042" s="86">
        <v>14.83</v>
      </c>
      <c r="K1042" s="87">
        <v>0</v>
      </c>
      <c r="L1042" s="85">
        <v>0.15997987015099999</v>
      </c>
      <c r="M1042" s="86">
        <v>1.7754073902054801E-2</v>
      </c>
      <c r="N1042" s="86">
        <v>88.316289402121896</v>
      </c>
      <c r="O1042" s="86">
        <v>5.8290357868416898</v>
      </c>
      <c r="P1042" s="86">
        <v>1.107</v>
      </c>
      <c r="Q1042" s="88">
        <v>3.6762000000000001</v>
      </c>
      <c r="R1042" s="85">
        <v>3.7119524870081702E-2</v>
      </c>
      <c r="S1042" s="86">
        <v>0</v>
      </c>
      <c r="T1042" s="86">
        <v>6.81</v>
      </c>
      <c r="U1042" s="88">
        <v>0.13690555418227501</v>
      </c>
      <c r="V1042" s="89">
        <v>4.0599999999999996</v>
      </c>
      <c r="W1042" s="85">
        <v>54.072781032111003</v>
      </c>
      <c r="X1042" s="88">
        <v>44.633333333300001</v>
      </c>
      <c r="Y1042" s="85">
        <v>100</v>
      </c>
      <c r="Z1042" s="88"/>
      <c r="AA1042" s="85">
        <v>0</v>
      </c>
      <c r="AB1042" s="91">
        <v>0</v>
      </c>
      <c r="AC1042" s="86">
        <v>0</v>
      </c>
      <c r="AD1042" s="86">
        <v>0</v>
      </c>
      <c r="AE1042" s="86">
        <v>0</v>
      </c>
      <c r="AF1042" s="88">
        <v>6.0952936754500001E-5</v>
      </c>
      <c r="AG1042" s="85">
        <v>4.4232366500500003E-11</v>
      </c>
      <c r="AH1042" s="86">
        <v>4.9786999999999998E-2</v>
      </c>
      <c r="AI1042" s="88">
        <v>0.65749078776699998</v>
      </c>
      <c r="AJ1042" s="149">
        <v>1.21</v>
      </c>
      <c r="AK1042" s="150">
        <v>0</v>
      </c>
    </row>
    <row r="1043" spans="1:37" x14ac:dyDescent="0.2">
      <c r="A1043" s="148" t="s">
        <v>2408</v>
      </c>
      <c r="B1043" s="66" t="s">
        <v>2409</v>
      </c>
      <c r="C1043" s="67">
        <v>69</v>
      </c>
      <c r="D1043" s="84" t="s">
        <v>343</v>
      </c>
      <c r="E1043" s="85">
        <v>91.049752196710301</v>
      </c>
      <c r="F1043" s="91">
        <v>90.607417339047601</v>
      </c>
      <c r="G1043" s="86">
        <v>15.244092225919999</v>
      </c>
      <c r="H1043" s="86">
        <v>15.0974453515934</v>
      </c>
      <c r="I1043" s="86">
        <v>0</v>
      </c>
      <c r="J1043" s="86">
        <v>14.22</v>
      </c>
      <c r="K1043" s="87">
        <v>0.70489999999999997</v>
      </c>
      <c r="L1043" s="85">
        <v>2.0001627684999999E-2</v>
      </c>
      <c r="M1043" s="86">
        <v>0</v>
      </c>
      <c r="N1043" s="86">
        <v>89.546199518523593</v>
      </c>
      <c r="O1043" s="86">
        <v>0.45376418013062902</v>
      </c>
      <c r="P1043" s="86">
        <v>1.1559999999999999</v>
      </c>
      <c r="Q1043" s="88">
        <v>7.1561000000000003</v>
      </c>
      <c r="R1043" s="85">
        <v>0</v>
      </c>
      <c r="S1043" s="86">
        <v>0</v>
      </c>
      <c r="T1043" s="86">
        <v>5.83</v>
      </c>
      <c r="U1043" s="88">
        <v>0.508176311442048</v>
      </c>
      <c r="V1043" s="89">
        <v>4.2</v>
      </c>
      <c r="W1043" s="85">
        <v>53.455545922938597</v>
      </c>
      <c r="X1043" s="88">
        <v>44.9</v>
      </c>
      <c r="Y1043" s="85">
        <v>87.240000000000009</v>
      </c>
      <c r="Z1043" s="88"/>
      <c r="AA1043" s="85">
        <v>0</v>
      </c>
      <c r="AB1043" s="91">
        <v>0</v>
      </c>
      <c r="AC1043" s="86">
        <v>0</v>
      </c>
      <c r="AD1043" s="86">
        <v>0</v>
      </c>
      <c r="AE1043" s="86">
        <v>0</v>
      </c>
      <c r="AF1043" s="88">
        <v>2.4668384538399999E-8</v>
      </c>
      <c r="AG1043" s="85">
        <v>0</v>
      </c>
      <c r="AH1043" s="86">
        <v>0.16017400000000001</v>
      </c>
      <c r="AI1043" s="88">
        <v>9.1653420124900006E-2</v>
      </c>
      <c r="AJ1043" s="149">
        <v>1.08</v>
      </c>
      <c r="AK1043" s="150">
        <v>0</v>
      </c>
    </row>
    <row r="1044" spans="1:37" x14ac:dyDescent="0.2">
      <c r="A1044" s="148" t="s">
        <v>2410</v>
      </c>
      <c r="B1044" s="66" t="s">
        <v>2411</v>
      </c>
      <c r="C1044" s="67">
        <v>69</v>
      </c>
      <c r="D1044" s="84" t="s">
        <v>343</v>
      </c>
      <c r="E1044" s="85">
        <v>93.637113093007599</v>
      </c>
      <c r="F1044" s="91">
        <v>92.956606460316294</v>
      </c>
      <c r="G1044" s="86">
        <v>14.4869969272278</v>
      </c>
      <c r="H1044" s="86">
        <v>14.482500187364201</v>
      </c>
      <c r="I1044" s="86">
        <v>0</v>
      </c>
      <c r="J1044" s="86">
        <v>14.66</v>
      </c>
      <c r="K1044" s="87">
        <v>0</v>
      </c>
      <c r="L1044" s="85">
        <v>0</v>
      </c>
      <c r="M1044" s="86">
        <v>0</v>
      </c>
      <c r="N1044" s="86">
        <v>92.810565291040206</v>
      </c>
      <c r="O1044" s="86">
        <v>2.2123035125169799</v>
      </c>
      <c r="P1044" s="86">
        <v>0.69499999999999995</v>
      </c>
      <c r="Q1044" s="88">
        <v>11.8581</v>
      </c>
      <c r="R1044" s="85">
        <v>0</v>
      </c>
      <c r="S1044" s="86">
        <v>0</v>
      </c>
      <c r="T1044" s="86">
        <v>7.3</v>
      </c>
      <c r="U1044" s="88">
        <v>9.2932623847710394E-2</v>
      </c>
      <c r="V1044" s="89">
        <v>4.2699999999999996</v>
      </c>
      <c r="W1044" s="85">
        <v>56.219714188615598</v>
      </c>
      <c r="X1044" s="88">
        <v>53.4666666667</v>
      </c>
      <c r="Y1044" s="85">
        <v>-99.92</v>
      </c>
      <c r="Z1044" s="88"/>
      <c r="AA1044" s="85">
        <v>0</v>
      </c>
      <c r="AB1044" s="91">
        <v>0.51</v>
      </c>
      <c r="AC1044" s="86">
        <v>0</v>
      </c>
      <c r="AD1044" s="86">
        <v>0</v>
      </c>
      <c r="AE1044" s="86">
        <v>0</v>
      </c>
      <c r="AF1044" s="88">
        <v>1.24620388245E-3</v>
      </c>
      <c r="AG1044" s="85">
        <v>0</v>
      </c>
      <c r="AH1044" s="86">
        <v>6.3536999999999996E-2</v>
      </c>
      <c r="AI1044" s="88">
        <v>1.9374685059000001E-6</v>
      </c>
      <c r="AJ1044" s="149">
        <v>1.2</v>
      </c>
      <c r="AK1044" s="150">
        <v>0</v>
      </c>
    </row>
    <row r="1045" spans="1:37" x14ac:dyDescent="0.2">
      <c r="A1045" s="148" t="s">
        <v>2412</v>
      </c>
      <c r="B1045" s="66" t="s">
        <v>2413</v>
      </c>
      <c r="C1045" s="67">
        <v>69</v>
      </c>
      <c r="D1045" s="84" t="s">
        <v>343</v>
      </c>
      <c r="E1045" s="85">
        <v>94.3507602794175</v>
      </c>
      <c r="F1045" s="91">
        <v>91.487238468954601</v>
      </c>
      <c r="G1045" s="86">
        <v>15.510038394533399</v>
      </c>
      <c r="H1045" s="86">
        <v>15.2225022410906</v>
      </c>
      <c r="I1045" s="86">
        <v>55.92</v>
      </c>
      <c r="J1045" s="86">
        <v>18.89</v>
      </c>
      <c r="K1045" s="87">
        <v>2.8199999999999999E-2</v>
      </c>
      <c r="L1045" s="85">
        <v>0</v>
      </c>
      <c r="M1045" s="86">
        <v>0</v>
      </c>
      <c r="N1045" s="86">
        <v>91.793580331227602</v>
      </c>
      <c r="O1045" s="86">
        <v>2.4536056794121301</v>
      </c>
      <c r="P1045" s="86">
        <v>0.92200000000000004</v>
      </c>
      <c r="Q1045" s="88">
        <v>13.1271</v>
      </c>
      <c r="R1045" s="85">
        <v>0</v>
      </c>
      <c r="S1045" s="86">
        <v>0</v>
      </c>
      <c r="T1045" s="86">
        <v>7.31</v>
      </c>
      <c r="U1045" s="88">
        <v>0.34166060585558899</v>
      </c>
      <c r="V1045" s="89">
        <v>4.34</v>
      </c>
      <c r="W1045" s="85">
        <v>46.038386846798197</v>
      </c>
      <c r="X1045" s="88">
        <v>43.066666666700002</v>
      </c>
      <c r="Y1045" s="85">
        <v>-100</v>
      </c>
      <c r="Z1045" s="88"/>
      <c r="AA1045" s="85">
        <v>0</v>
      </c>
      <c r="AB1045" s="91">
        <v>1.96</v>
      </c>
      <c r="AC1045" s="86">
        <v>0</v>
      </c>
      <c r="AD1045" s="86">
        <v>0.03</v>
      </c>
      <c r="AE1045" s="86">
        <v>0</v>
      </c>
      <c r="AF1045" s="88">
        <v>1.7701874897199999E-3</v>
      </c>
      <c r="AG1045" s="85">
        <v>0</v>
      </c>
      <c r="AH1045" s="86">
        <v>0.14657000000000001</v>
      </c>
      <c r="AI1045" s="88">
        <v>5.24979021509E-2</v>
      </c>
      <c r="AJ1045" s="149">
        <v>1.19</v>
      </c>
      <c r="AK1045" s="150">
        <v>0</v>
      </c>
    </row>
    <row r="1046" spans="1:37" x14ac:dyDescent="0.2">
      <c r="A1046" s="148" t="s">
        <v>2414</v>
      </c>
      <c r="B1046" s="66" t="s">
        <v>2415</v>
      </c>
      <c r="C1046" s="67">
        <v>69</v>
      </c>
      <c r="D1046" s="84" t="s">
        <v>343</v>
      </c>
      <c r="E1046" s="85">
        <v>95.991896701881899</v>
      </c>
      <c r="F1046" s="91">
        <v>92.534741944034195</v>
      </c>
      <c r="G1046" s="86">
        <v>17.083191336286902</v>
      </c>
      <c r="H1046" s="86">
        <v>16.956340641448001</v>
      </c>
      <c r="I1046" s="86">
        <v>66.61</v>
      </c>
      <c r="J1046" s="86">
        <v>20.84</v>
      </c>
      <c r="K1046" s="87">
        <v>0.56799999999999995</v>
      </c>
      <c r="L1046" s="85">
        <v>0</v>
      </c>
      <c r="M1046" s="86">
        <v>0</v>
      </c>
      <c r="N1046" s="86">
        <v>93.507092607542404</v>
      </c>
      <c r="O1046" s="86">
        <v>2.7155465037338802</v>
      </c>
      <c r="P1046" s="86">
        <v>0.64800000000000002</v>
      </c>
      <c r="Q1046" s="88">
        <v>13.0006</v>
      </c>
      <c r="R1046" s="85">
        <v>0</v>
      </c>
      <c r="S1046" s="86">
        <v>0</v>
      </c>
      <c r="T1046" s="86">
        <v>7.03</v>
      </c>
      <c r="U1046" s="88">
        <v>0.14767692831989099</v>
      </c>
      <c r="V1046" s="89">
        <v>4.22</v>
      </c>
      <c r="W1046" s="85">
        <v>43.628965086598399</v>
      </c>
      <c r="X1046" s="88">
        <v>47.4</v>
      </c>
      <c r="Y1046" s="85">
        <v>-100</v>
      </c>
      <c r="Z1046" s="88"/>
      <c r="AA1046" s="85">
        <v>0</v>
      </c>
      <c r="AB1046" s="91">
        <v>1.96</v>
      </c>
      <c r="AC1046" s="86">
        <v>0</v>
      </c>
      <c r="AD1046" s="86">
        <v>0.02</v>
      </c>
      <c r="AE1046" s="86">
        <v>0</v>
      </c>
      <c r="AF1046" s="88">
        <v>7.0569285692399997E-7</v>
      </c>
      <c r="AG1046" s="85">
        <v>0</v>
      </c>
      <c r="AH1046" s="86">
        <v>6.8890000000000007E-2</v>
      </c>
      <c r="AI1046" s="88">
        <v>3.642206272E-7</v>
      </c>
      <c r="AJ1046" s="149">
        <v>1.3</v>
      </c>
      <c r="AK1046" s="150">
        <v>1</v>
      </c>
    </row>
    <row r="1047" spans="1:37" x14ac:dyDescent="0.2">
      <c r="A1047" s="148" t="s">
        <v>2416</v>
      </c>
      <c r="B1047" s="66" t="s">
        <v>2417</v>
      </c>
      <c r="C1047" s="67">
        <v>69</v>
      </c>
      <c r="D1047" s="84" t="s">
        <v>343</v>
      </c>
      <c r="E1047" s="85">
        <v>87.472843266854397</v>
      </c>
      <c r="F1047" s="91">
        <v>86.264727857922907</v>
      </c>
      <c r="G1047" s="86">
        <v>13.6134260589689</v>
      </c>
      <c r="H1047" s="86">
        <v>12.970860394275499</v>
      </c>
      <c r="I1047" s="86">
        <v>0</v>
      </c>
      <c r="J1047" s="86">
        <v>19.809999999999999</v>
      </c>
      <c r="K1047" s="87">
        <v>0.52370000000000005</v>
      </c>
      <c r="L1047" s="85">
        <v>8.5458672220399997E-8</v>
      </c>
      <c r="M1047" s="86">
        <v>0.13583503028102001</v>
      </c>
      <c r="N1047" s="86">
        <v>84.305769698936999</v>
      </c>
      <c r="O1047" s="86">
        <v>0.84884100555011399</v>
      </c>
      <c r="P1047" s="86">
        <v>1.41</v>
      </c>
      <c r="Q1047" s="88">
        <v>11.0351</v>
      </c>
      <c r="R1047" s="85">
        <v>1.5878056525881201E-2</v>
      </c>
      <c r="S1047" s="86">
        <v>0</v>
      </c>
      <c r="T1047" s="86">
        <v>8.93</v>
      </c>
      <c r="U1047" s="88">
        <v>0.475889418932122</v>
      </c>
      <c r="V1047" s="89">
        <v>4.12</v>
      </c>
      <c r="W1047" s="85">
        <v>49.1145712392414</v>
      </c>
      <c r="X1047" s="88">
        <v>36.133333333300001</v>
      </c>
      <c r="Y1047" s="85">
        <v>79.240000000000009</v>
      </c>
      <c r="Z1047" s="88"/>
      <c r="AA1047" s="85">
        <v>0</v>
      </c>
      <c r="AB1047" s="91">
        <v>0</v>
      </c>
      <c r="AC1047" s="86">
        <v>0</v>
      </c>
      <c r="AD1047" s="86">
        <v>0</v>
      </c>
      <c r="AE1047" s="86">
        <v>0</v>
      </c>
      <c r="AF1047" s="88">
        <v>0</v>
      </c>
      <c r="AG1047" s="85">
        <v>0</v>
      </c>
      <c r="AH1047" s="86">
        <v>0.11246299999999999</v>
      </c>
      <c r="AI1047" s="88">
        <v>2.1000780243600001E-2</v>
      </c>
      <c r="AJ1047" s="149">
        <v>1.0900000000000001</v>
      </c>
      <c r="AK1047" s="150">
        <v>0</v>
      </c>
    </row>
    <row r="1048" spans="1:37" x14ac:dyDescent="0.2">
      <c r="A1048" s="148" t="s">
        <v>2418</v>
      </c>
      <c r="B1048" s="66" t="s">
        <v>2419</v>
      </c>
      <c r="C1048" s="67">
        <v>69</v>
      </c>
      <c r="D1048" s="84" t="s">
        <v>343</v>
      </c>
      <c r="E1048" s="85">
        <v>82.918649589574898</v>
      </c>
      <c r="F1048" s="91">
        <v>82.741916594802305</v>
      </c>
      <c r="G1048" s="86">
        <v>12.875956860114799</v>
      </c>
      <c r="H1048" s="86">
        <v>12.769491200613199</v>
      </c>
      <c r="I1048" s="86">
        <v>0</v>
      </c>
      <c r="J1048" s="86">
        <v>30.22</v>
      </c>
      <c r="K1048" s="87">
        <v>0.39040000000000002</v>
      </c>
      <c r="L1048" s="85">
        <v>8.1233080532199998E-7</v>
      </c>
      <c r="M1048" s="86">
        <v>0</v>
      </c>
      <c r="N1048" s="86">
        <v>80.068706524986098</v>
      </c>
      <c r="O1048" s="86">
        <v>1.55085905428007</v>
      </c>
      <c r="P1048" s="86">
        <v>2.5049999999999999</v>
      </c>
      <c r="Q1048" s="88">
        <v>12.338200000000001</v>
      </c>
      <c r="R1048" s="85">
        <v>0</v>
      </c>
      <c r="S1048" s="86">
        <v>0</v>
      </c>
      <c r="T1048" s="86">
        <v>10.67</v>
      </c>
      <c r="U1048" s="88">
        <v>1.45219159560084</v>
      </c>
      <c r="V1048" s="89">
        <v>4.03</v>
      </c>
      <c r="W1048" s="85">
        <v>47.897530052419398</v>
      </c>
      <c r="X1048" s="88">
        <v>43.1</v>
      </c>
      <c r="Y1048" s="85">
        <v>-37.44</v>
      </c>
      <c r="Z1048" s="88"/>
      <c r="AA1048" s="85">
        <v>0</v>
      </c>
      <c r="AB1048" s="91">
        <v>0.01</v>
      </c>
      <c r="AC1048" s="86">
        <v>0</v>
      </c>
      <c r="AD1048" s="86">
        <v>0</v>
      </c>
      <c r="AE1048" s="86">
        <v>0</v>
      </c>
      <c r="AF1048" s="88">
        <v>0</v>
      </c>
      <c r="AG1048" s="85">
        <v>0</v>
      </c>
      <c r="AH1048" s="86">
        <v>0.18576300000000001</v>
      </c>
      <c r="AI1048" s="88">
        <v>4.2000040522200001E-2</v>
      </c>
      <c r="AJ1048" s="149">
        <v>1.1000000000000001</v>
      </c>
      <c r="AK1048" s="150">
        <v>0</v>
      </c>
    </row>
    <row r="1049" spans="1:37" x14ac:dyDescent="0.2">
      <c r="A1049" s="148" t="s">
        <v>2420</v>
      </c>
      <c r="B1049" s="66" t="s">
        <v>2421</v>
      </c>
      <c r="C1049" s="67">
        <v>69</v>
      </c>
      <c r="D1049" s="84" t="s">
        <v>343</v>
      </c>
      <c r="E1049" s="85">
        <v>88.114448770750997</v>
      </c>
      <c r="F1049" s="91">
        <v>87.966151726852303</v>
      </c>
      <c r="G1049" s="86">
        <v>12.357149885438799</v>
      </c>
      <c r="H1049" s="86">
        <v>12.2960037109402</v>
      </c>
      <c r="I1049" s="86">
        <v>0</v>
      </c>
      <c r="J1049" s="86">
        <v>6.55</v>
      </c>
      <c r="K1049" s="87">
        <v>9.3700000000000006E-2</v>
      </c>
      <c r="L1049" s="85">
        <v>1.3805805559500001E-7</v>
      </c>
      <c r="M1049" s="86">
        <v>0</v>
      </c>
      <c r="N1049" s="86">
        <v>85.553365249225607</v>
      </c>
      <c r="O1049" s="86">
        <v>1.0844306738962</v>
      </c>
      <c r="P1049" s="86">
        <v>1.157</v>
      </c>
      <c r="Q1049" s="88">
        <v>5.3962000000000003</v>
      </c>
      <c r="R1049" s="85">
        <v>0</v>
      </c>
      <c r="S1049" s="86">
        <v>0</v>
      </c>
      <c r="T1049" s="86">
        <v>8.44</v>
      </c>
      <c r="U1049" s="88">
        <v>0.19890077451821001</v>
      </c>
      <c r="V1049" s="89">
        <v>4.1900000000000004</v>
      </c>
      <c r="W1049" s="85">
        <v>59.932401127475998</v>
      </c>
      <c r="X1049" s="88">
        <v>56.566666666700002</v>
      </c>
      <c r="Y1049" s="85"/>
      <c r="Z1049" s="88"/>
      <c r="AA1049" s="85">
        <v>0</v>
      </c>
      <c r="AB1049" s="91">
        <v>0</v>
      </c>
      <c r="AC1049" s="86">
        <v>0</v>
      </c>
      <c r="AD1049" s="86">
        <v>0</v>
      </c>
      <c r="AE1049" s="86">
        <v>0</v>
      </c>
      <c r="AF1049" s="88">
        <v>1.80174375633E-6</v>
      </c>
      <c r="AG1049" s="85">
        <v>0</v>
      </c>
      <c r="AH1049" s="86">
        <v>6.1553999999999998E-2</v>
      </c>
      <c r="AI1049" s="88">
        <v>1.0501596238E-2</v>
      </c>
      <c r="AJ1049" s="149">
        <v>1.08</v>
      </c>
      <c r="AK1049" s="150">
        <v>0</v>
      </c>
    </row>
    <row r="1050" spans="1:37" x14ac:dyDescent="0.2">
      <c r="A1050" s="148" t="s">
        <v>2422</v>
      </c>
      <c r="B1050" s="66" t="s">
        <v>2423</v>
      </c>
      <c r="C1050" s="67">
        <v>69</v>
      </c>
      <c r="D1050" s="84" t="s">
        <v>343</v>
      </c>
      <c r="E1050" s="85">
        <v>90.817838575459007</v>
      </c>
      <c r="F1050" s="91">
        <v>89.922895963967903</v>
      </c>
      <c r="G1050" s="86">
        <v>15.7087962226557</v>
      </c>
      <c r="H1050" s="86">
        <v>15.1771885909468</v>
      </c>
      <c r="I1050" s="86">
        <v>0</v>
      </c>
      <c r="J1050" s="86">
        <v>10.93</v>
      </c>
      <c r="K1050" s="87">
        <v>0</v>
      </c>
      <c r="L1050" s="85">
        <v>0</v>
      </c>
      <c r="M1050" s="86">
        <v>4.75742272284157E-2</v>
      </c>
      <c r="N1050" s="86">
        <v>88.718702980507501</v>
      </c>
      <c r="O1050" s="86">
        <v>5.2975400632846803</v>
      </c>
      <c r="P1050" s="86">
        <v>1.2310000000000001</v>
      </c>
      <c r="Q1050" s="88">
        <v>11.0321</v>
      </c>
      <c r="R1050" s="85">
        <v>1.0746910263299299E-2</v>
      </c>
      <c r="S1050" s="86">
        <v>0</v>
      </c>
      <c r="T1050" s="86">
        <v>8.01</v>
      </c>
      <c r="U1050" s="88">
        <v>0.411891267402825</v>
      </c>
      <c r="V1050" s="89">
        <v>4.3499999999999996</v>
      </c>
      <c r="W1050" s="85">
        <v>51.582160399176402</v>
      </c>
      <c r="X1050" s="88">
        <v>41.7</v>
      </c>
      <c r="Y1050" s="85">
        <v>-100</v>
      </c>
      <c r="Z1050" s="88"/>
      <c r="AA1050" s="85">
        <v>0</v>
      </c>
      <c r="AB1050" s="91">
        <v>0</v>
      </c>
      <c r="AC1050" s="86">
        <v>0</v>
      </c>
      <c r="AD1050" s="86">
        <v>0</v>
      </c>
      <c r="AE1050" s="86">
        <v>0</v>
      </c>
      <c r="AF1050" s="88">
        <v>0</v>
      </c>
      <c r="AG1050" s="85">
        <v>0</v>
      </c>
      <c r="AH1050" s="86">
        <v>8.4967000000000001E-2</v>
      </c>
      <c r="AI1050" s="88">
        <v>3.1500422358999997E-2</v>
      </c>
      <c r="AJ1050" s="149">
        <v>1.1000000000000001</v>
      </c>
      <c r="AK1050" s="150">
        <v>0</v>
      </c>
    </row>
    <row r="1051" spans="1:37" x14ac:dyDescent="0.2">
      <c r="A1051" s="148" t="s">
        <v>2424</v>
      </c>
      <c r="B1051" s="66" t="s">
        <v>2425</v>
      </c>
      <c r="C1051" s="67">
        <v>69</v>
      </c>
      <c r="D1051" s="84" t="s">
        <v>343</v>
      </c>
      <c r="E1051" s="85">
        <v>88.609363496419206</v>
      </c>
      <c r="F1051" s="91">
        <v>87.519242353256104</v>
      </c>
      <c r="G1051" s="86">
        <v>15.9652968342146</v>
      </c>
      <c r="H1051" s="86">
        <v>15.508500100394899</v>
      </c>
      <c r="I1051" s="86">
        <v>0</v>
      </c>
      <c r="J1051" s="86">
        <v>28.37</v>
      </c>
      <c r="K1051" s="87">
        <v>2.7900000000000001E-2</v>
      </c>
      <c r="L1051" s="85">
        <v>0</v>
      </c>
      <c r="M1051" s="86">
        <v>0</v>
      </c>
      <c r="N1051" s="86">
        <v>86.521717120583205</v>
      </c>
      <c r="O1051" s="86">
        <v>3.6194520270953401</v>
      </c>
      <c r="P1051" s="86">
        <v>1.93</v>
      </c>
      <c r="Q1051" s="88">
        <v>13.637</v>
      </c>
      <c r="R1051" s="85">
        <v>0</v>
      </c>
      <c r="S1051" s="86">
        <v>0</v>
      </c>
      <c r="T1051" s="86">
        <v>8.48</v>
      </c>
      <c r="U1051" s="88">
        <v>1.3787564420052201</v>
      </c>
      <c r="V1051" s="89">
        <v>4.17</v>
      </c>
      <c r="W1051" s="85">
        <v>45.699162563167498</v>
      </c>
      <c r="X1051" s="88">
        <v>39.4</v>
      </c>
      <c r="Y1051" s="85">
        <v>-100</v>
      </c>
      <c r="Z1051" s="88"/>
      <c r="AA1051" s="85">
        <v>0</v>
      </c>
      <c r="AB1051" s="91">
        <v>0.36</v>
      </c>
      <c r="AC1051" s="86">
        <v>0</v>
      </c>
      <c r="AD1051" s="86">
        <v>0.05</v>
      </c>
      <c r="AE1051" s="86">
        <v>0</v>
      </c>
      <c r="AF1051" s="88">
        <v>0</v>
      </c>
      <c r="AG1051" s="85">
        <v>0</v>
      </c>
      <c r="AH1051" s="86">
        <v>0.22178899999999999</v>
      </c>
      <c r="AI1051" s="88">
        <v>7.34984642789E-2</v>
      </c>
      <c r="AJ1051" s="149">
        <v>1.0900000000000001</v>
      </c>
      <c r="AK1051" s="150">
        <v>0</v>
      </c>
    </row>
    <row r="1052" spans="1:37" x14ac:dyDescent="0.2">
      <c r="A1052" s="148" t="s">
        <v>2426</v>
      </c>
      <c r="B1052" s="66" t="s">
        <v>2427</v>
      </c>
      <c r="C1052" s="67">
        <v>69</v>
      </c>
      <c r="D1052" s="84" t="s">
        <v>343</v>
      </c>
      <c r="E1052" s="85">
        <v>91.320274739252099</v>
      </c>
      <c r="F1052" s="91">
        <v>90.739421690833495</v>
      </c>
      <c r="G1052" s="86">
        <v>15.92300517256</v>
      </c>
      <c r="H1052" s="86">
        <v>15.866191808700099</v>
      </c>
      <c r="I1052" s="86">
        <v>91.75</v>
      </c>
      <c r="J1052" s="86">
        <v>29.87</v>
      </c>
      <c r="K1052" s="87">
        <v>0</v>
      </c>
      <c r="L1052" s="85">
        <v>0</v>
      </c>
      <c r="M1052" s="86">
        <v>0</v>
      </c>
      <c r="N1052" s="86">
        <v>89.9507807196198</v>
      </c>
      <c r="O1052" s="86">
        <v>1.5259523279126801</v>
      </c>
      <c r="P1052" s="86">
        <v>1.268</v>
      </c>
      <c r="Q1052" s="88">
        <v>13.7935</v>
      </c>
      <c r="R1052" s="85">
        <v>0</v>
      </c>
      <c r="S1052" s="86">
        <v>0</v>
      </c>
      <c r="T1052" s="86">
        <v>7.22</v>
      </c>
      <c r="U1052" s="88">
        <v>0.44602730433307902</v>
      </c>
      <c r="V1052" s="89">
        <v>4.2</v>
      </c>
      <c r="W1052" s="85">
        <v>51.997705350577199</v>
      </c>
      <c r="X1052" s="88">
        <v>39.833333333299997</v>
      </c>
      <c r="Y1052" s="85">
        <v>-100</v>
      </c>
      <c r="Z1052" s="88"/>
      <c r="AA1052" s="85">
        <v>0</v>
      </c>
      <c r="AB1052" s="91">
        <v>0.51</v>
      </c>
      <c r="AC1052" s="86">
        <v>0</v>
      </c>
      <c r="AD1052" s="86">
        <v>0.02</v>
      </c>
      <c r="AE1052" s="86">
        <v>0</v>
      </c>
      <c r="AF1052" s="88">
        <v>6.02653584202E-5</v>
      </c>
      <c r="AG1052" s="85">
        <v>0</v>
      </c>
      <c r="AH1052" s="86">
        <v>0.230994</v>
      </c>
      <c r="AI1052" s="88">
        <v>3.1499901808899999E-2</v>
      </c>
      <c r="AJ1052" s="149">
        <v>1.1200000000000001</v>
      </c>
      <c r="AK1052" s="150">
        <v>0</v>
      </c>
    </row>
    <row r="1053" spans="1:37" x14ac:dyDescent="0.2">
      <c r="A1053" s="148" t="s">
        <v>2428</v>
      </c>
      <c r="B1053" s="66" t="s">
        <v>2429</v>
      </c>
      <c r="C1053" s="67">
        <v>69</v>
      </c>
      <c r="D1053" s="84" t="s">
        <v>343</v>
      </c>
      <c r="E1053" s="85">
        <v>93.058910857682704</v>
      </c>
      <c r="F1053" s="91">
        <v>91.764626493015697</v>
      </c>
      <c r="G1053" s="86">
        <v>16.211620217288601</v>
      </c>
      <c r="H1053" s="86">
        <v>15.943046089479701</v>
      </c>
      <c r="I1053" s="86">
        <v>0</v>
      </c>
      <c r="J1053" s="86">
        <v>23</v>
      </c>
      <c r="K1053" s="87">
        <v>3.7499999999999999E-2</v>
      </c>
      <c r="L1053" s="85">
        <v>0</v>
      </c>
      <c r="M1053" s="86">
        <v>1.3494332689452599E-4</v>
      </c>
      <c r="N1053" s="86">
        <v>91.332760337794497</v>
      </c>
      <c r="O1053" s="86">
        <v>13.158407481976999</v>
      </c>
      <c r="P1053" s="86">
        <v>1.393</v>
      </c>
      <c r="Q1053" s="88">
        <v>13.796099999999999</v>
      </c>
      <c r="R1053" s="85">
        <v>8.3675006275625505E-3</v>
      </c>
      <c r="S1053" s="86">
        <v>0</v>
      </c>
      <c r="T1053" s="86">
        <v>8.56</v>
      </c>
      <c r="U1053" s="88">
        <v>0.79020176800053998</v>
      </c>
      <c r="V1053" s="89">
        <v>4.21</v>
      </c>
      <c r="W1053" s="85">
        <v>42.908363610911799</v>
      </c>
      <c r="X1053" s="88">
        <v>39</v>
      </c>
      <c r="Y1053" s="85">
        <v>-76.099999999999994</v>
      </c>
      <c r="Z1053" s="88"/>
      <c r="AA1053" s="85">
        <v>0</v>
      </c>
      <c r="AB1053" s="91">
        <v>0.63</v>
      </c>
      <c r="AC1053" s="86">
        <v>0</v>
      </c>
      <c r="AD1053" s="86">
        <v>0.03</v>
      </c>
      <c r="AE1053" s="86">
        <v>0</v>
      </c>
      <c r="AF1053" s="88">
        <v>3.01280095053E-6</v>
      </c>
      <c r="AG1053" s="85">
        <v>0</v>
      </c>
      <c r="AH1053" s="86">
        <v>0.22278300000000001</v>
      </c>
      <c r="AI1053" s="88">
        <v>6.2999634906899998E-2</v>
      </c>
      <c r="AJ1053" s="149">
        <v>1.1399999999999999</v>
      </c>
      <c r="AK1053" s="150">
        <v>0</v>
      </c>
    </row>
    <row r="1054" spans="1:37" x14ac:dyDescent="0.2">
      <c r="A1054" s="148" t="s">
        <v>2430</v>
      </c>
      <c r="B1054" s="66" t="s">
        <v>2431</v>
      </c>
      <c r="C1054" s="67">
        <v>69</v>
      </c>
      <c r="D1054" s="84" t="s">
        <v>343</v>
      </c>
      <c r="E1054" s="85">
        <v>81.906617945594803</v>
      </c>
      <c r="F1054" s="91">
        <v>81.128704831506298</v>
      </c>
      <c r="G1054" s="86">
        <v>17.693869265123801</v>
      </c>
      <c r="H1054" s="86">
        <v>17.307348761672799</v>
      </c>
      <c r="I1054" s="86">
        <v>4.37</v>
      </c>
      <c r="J1054" s="86">
        <v>17.09</v>
      </c>
      <c r="K1054" s="87">
        <v>0.2707</v>
      </c>
      <c r="L1054" s="85">
        <v>0</v>
      </c>
      <c r="M1054" s="86">
        <v>0</v>
      </c>
      <c r="N1054" s="86">
        <v>79.542002188719906</v>
      </c>
      <c r="O1054" s="86">
        <v>2.1908839083354299</v>
      </c>
      <c r="P1054" s="86">
        <v>2.2559999999999998</v>
      </c>
      <c r="Q1054" s="88">
        <v>9.8886000000000003</v>
      </c>
      <c r="R1054" s="85">
        <v>0</v>
      </c>
      <c r="S1054" s="86">
        <v>0</v>
      </c>
      <c r="T1054" s="86">
        <v>7.63</v>
      </c>
      <c r="U1054" s="88">
        <v>0.87373122208688603</v>
      </c>
      <c r="V1054" s="89">
        <v>4.04</v>
      </c>
      <c r="W1054" s="85">
        <v>50.542999020571003</v>
      </c>
      <c r="X1054" s="88">
        <v>51.8</v>
      </c>
      <c r="Y1054" s="85"/>
      <c r="Z1054" s="88"/>
      <c r="AA1054" s="85">
        <v>0</v>
      </c>
      <c r="AB1054" s="91">
        <v>0.01</v>
      </c>
      <c r="AC1054" s="86">
        <v>0</v>
      </c>
      <c r="AD1054" s="86">
        <v>0.04</v>
      </c>
      <c r="AE1054" s="86">
        <v>0</v>
      </c>
      <c r="AF1054" s="88">
        <v>1.9941394798999999E-6</v>
      </c>
      <c r="AG1054" s="85">
        <v>0</v>
      </c>
      <c r="AH1054" s="86">
        <v>6.8058999999999995E-2</v>
      </c>
      <c r="AI1054" s="88">
        <v>2.74841599899E-2</v>
      </c>
      <c r="AJ1054" s="149">
        <v>1.22</v>
      </c>
      <c r="AK1054" s="150">
        <v>0</v>
      </c>
    </row>
    <row r="1055" spans="1:37" x14ac:dyDescent="0.2">
      <c r="A1055" s="148" t="s">
        <v>2432</v>
      </c>
      <c r="B1055" s="66" t="s">
        <v>2433</v>
      </c>
      <c r="C1055" s="67">
        <v>69</v>
      </c>
      <c r="D1055" s="84" t="s">
        <v>343</v>
      </c>
      <c r="E1055" s="85">
        <v>86.402586646279303</v>
      </c>
      <c r="F1055" s="91">
        <v>84.660104485219193</v>
      </c>
      <c r="G1055" s="86">
        <v>17.633473496432199</v>
      </c>
      <c r="H1055" s="86">
        <v>17.434378185524999</v>
      </c>
      <c r="I1055" s="86">
        <v>9.7899999999999991</v>
      </c>
      <c r="J1055" s="86">
        <v>9.2899999999999991</v>
      </c>
      <c r="K1055" s="87">
        <v>0.17699999999999999</v>
      </c>
      <c r="L1055" s="85">
        <v>0</v>
      </c>
      <c r="M1055" s="86">
        <v>0</v>
      </c>
      <c r="N1055" s="86">
        <v>83.091123957967397</v>
      </c>
      <c r="O1055" s="86">
        <v>1.2399540757749701</v>
      </c>
      <c r="P1055" s="86">
        <v>1.57</v>
      </c>
      <c r="Q1055" s="88">
        <v>6.2648999999999999</v>
      </c>
      <c r="R1055" s="85">
        <v>0</v>
      </c>
      <c r="S1055" s="86">
        <v>0</v>
      </c>
      <c r="T1055" s="86">
        <v>5.7</v>
      </c>
      <c r="U1055" s="88">
        <v>0.273955147808359</v>
      </c>
      <c r="V1055" s="89">
        <v>4.1500000000000004</v>
      </c>
      <c r="W1055" s="85">
        <v>56.254098606249002</v>
      </c>
      <c r="X1055" s="88">
        <v>57.4666666667</v>
      </c>
      <c r="Y1055" s="85">
        <v>-100</v>
      </c>
      <c r="Z1055" s="88"/>
      <c r="AA1055" s="85">
        <v>0</v>
      </c>
      <c r="AB1055" s="91">
        <v>0.28999999999999998</v>
      </c>
      <c r="AC1055" s="86">
        <v>0</v>
      </c>
      <c r="AD1055" s="86">
        <v>0</v>
      </c>
      <c r="AE1055" s="86">
        <v>0</v>
      </c>
      <c r="AF1055" s="88">
        <v>8.9163030614700004E-6</v>
      </c>
      <c r="AG1055" s="85">
        <v>0</v>
      </c>
      <c r="AH1055" s="86">
        <v>3.7990000000000003E-2</v>
      </c>
      <c r="AI1055" s="88">
        <v>0.107597923362</v>
      </c>
      <c r="AJ1055" s="149">
        <v>1.1299999999999999</v>
      </c>
      <c r="AK1055" s="150">
        <v>0</v>
      </c>
    </row>
    <row r="1056" spans="1:37" x14ac:dyDescent="0.2">
      <c r="A1056" s="148" t="s">
        <v>2434</v>
      </c>
      <c r="B1056" s="66" t="s">
        <v>2435</v>
      </c>
      <c r="C1056" s="67">
        <v>69</v>
      </c>
      <c r="D1056" s="84" t="s">
        <v>343</v>
      </c>
      <c r="E1056" s="85">
        <v>88.242437358726505</v>
      </c>
      <c r="F1056" s="91">
        <v>86.5519646034723</v>
      </c>
      <c r="G1056" s="86">
        <v>20.2111287452508</v>
      </c>
      <c r="H1056" s="86">
        <v>19.5630741114798</v>
      </c>
      <c r="I1056" s="86">
        <v>3.74</v>
      </c>
      <c r="J1056" s="86">
        <v>15.7</v>
      </c>
      <c r="K1056" s="87">
        <v>0.17369999999999999</v>
      </c>
      <c r="L1056" s="85">
        <v>0</v>
      </c>
      <c r="M1056" s="86">
        <v>0</v>
      </c>
      <c r="N1056" s="86">
        <v>86.108724848455495</v>
      </c>
      <c r="O1056" s="86">
        <v>0.62321037561057802</v>
      </c>
      <c r="P1056" s="86">
        <v>0.99199999999999999</v>
      </c>
      <c r="Q1056" s="88">
        <v>4.8895</v>
      </c>
      <c r="R1056" s="85">
        <v>0</v>
      </c>
      <c r="S1056" s="86">
        <v>0</v>
      </c>
      <c r="T1056" s="86">
        <v>4.32</v>
      </c>
      <c r="U1056" s="88">
        <v>0.17193286202087199</v>
      </c>
      <c r="V1056" s="89">
        <v>4.2</v>
      </c>
      <c r="W1056" s="85">
        <v>56.325856258112402</v>
      </c>
      <c r="X1056" s="88">
        <v>51.833333333299997</v>
      </c>
      <c r="Y1056" s="85">
        <v>100</v>
      </c>
      <c r="Z1056" s="88"/>
      <c r="AA1056" s="85">
        <v>0</v>
      </c>
      <c r="AB1056" s="91">
        <v>0.85</v>
      </c>
      <c r="AC1056" s="86">
        <v>0.04</v>
      </c>
      <c r="AD1056" s="86">
        <v>0.39</v>
      </c>
      <c r="AE1056" s="86">
        <v>0</v>
      </c>
      <c r="AF1056" s="88">
        <v>1.30656935348E-4</v>
      </c>
      <c r="AG1056" s="85">
        <v>1.63164844168E-9</v>
      </c>
      <c r="AH1056" s="86">
        <v>8.5299E-2</v>
      </c>
      <c r="AI1056" s="88">
        <v>4.6702446527100003E-6</v>
      </c>
      <c r="AJ1056" s="149">
        <v>1.1399999999999999</v>
      </c>
      <c r="AK1056" s="150">
        <v>0</v>
      </c>
    </row>
    <row r="1057" spans="1:37" x14ac:dyDescent="0.2">
      <c r="A1057" s="148" t="s">
        <v>2436</v>
      </c>
      <c r="B1057" s="66" t="s">
        <v>2437</v>
      </c>
      <c r="C1057" s="67">
        <v>69</v>
      </c>
      <c r="D1057" s="84" t="s">
        <v>343</v>
      </c>
      <c r="E1057" s="85">
        <v>88.500949917134903</v>
      </c>
      <c r="F1057" s="91">
        <v>87.555074982820599</v>
      </c>
      <c r="G1057" s="86">
        <v>17.521928938113899</v>
      </c>
      <c r="H1057" s="86">
        <v>17.358219814867201</v>
      </c>
      <c r="I1057" s="86">
        <v>0</v>
      </c>
      <c r="J1057" s="86">
        <v>27.44</v>
      </c>
      <c r="K1057" s="87">
        <v>0.1011</v>
      </c>
      <c r="L1057" s="85">
        <v>0</v>
      </c>
      <c r="M1057" s="86">
        <v>0</v>
      </c>
      <c r="N1057" s="86">
        <v>86.640569395017806</v>
      </c>
      <c r="O1057" s="86">
        <v>13.9537989050608</v>
      </c>
      <c r="P1057" s="86">
        <v>1.609</v>
      </c>
      <c r="Q1057" s="88">
        <v>8.6346000000000007</v>
      </c>
      <c r="R1057" s="85">
        <v>0</v>
      </c>
      <c r="S1057" s="86">
        <v>0</v>
      </c>
      <c r="T1057" s="86">
        <v>6.17</v>
      </c>
      <c r="U1057" s="88">
        <v>0.40118840696875402</v>
      </c>
      <c r="V1057" s="89">
        <v>4.33</v>
      </c>
      <c r="W1057" s="85">
        <v>51.759937934542002</v>
      </c>
      <c r="X1057" s="88">
        <v>43.166666666700003</v>
      </c>
      <c r="Y1057" s="85">
        <v>-99.94</v>
      </c>
      <c r="Z1057" s="88"/>
      <c r="AA1057" s="85">
        <v>0</v>
      </c>
      <c r="AB1057" s="91">
        <v>0.51</v>
      </c>
      <c r="AC1057" s="86">
        <v>0</v>
      </c>
      <c r="AD1057" s="86">
        <v>0.01</v>
      </c>
      <c r="AE1057" s="86">
        <v>0</v>
      </c>
      <c r="AF1057" s="88">
        <v>2.5692834805400003E-4</v>
      </c>
      <c r="AG1057" s="85">
        <v>1.6074523135700001E-9</v>
      </c>
      <c r="AH1057" s="86">
        <v>0.178846</v>
      </c>
      <c r="AI1057" s="88">
        <v>3.3982859529800002E-6</v>
      </c>
      <c r="AJ1057" s="149">
        <v>1.1599999999999999</v>
      </c>
      <c r="AK1057" s="150">
        <v>0</v>
      </c>
    </row>
    <row r="1058" spans="1:37" x14ac:dyDescent="0.2">
      <c r="A1058" s="148" t="s">
        <v>2438</v>
      </c>
      <c r="B1058" s="66" t="s">
        <v>2439</v>
      </c>
      <c r="C1058" s="67">
        <v>69</v>
      </c>
      <c r="D1058" s="84" t="s">
        <v>343</v>
      </c>
      <c r="E1058" s="85">
        <v>83.877219427206697</v>
      </c>
      <c r="F1058" s="91">
        <v>83.843940254096296</v>
      </c>
      <c r="G1058" s="86">
        <v>14.5263590627019</v>
      </c>
      <c r="H1058" s="86">
        <v>14.5038466808919</v>
      </c>
      <c r="I1058" s="86">
        <v>0</v>
      </c>
      <c r="J1058" s="86">
        <v>17.75</v>
      </c>
      <c r="K1058" s="87">
        <v>3.2599999999999997E-2</v>
      </c>
      <c r="L1058" s="85">
        <v>0</v>
      </c>
      <c r="M1058" s="86">
        <v>0</v>
      </c>
      <c r="N1058" s="86">
        <v>81.919863664410698</v>
      </c>
      <c r="O1058" s="86">
        <v>0.93035275875436096</v>
      </c>
      <c r="P1058" s="86">
        <v>1.2749999999999999</v>
      </c>
      <c r="Q1058" s="88">
        <v>9.6465999999999994</v>
      </c>
      <c r="R1058" s="85">
        <v>0</v>
      </c>
      <c r="S1058" s="86">
        <v>0</v>
      </c>
      <c r="T1058" s="86">
        <v>7.48</v>
      </c>
      <c r="U1058" s="88">
        <v>0.224145018890825</v>
      </c>
      <c r="V1058" s="89">
        <v>4.1900000000000004</v>
      </c>
      <c r="W1058" s="85">
        <v>53.579782196393701</v>
      </c>
      <c r="X1058" s="88">
        <v>51.933333333299998</v>
      </c>
      <c r="Y1058" s="85">
        <v>-100</v>
      </c>
      <c r="Z1058" s="88"/>
      <c r="AA1058" s="85">
        <v>0</v>
      </c>
      <c r="AB1058" s="91">
        <v>0</v>
      </c>
      <c r="AC1058" s="86">
        <v>0</v>
      </c>
      <c r="AD1058" s="86">
        <v>0</v>
      </c>
      <c r="AE1058" s="86">
        <v>0</v>
      </c>
      <c r="AF1058" s="88">
        <v>5.7308750932300002E-8</v>
      </c>
      <c r="AG1058" s="85">
        <v>0</v>
      </c>
      <c r="AH1058" s="86">
        <v>0.118353</v>
      </c>
      <c r="AI1058" s="88">
        <v>3.2565257047700001E-6</v>
      </c>
      <c r="AJ1058" s="149">
        <v>1.1200000000000001</v>
      </c>
      <c r="AK1058" s="150">
        <v>0</v>
      </c>
    </row>
    <row r="1059" spans="1:37" x14ac:dyDescent="0.2">
      <c r="A1059" s="148" t="s">
        <v>2440</v>
      </c>
      <c r="B1059" s="66" t="s">
        <v>2441</v>
      </c>
      <c r="C1059" s="67">
        <v>69</v>
      </c>
      <c r="D1059" s="84" t="s">
        <v>343</v>
      </c>
      <c r="E1059" s="85">
        <v>88.512968963305298</v>
      </c>
      <c r="F1059" s="91">
        <v>84.8467902432606</v>
      </c>
      <c r="G1059" s="86">
        <v>15.052879159196699</v>
      </c>
      <c r="H1059" s="86">
        <v>14.8341255612757</v>
      </c>
      <c r="I1059" s="86">
        <v>5.01</v>
      </c>
      <c r="J1059" s="86">
        <v>8.39</v>
      </c>
      <c r="K1059" s="87">
        <v>0.12790000000000001</v>
      </c>
      <c r="L1059" s="85">
        <v>0</v>
      </c>
      <c r="M1059" s="86">
        <v>0</v>
      </c>
      <c r="N1059" s="86">
        <v>76.095085910086794</v>
      </c>
      <c r="O1059" s="86">
        <v>2.08995910949568</v>
      </c>
      <c r="P1059" s="86">
        <v>1.5309999999999999</v>
      </c>
      <c r="Q1059" s="88">
        <v>11.495100000000001</v>
      </c>
      <c r="R1059" s="85">
        <v>0</v>
      </c>
      <c r="S1059" s="86">
        <v>0</v>
      </c>
      <c r="T1059" s="86">
        <v>8.43</v>
      </c>
      <c r="U1059" s="88">
        <v>0.20395072287373101</v>
      </c>
      <c r="V1059" s="89">
        <v>4.1399999999999997</v>
      </c>
      <c r="W1059" s="85">
        <v>54.3905792463135</v>
      </c>
      <c r="X1059" s="88">
        <v>57.066666666700002</v>
      </c>
      <c r="Y1059" s="85">
        <v>-100</v>
      </c>
      <c r="Z1059" s="88"/>
      <c r="AA1059" s="85">
        <v>0</v>
      </c>
      <c r="AB1059" s="91">
        <v>2.9</v>
      </c>
      <c r="AC1059" s="86">
        <v>0</v>
      </c>
      <c r="AD1059" s="86">
        <v>0.01</v>
      </c>
      <c r="AE1059" s="86">
        <v>0</v>
      </c>
      <c r="AF1059" s="88">
        <v>2.7857277350400001E-6</v>
      </c>
      <c r="AG1059" s="85">
        <v>0</v>
      </c>
      <c r="AH1059" s="86">
        <v>3.3649999999999999E-2</v>
      </c>
      <c r="AI1059" s="88">
        <v>2.1000140084300001E-2</v>
      </c>
      <c r="AJ1059" s="149">
        <v>1.1499999999999999</v>
      </c>
      <c r="AK1059" s="150">
        <v>0</v>
      </c>
    </row>
    <row r="1060" spans="1:37" x14ac:dyDescent="0.2">
      <c r="A1060" s="148" t="s">
        <v>2442</v>
      </c>
      <c r="B1060" s="66" t="s">
        <v>2443</v>
      </c>
      <c r="C1060" s="67">
        <v>69</v>
      </c>
      <c r="D1060" s="84" t="s">
        <v>343</v>
      </c>
      <c r="E1060" s="85">
        <v>90.663300097679596</v>
      </c>
      <c r="F1060" s="91">
        <v>90.628282865515402</v>
      </c>
      <c r="G1060" s="86">
        <v>12.718627324499201</v>
      </c>
      <c r="H1060" s="86">
        <v>12.694668165649899</v>
      </c>
      <c r="I1060" s="86">
        <v>19.84</v>
      </c>
      <c r="J1060" s="86">
        <v>11.12</v>
      </c>
      <c r="K1060" s="87">
        <v>0.1229</v>
      </c>
      <c r="L1060" s="85">
        <v>0</v>
      </c>
      <c r="M1060" s="86">
        <v>0</v>
      </c>
      <c r="N1060" s="86">
        <v>88.470262793914202</v>
      </c>
      <c r="O1060" s="86">
        <v>4.8140495867768598</v>
      </c>
      <c r="P1060" s="86">
        <v>0.871</v>
      </c>
      <c r="Q1060" s="88">
        <v>5.5495000000000001</v>
      </c>
      <c r="R1060" s="85">
        <v>0</v>
      </c>
      <c r="S1060" s="86">
        <v>0</v>
      </c>
      <c r="T1060" s="86">
        <v>6.55</v>
      </c>
      <c r="U1060" s="88">
        <v>9.95226598352347E-2</v>
      </c>
      <c r="V1060" s="89">
        <v>4.49</v>
      </c>
      <c r="W1060" s="85">
        <v>56.663290211174697</v>
      </c>
      <c r="X1060" s="88">
        <v>55.9666666667</v>
      </c>
      <c r="Y1060" s="85">
        <v>-23.28</v>
      </c>
      <c r="Z1060" s="88"/>
      <c r="AA1060" s="85">
        <v>0</v>
      </c>
      <c r="AB1060" s="91">
        <v>0</v>
      </c>
      <c r="AC1060" s="86">
        <v>0</v>
      </c>
      <c r="AD1060" s="86">
        <v>0.02</v>
      </c>
      <c r="AE1060" s="86">
        <v>0</v>
      </c>
      <c r="AF1060" s="88">
        <v>0</v>
      </c>
      <c r="AG1060" s="85">
        <v>0</v>
      </c>
      <c r="AH1060" s="86">
        <v>4.0072000000000003E-2</v>
      </c>
      <c r="AI1060" s="88">
        <v>3.15004583792E-2</v>
      </c>
      <c r="AJ1060" s="149">
        <v>1.1200000000000001</v>
      </c>
      <c r="AK1060" s="150">
        <v>0</v>
      </c>
    </row>
    <row r="1061" spans="1:37" x14ac:dyDescent="0.2">
      <c r="A1061" s="148" t="s">
        <v>2444</v>
      </c>
      <c r="B1061" s="66" t="s">
        <v>2445</v>
      </c>
      <c r="C1061" s="67">
        <v>69</v>
      </c>
      <c r="D1061" s="84" t="s">
        <v>343</v>
      </c>
      <c r="E1061" s="85">
        <v>91.130664902414793</v>
      </c>
      <c r="F1061" s="91">
        <v>91.060535891498503</v>
      </c>
      <c r="G1061" s="86">
        <v>17.471386040357299</v>
      </c>
      <c r="H1061" s="86">
        <v>17.401257029440998</v>
      </c>
      <c r="I1061" s="86">
        <v>0</v>
      </c>
      <c r="J1061" s="86">
        <v>4.1100000000000003</v>
      </c>
      <c r="K1061" s="87">
        <v>0.41170000000000001</v>
      </c>
      <c r="L1061" s="85">
        <v>0</v>
      </c>
      <c r="M1061" s="86">
        <v>0</v>
      </c>
      <c r="N1061" s="86">
        <v>89.154903466723198</v>
      </c>
      <c r="O1061" s="86">
        <v>0.60866451843895497</v>
      </c>
      <c r="P1061" s="86">
        <v>0.95699999999999996</v>
      </c>
      <c r="Q1061" s="88">
        <v>5.2633999999999999</v>
      </c>
      <c r="R1061" s="85">
        <v>0</v>
      </c>
      <c r="S1061" s="86">
        <v>0</v>
      </c>
      <c r="T1061" s="86">
        <v>4.6399999999999997</v>
      </c>
      <c r="U1061" s="88">
        <v>6.2189877605028102E-2</v>
      </c>
      <c r="V1061" s="89">
        <v>4.22</v>
      </c>
      <c r="W1061" s="85">
        <v>59.418463797973203</v>
      </c>
      <c r="X1061" s="88">
        <v>53.9</v>
      </c>
      <c r="Y1061" s="85">
        <v>100</v>
      </c>
      <c r="Z1061" s="88"/>
      <c r="AA1061" s="85">
        <v>0</v>
      </c>
      <c r="AB1061" s="91">
        <v>0</v>
      </c>
      <c r="AC1061" s="86">
        <v>0</v>
      </c>
      <c r="AD1061" s="86">
        <v>0</v>
      </c>
      <c r="AE1061" s="86">
        <v>0</v>
      </c>
      <c r="AF1061" s="88">
        <v>0</v>
      </c>
      <c r="AG1061" s="85">
        <v>0</v>
      </c>
      <c r="AH1061" s="86">
        <v>2.0327000000000001E-2</v>
      </c>
      <c r="AI1061" s="88">
        <v>4.9502856382700001E-2</v>
      </c>
      <c r="AJ1061" s="149">
        <v>1.08</v>
      </c>
      <c r="AK1061" s="150">
        <v>0</v>
      </c>
    </row>
    <row r="1062" spans="1:37" x14ac:dyDescent="0.2">
      <c r="A1062" s="148" t="s">
        <v>2446</v>
      </c>
      <c r="B1062" s="66" t="s">
        <v>2447</v>
      </c>
      <c r="C1062" s="67">
        <v>69</v>
      </c>
      <c r="D1062" s="84" t="s">
        <v>343</v>
      </c>
      <c r="E1062" s="85">
        <v>91.998819013876599</v>
      </c>
      <c r="F1062" s="91">
        <v>91.959452809762794</v>
      </c>
      <c r="G1062" s="86">
        <v>22.6880556375685</v>
      </c>
      <c r="H1062" s="86">
        <v>22.668372535511601</v>
      </c>
      <c r="I1062" s="86">
        <v>0</v>
      </c>
      <c r="J1062" s="86">
        <v>7.79</v>
      </c>
      <c r="K1062" s="87">
        <v>0.38879999999999998</v>
      </c>
      <c r="L1062" s="85">
        <v>0</v>
      </c>
      <c r="M1062" s="86">
        <v>0</v>
      </c>
      <c r="N1062" s="86">
        <v>90.237524753558503</v>
      </c>
      <c r="O1062" s="86">
        <v>1.53868915520047</v>
      </c>
      <c r="P1062" s="86">
        <v>0.78700000000000003</v>
      </c>
      <c r="Q1062" s="88">
        <v>8.1769999999999996</v>
      </c>
      <c r="R1062" s="85">
        <v>0</v>
      </c>
      <c r="S1062" s="86">
        <v>0</v>
      </c>
      <c r="T1062" s="86">
        <v>6.06</v>
      </c>
      <c r="U1062" s="88">
        <v>8.4199936576671103E-2</v>
      </c>
      <c r="V1062" s="89">
        <v>4.2300000000000004</v>
      </c>
      <c r="W1062" s="85">
        <v>59.366966825157</v>
      </c>
      <c r="X1062" s="88">
        <v>58.366666666699999</v>
      </c>
      <c r="Y1062" s="85"/>
      <c r="Z1062" s="88"/>
      <c r="AA1062" s="85">
        <v>0</v>
      </c>
      <c r="AB1062" s="91">
        <v>0</v>
      </c>
      <c r="AC1062" s="86">
        <v>0</v>
      </c>
      <c r="AD1062" s="86">
        <v>0</v>
      </c>
      <c r="AE1062" s="86">
        <v>0</v>
      </c>
      <c r="AF1062" s="88">
        <v>0</v>
      </c>
      <c r="AG1062" s="85">
        <v>0</v>
      </c>
      <c r="AH1062" s="86">
        <v>4.6471999999999999E-2</v>
      </c>
      <c r="AI1062" s="88">
        <v>2.6880668446600002E-6</v>
      </c>
      <c r="AJ1062" s="149">
        <v>1.1100000000000001</v>
      </c>
      <c r="AK1062" s="150">
        <v>0</v>
      </c>
    </row>
    <row r="1063" spans="1:37" x14ac:dyDescent="0.2">
      <c r="A1063" s="148" t="s">
        <v>2448</v>
      </c>
      <c r="B1063" s="66" t="s">
        <v>2449</v>
      </c>
      <c r="C1063" s="67">
        <v>69</v>
      </c>
      <c r="D1063" s="84" t="s">
        <v>343</v>
      </c>
      <c r="E1063" s="85">
        <v>88.431281813975005</v>
      </c>
      <c r="F1063" s="91">
        <v>88.213618523660202</v>
      </c>
      <c r="G1063" s="86">
        <v>20.465490942122099</v>
      </c>
      <c r="H1063" s="86">
        <v>20.439782679486498</v>
      </c>
      <c r="I1063" s="86">
        <v>11.93</v>
      </c>
      <c r="J1063" s="86">
        <v>23.3</v>
      </c>
      <c r="K1063" s="87">
        <v>1.9E-2</v>
      </c>
      <c r="L1063" s="85">
        <v>0</v>
      </c>
      <c r="M1063" s="86">
        <v>0</v>
      </c>
      <c r="N1063" s="86">
        <v>86.888919533889506</v>
      </c>
      <c r="O1063" s="86">
        <v>14.545454545454501</v>
      </c>
      <c r="P1063" s="86">
        <v>1.1970000000000001</v>
      </c>
      <c r="Q1063" s="88">
        <v>10.8736</v>
      </c>
      <c r="R1063" s="85">
        <v>0</v>
      </c>
      <c r="S1063" s="86">
        <v>0</v>
      </c>
      <c r="T1063" s="86">
        <v>6.08</v>
      </c>
      <c r="U1063" s="88">
        <v>0.26393816305894002</v>
      </c>
      <c r="V1063" s="89">
        <v>4.4400000000000004</v>
      </c>
      <c r="W1063" s="85">
        <v>55.0022479261199</v>
      </c>
      <c r="X1063" s="88">
        <v>50.0333333333</v>
      </c>
      <c r="Y1063" s="85">
        <v>-1.5799999999999983</v>
      </c>
      <c r="Z1063" s="88"/>
      <c r="AA1063" s="85">
        <v>0</v>
      </c>
      <c r="AB1063" s="91">
        <v>0</v>
      </c>
      <c r="AC1063" s="86">
        <v>0</v>
      </c>
      <c r="AD1063" s="86">
        <v>0</v>
      </c>
      <c r="AE1063" s="86">
        <v>0</v>
      </c>
      <c r="AF1063" s="88">
        <v>0</v>
      </c>
      <c r="AG1063" s="85">
        <v>0</v>
      </c>
      <c r="AH1063" s="86">
        <v>8.8247000000000006E-2</v>
      </c>
      <c r="AI1063" s="88">
        <v>4.2457658114799998E-2</v>
      </c>
      <c r="AJ1063" s="149">
        <v>1.1299999999999999</v>
      </c>
      <c r="AK1063" s="150">
        <v>0</v>
      </c>
    </row>
    <row r="1064" spans="1:37" x14ac:dyDescent="0.2">
      <c r="A1064" s="148" t="s">
        <v>2450</v>
      </c>
      <c r="B1064" s="66" t="s">
        <v>2451</v>
      </c>
      <c r="C1064" s="67">
        <v>69</v>
      </c>
      <c r="D1064" s="84" t="s">
        <v>343</v>
      </c>
      <c r="E1064" s="85">
        <v>88.350884811638295</v>
      </c>
      <c r="F1064" s="91">
        <v>83.208934969058703</v>
      </c>
      <c r="G1064" s="86">
        <v>16.464010422321099</v>
      </c>
      <c r="H1064" s="86">
        <v>15.5846270763218</v>
      </c>
      <c r="I1064" s="86">
        <v>18.86</v>
      </c>
      <c r="J1064" s="86">
        <v>33.69</v>
      </c>
      <c r="K1064" s="87">
        <v>1.5100000000000001E-2</v>
      </c>
      <c r="L1064" s="85">
        <v>0</v>
      </c>
      <c r="M1064" s="86">
        <v>0</v>
      </c>
      <c r="N1064" s="86">
        <v>83.732195692561703</v>
      </c>
      <c r="O1064" s="86">
        <v>3.2217194570135699</v>
      </c>
      <c r="P1064" s="86">
        <v>1.5660000000000001</v>
      </c>
      <c r="Q1064" s="88">
        <v>13.1485</v>
      </c>
      <c r="R1064" s="85">
        <v>0</v>
      </c>
      <c r="S1064" s="86">
        <v>0</v>
      </c>
      <c r="T1064" s="86">
        <v>7.67</v>
      </c>
      <c r="U1064" s="88">
        <v>0.42883508848116397</v>
      </c>
      <c r="V1064" s="89">
        <v>4.1900000000000004</v>
      </c>
      <c r="W1064" s="85">
        <v>44.1375555390713</v>
      </c>
      <c r="X1064" s="88">
        <v>42.233333333300003</v>
      </c>
      <c r="Y1064" s="85">
        <v>-100</v>
      </c>
      <c r="Z1064" s="88"/>
      <c r="AA1064" s="85">
        <v>0</v>
      </c>
      <c r="AB1064" s="91">
        <v>2.46</v>
      </c>
      <c r="AC1064" s="86">
        <v>0</v>
      </c>
      <c r="AD1064" s="86">
        <v>0.7</v>
      </c>
      <c r="AE1064" s="86">
        <v>0</v>
      </c>
      <c r="AF1064" s="88">
        <v>0</v>
      </c>
      <c r="AG1064" s="85">
        <v>0</v>
      </c>
      <c r="AH1064" s="86">
        <v>0.161047</v>
      </c>
      <c r="AI1064" s="88">
        <v>3.4701423851800001E-2</v>
      </c>
      <c r="AJ1064" s="149">
        <v>1.33</v>
      </c>
      <c r="AK1064" s="150">
        <v>0</v>
      </c>
    </row>
    <row r="1065" spans="1:37" x14ac:dyDescent="0.2">
      <c r="A1065" s="148" t="s">
        <v>2452</v>
      </c>
      <c r="B1065" s="66" t="s">
        <v>2453</v>
      </c>
      <c r="C1065" s="67">
        <v>69</v>
      </c>
      <c r="D1065" s="84" t="s">
        <v>343</v>
      </c>
      <c r="E1065" s="85">
        <v>93.722811999909794</v>
      </c>
      <c r="F1065" s="91">
        <v>93.175107625036603</v>
      </c>
      <c r="G1065" s="86">
        <v>17.873644826109501</v>
      </c>
      <c r="H1065" s="86">
        <v>17.6752992088715</v>
      </c>
      <c r="I1065" s="86">
        <v>0</v>
      </c>
      <c r="J1065" s="86">
        <v>11.18</v>
      </c>
      <c r="K1065" s="87">
        <v>0</v>
      </c>
      <c r="L1065" s="85">
        <v>0</v>
      </c>
      <c r="M1065" s="86">
        <v>0</v>
      </c>
      <c r="N1065" s="86">
        <v>89.085827254754903</v>
      </c>
      <c r="O1065" s="86">
        <v>10.005885815185399</v>
      </c>
      <c r="P1065" s="86">
        <v>0.79400000000000004</v>
      </c>
      <c r="Q1065" s="88">
        <v>7.0622999999999996</v>
      </c>
      <c r="R1065" s="85">
        <v>0</v>
      </c>
      <c r="S1065" s="86">
        <v>0</v>
      </c>
      <c r="T1065" s="86">
        <v>3.56</v>
      </c>
      <c r="U1065" s="88">
        <v>0.182568124957739</v>
      </c>
      <c r="V1065" s="89">
        <v>4.4400000000000004</v>
      </c>
      <c r="W1065" s="85">
        <v>51.456855320975997</v>
      </c>
      <c r="X1065" s="88">
        <v>56</v>
      </c>
      <c r="Y1065" s="85">
        <v>-17.680000000000007</v>
      </c>
      <c r="Z1065" s="88"/>
      <c r="AA1065" s="85">
        <v>0</v>
      </c>
      <c r="AB1065" s="91">
        <v>0.24</v>
      </c>
      <c r="AC1065" s="86">
        <v>0</v>
      </c>
      <c r="AD1065" s="86">
        <v>0</v>
      </c>
      <c r="AE1065" s="86">
        <v>0</v>
      </c>
      <c r="AF1065" s="88">
        <v>3.0630698817299997E-4</v>
      </c>
      <c r="AG1065" s="85">
        <v>0</v>
      </c>
      <c r="AH1065" s="86">
        <v>3.1773999999999997E-2</v>
      </c>
      <c r="AI1065" s="88">
        <v>1.09180091752E-6</v>
      </c>
      <c r="AJ1065" s="149">
        <v>1.21</v>
      </c>
      <c r="AK1065" s="150">
        <v>0</v>
      </c>
    </row>
    <row r="1066" spans="1:37" x14ac:dyDescent="0.2">
      <c r="A1066" s="148" t="s">
        <v>2454</v>
      </c>
      <c r="B1066" s="66" t="s">
        <v>2455</v>
      </c>
      <c r="C1066" s="67">
        <v>69</v>
      </c>
      <c r="D1066" s="84" t="s">
        <v>343</v>
      </c>
      <c r="E1066" s="85">
        <v>93.035838238230596</v>
      </c>
      <c r="F1066" s="91">
        <v>82.595300807287501</v>
      </c>
      <c r="G1066" s="86">
        <v>19.258892998754401</v>
      </c>
      <c r="H1066" s="86">
        <v>17.825933990700499</v>
      </c>
      <c r="I1066" s="86">
        <v>0</v>
      </c>
      <c r="J1066" s="86">
        <v>15.41</v>
      </c>
      <c r="K1066" s="87">
        <v>0.33810000000000001</v>
      </c>
      <c r="L1066" s="85">
        <v>2.0232151246900001E-7</v>
      </c>
      <c r="M1066" s="86">
        <v>0.13035699926792599</v>
      </c>
      <c r="N1066" s="86">
        <v>86.236223642494096</v>
      </c>
      <c r="O1066" s="86">
        <v>6.6341670199236997</v>
      </c>
      <c r="P1066" s="86">
        <v>0.57599999999999996</v>
      </c>
      <c r="Q1066" s="88">
        <v>4.7225999999999999</v>
      </c>
      <c r="R1066" s="85">
        <v>1.32345156167284E-2</v>
      </c>
      <c r="S1066" s="86">
        <v>0</v>
      </c>
      <c r="T1066" s="86">
        <v>4.3099999999999996</v>
      </c>
      <c r="U1066" s="88">
        <v>8.5578175663468606E-2</v>
      </c>
      <c r="V1066" s="89">
        <v>4.38</v>
      </c>
      <c r="W1066" s="85">
        <v>48.525010187290803</v>
      </c>
      <c r="X1066" s="88">
        <v>45.866666666699999</v>
      </c>
      <c r="Y1066" s="85">
        <v>-93.84</v>
      </c>
      <c r="Z1066" s="88">
        <v>100</v>
      </c>
      <c r="AA1066" s="85">
        <v>0</v>
      </c>
      <c r="AB1066" s="91">
        <v>2.97</v>
      </c>
      <c r="AC1066" s="86">
        <v>0</v>
      </c>
      <c r="AD1066" s="86">
        <v>0.34</v>
      </c>
      <c r="AE1066" s="86">
        <v>0</v>
      </c>
      <c r="AF1066" s="88">
        <v>2.9818504341700001</v>
      </c>
      <c r="AG1066" s="85">
        <v>3.7533736815999997E-11</v>
      </c>
      <c r="AH1066" s="86">
        <v>0.106778</v>
      </c>
      <c r="AI1066" s="88">
        <v>9.3355717324500001E-2</v>
      </c>
      <c r="AJ1066" s="149">
        <v>1.31</v>
      </c>
      <c r="AK1066" s="150">
        <v>0</v>
      </c>
    </row>
    <row r="1067" spans="1:37" x14ac:dyDescent="0.2">
      <c r="A1067" s="148" t="s">
        <v>2456</v>
      </c>
      <c r="B1067" s="66" t="s">
        <v>2457</v>
      </c>
      <c r="C1067" s="67">
        <v>69</v>
      </c>
      <c r="D1067" s="84" t="s">
        <v>343</v>
      </c>
      <c r="E1067" s="85">
        <v>83.417577473734397</v>
      </c>
      <c r="F1067" s="91">
        <v>80.562098076057893</v>
      </c>
      <c r="G1067" s="86">
        <v>13.5522798846164</v>
      </c>
      <c r="H1067" s="86">
        <v>13.356445338343899</v>
      </c>
      <c r="I1067" s="86">
        <v>113.6</v>
      </c>
      <c r="J1067" s="86">
        <v>54.68</v>
      </c>
      <c r="K1067" s="87">
        <v>0.57340000000000002</v>
      </c>
      <c r="L1067" s="85">
        <v>0</v>
      </c>
      <c r="M1067" s="86">
        <v>9.3076140655400899E-4</v>
      </c>
      <c r="N1067" s="86">
        <v>76.701987112081795</v>
      </c>
      <c r="O1067" s="86">
        <v>3.5858178887993599</v>
      </c>
      <c r="P1067" s="86">
        <v>2.254</v>
      </c>
      <c r="Q1067" s="88">
        <v>9.3065999999999995</v>
      </c>
      <c r="R1067" s="85">
        <v>1.9376089905057198E-2</v>
      </c>
      <c r="S1067" s="86">
        <v>0</v>
      </c>
      <c r="T1067" s="86">
        <v>10.68</v>
      </c>
      <c r="U1067" s="88">
        <v>0.91962844364464003</v>
      </c>
      <c r="V1067" s="89">
        <v>4.13</v>
      </c>
      <c r="W1067" s="85">
        <v>46.755154397400602</v>
      </c>
      <c r="X1067" s="88">
        <v>41.8</v>
      </c>
      <c r="Y1067" s="85"/>
      <c r="Z1067" s="88"/>
      <c r="AA1067" s="85">
        <v>0</v>
      </c>
      <c r="AB1067" s="91">
        <v>7.0000000000000007E-2</v>
      </c>
      <c r="AC1067" s="86">
        <v>0</v>
      </c>
      <c r="AD1067" s="86">
        <v>0</v>
      </c>
      <c r="AE1067" s="86">
        <v>0</v>
      </c>
      <c r="AF1067" s="88">
        <v>2.5254852638700002E-4</v>
      </c>
      <c r="AG1067" s="85">
        <v>9.03285790267E-10</v>
      </c>
      <c r="AH1067" s="86">
        <v>0.26980700000000002</v>
      </c>
      <c r="AI1067" s="88">
        <v>2.00974788045E-2</v>
      </c>
      <c r="AJ1067" s="149">
        <v>1.69</v>
      </c>
      <c r="AK1067" s="150">
        <v>4</v>
      </c>
    </row>
    <row r="1068" spans="1:37" x14ac:dyDescent="0.2">
      <c r="A1068" s="148" t="s">
        <v>2458</v>
      </c>
      <c r="B1068" s="66" t="s">
        <v>2459</v>
      </c>
      <c r="C1068" s="67">
        <v>69</v>
      </c>
      <c r="D1068" s="84" t="s">
        <v>343</v>
      </c>
      <c r="E1068" s="85">
        <v>88.782442389824993</v>
      </c>
      <c r="F1068" s="91">
        <v>87.858450274557697</v>
      </c>
      <c r="G1068" s="86">
        <v>22.412822077251601</v>
      </c>
      <c r="H1068" s="86">
        <v>22.208077157741599</v>
      </c>
      <c r="I1068" s="86">
        <v>27.64</v>
      </c>
      <c r="J1068" s="86">
        <v>21.04</v>
      </c>
      <c r="K1068" s="87">
        <v>9.1300000000000006E-2</v>
      </c>
      <c r="L1068" s="85">
        <v>0</v>
      </c>
      <c r="M1068" s="86">
        <v>1.7237779367014999E-3</v>
      </c>
      <c r="N1068" s="86">
        <v>87.457026149662795</v>
      </c>
      <c r="O1068" s="86">
        <v>11.019357606306</v>
      </c>
      <c r="P1068" s="86">
        <v>1.1539999999999999</v>
      </c>
      <c r="Q1068" s="88">
        <v>6.89</v>
      </c>
      <c r="R1068" s="85">
        <v>1.3270519540839999E-2</v>
      </c>
      <c r="S1068" s="86">
        <v>0</v>
      </c>
      <c r="T1068" s="86">
        <v>4.13</v>
      </c>
      <c r="U1068" s="88">
        <v>0.16719857323884199</v>
      </c>
      <c r="V1068" s="89">
        <v>4.4000000000000004</v>
      </c>
      <c r="W1068" s="85">
        <v>51.8748939298736</v>
      </c>
      <c r="X1068" s="88"/>
      <c r="Y1068" s="85">
        <v>-99.94</v>
      </c>
      <c r="Z1068" s="88">
        <v>-100</v>
      </c>
      <c r="AA1068" s="85">
        <v>0</v>
      </c>
      <c r="AB1068" s="91">
        <v>7.0000000000000007E-2</v>
      </c>
      <c r="AC1068" s="86">
        <v>0</v>
      </c>
      <c r="AD1068" s="86">
        <v>0.14000000000000001</v>
      </c>
      <c r="AE1068" s="86">
        <v>0</v>
      </c>
      <c r="AF1068" s="88">
        <v>4.7095327216799996</v>
      </c>
      <c r="AG1068" s="85">
        <v>3.1612664476599998E-10</v>
      </c>
      <c r="AH1068" s="86">
        <v>0.22939300000000001</v>
      </c>
      <c r="AI1068" s="88">
        <v>5.76116733316E-2</v>
      </c>
      <c r="AJ1068" s="149">
        <v>1.34</v>
      </c>
      <c r="AK1068" s="150">
        <v>0</v>
      </c>
    </row>
    <row r="1069" spans="1:37" x14ac:dyDescent="0.2">
      <c r="A1069" s="148" t="s">
        <v>2460</v>
      </c>
      <c r="B1069" s="66" t="s">
        <v>2461</v>
      </c>
      <c r="C1069" s="67">
        <v>69</v>
      </c>
      <c r="D1069" s="84" t="s">
        <v>343</v>
      </c>
      <c r="E1069" s="85">
        <v>84.889353737751804</v>
      </c>
      <c r="F1069" s="91">
        <v>84.634298506367202</v>
      </c>
      <c r="G1069" s="86">
        <v>17.0703512055488</v>
      </c>
      <c r="H1069" s="86">
        <v>17.009798524716501</v>
      </c>
      <c r="I1069" s="86">
        <v>9.67</v>
      </c>
      <c r="J1069" s="86">
        <v>19.34</v>
      </c>
      <c r="K1069" s="87">
        <v>8.1500000000000003E-2</v>
      </c>
      <c r="L1069" s="85">
        <v>0</v>
      </c>
      <c r="M1069" s="86">
        <v>0</v>
      </c>
      <c r="N1069" s="86">
        <v>82.147145205681895</v>
      </c>
      <c r="O1069" s="86">
        <v>0.40785113433596698</v>
      </c>
      <c r="P1069" s="86">
        <v>1.252</v>
      </c>
      <c r="Q1069" s="88">
        <v>2.7728000000000002</v>
      </c>
      <c r="R1069" s="85">
        <v>0</v>
      </c>
      <c r="S1069" s="86">
        <v>0</v>
      </c>
      <c r="T1069" s="86">
        <v>4.1100000000000003</v>
      </c>
      <c r="U1069" s="88">
        <v>0.108260853609307</v>
      </c>
      <c r="V1069" s="89">
        <v>4.2</v>
      </c>
      <c r="W1069" s="85">
        <v>52.736543922570398</v>
      </c>
      <c r="X1069" s="88">
        <v>50.833333333299997</v>
      </c>
      <c r="Y1069" s="85">
        <v>-100</v>
      </c>
      <c r="Z1069" s="88"/>
      <c r="AA1069" s="85">
        <v>0</v>
      </c>
      <c r="AB1069" s="91">
        <v>0</v>
      </c>
      <c r="AC1069" s="86">
        <v>0</v>
      </c>
      <c r="AD1069" s="86">
        <v>0</v>
      </c>
      <c r="AE1069" s="86">
        <v>0</v>
      </c>
      <c r="AF1069" s="88">
        <v>4.4198536688000003E-5</v>
      </c>
      <c r="AG1069" s="85">
        <v>3.69362854083E-9</v>
      </c>
      <c r="AH1069" s="86">
        <v>6.8687999999999999E-2</v>
      </c>
      <c r="AI1069" s="88">
        <v>4.9848692606100003E-6</v>
      </c>
      <c r="AJ1069" s="149">
        <v>1.1599999999999999</v>
      </c>
      <c r="AK1069" s="150">
        <v>0</v>
      </c>
    </row>
    <row r="1070" spans="1:37" x14ac:dyDescent="0.2">
      <c r="A1070" s="148" t="s">
        <v>2462</v>
      </c>
      <c r="B1070" s="66" t="s">
        <v>2463</v>
      </c>
      <c r="C1070" s="67">
        <v>69</v>
      </c>
      <c r="D1070" s="84" t="s">
        <v>343</v>
      </c>
      <c r="E1070" s="85">
        <v>78.003237073004499</v>
      </c>
      <c r="F1070" s="91">
        <v>76.643666411108299</v>
      </c>
      <c r="G1070" s="86">
        <v>16.650481301644099</v>
      </c>
      <c r="H1070" s="86">
        <v>16.555072834142599</v>
      </c>
      <c r="I1070" s="86">
        <v>51.44</v>
      </c>
      <c r="J1070" s="86">
        <v>25.36</v>
      </c>
      <c r="K1070" s="87">
        <v>0.1704</v>
      </c>
      <c r="L1070" s="85">
        <v>0</v>
      </c>
      <c r="M1070" s="86">
        <v>0</v>
      </c>
      <c r="N1070" s="86">
        <v>68.447426827576606</v>
      </c>
      <c r="O1070" s="86">
        <v>2.1781324131981901</v>
      </c>
      <c r="P1070" s="86">
        <v>1.3959999999999999</v>
      </c>
      <c r="Q1070" s="88">
        <v>8.6890000000000001</v>
      </c>
      <c r="R1070" s="85">
        <v>0</v>
      </c>
      <c r="S1070" s="86">
        <v>0</v>
      </c>
      <c r="T1070" s="86">
        <v>6.06</v>
      </c>
      <c r="U1070" s="88">
        <v>0.20103927080671299</v>
      </c>
      <c r="V1070" s="89">
        <v>4.0999999999999996</v>
      </c>
      <c r="W1070" s="85">
        <v>51.736954012497399</v>
      </c>
      <c r="X1070" s="88">
        <v>58.1</v>
      </c>
      <c r="Y1070" s="85"/>
      <c r="Z1070" s="88"/>
      <c r="AA1070" s="85">
        <v>0</v>
      </c>
      <c r="AB1070" s="91">
        <v>0</v>
      </c>
      <c r="AC1070" s="86">
        <v>0</v>
      </c>
      <c r="AD1070" s="86">
        <v>0</v>
      </c>
      <c r="AE1070" s="86">
        <v>0</v>
      </c>
      <c r="AF1070" s="88">
        <v>3.4456845768800003E-5</v>
      </c>
      <c r="AG1070" s="85">
        <v>7.3993972830600007E-5</v>
      </c>
      <c r="AH1070" s="86">
        <v>9.8235000000000003E-2</v>
      </c>
      <c r="AI1070" s="88">
        <v>3.1472525916700002E-2</v>
      </c>
      <c r="AJ1070" s="149">
        <v>1.32</v>
      </c>
      <c r="AK1070" s="150">
        <v>0</v>
      </c>
    </row>
    <row r="1071" spans="1:37" x14ac:dyDescent="0.2">
      <c r="A1071" s="148" t="s">
        <v>2464</v>
      </c>
      <c r="B1071" s="66" t="s">
        <v>2465</v>
      </c>
      <c r="C1071" s="67">
        <v>69</v>
      </c>
      <c r="D1071" s="84" t="s">
        <v>343</v>
      </c>
      <c r="E1071" s="85">
        <v>83.270580418321998</v>
      </c>
      <c r="F1071" s="91">
        <v>82.314059882891996</v>
      </c>
      <c r="G1071" s="86">
        <v>18.131670381085499</v>
      </c>
      <c r="H1071" s="86">
        <v>17.891502055619402</v>
      </c>
      <c r="I1071" s="86">
        <v>0</v>
      </c>
      <c r="J1071" s="86">
        <v>35.92</v>
      </c>
      <c r="K1071" s="87">
        <v>3.0800000000000001E-2</v>
      </c>
      <c r="L1071" s="85">
        <v>0</v>
      </c>
      <c r="M1071" s="86">
        <v>0</v>
      </c>
      <c r="N1071" s="86">
        <v>80.976500340986604</v>
      </c>
      <c r="O1071" s="86">
        <v>10.484304244377901</v>
      </c>
      <c r="P1071" s="86">
        <v>1.7629999999999999</v>
      </c>
      <c r="Q1071" s="88">
        <v>5.4217000000000004</v>
      </c>
      <c r="R1071" s="85">
        <v>0</v>
      </c>
      <c r="S1071" s="86">
        <v>0</v>
      </c>
      <c r="T1071" s="86">
        <v>4.7</v>
      </c>
      <c r="U1071" s="88">
        <v>0.40627898284907499</v>
      </c>
      <c r="V1071" s="89">
        <v>4.33</v>
      </c>
      <c r="W1071" s="85">
        <v>55.721311572055001</v>
      </c>
      <c r="X1071" s="88"/>
      <c r="Y1071" s="85">
        <v>-100</v>
      </c>
      <c r="Z1071" s="88"/>
      <c r="AA1071" s="85">
        <v>0</v>
      </c>
      <c r="AB1071" s="91">
        <v>0</v>
      </c>
      <c r="AC1071" s="86">
        <v>0</v>
      </c>
      <c r="AD1071" s="86">
        <v>0</v>
      </c>
      <c r="AE1071" s="86">
        <v>0.03</v>
      </c>
      <c r="AF1071" s="88">
        <v>2.9959886123100001</v>
      </c>
      <c r="AG1071" s="85">
        <v>6.4995910843099997E-5</v>
      </c>
      <c r="AH1071" s="86">
        <v>0.33634900000000001</v>
      </c>
      <c r="AI1071" s="88">
        <v>0.12915285001900001</v>
      </c>
      <c r="AJ1071" s="149">
        <v>1.25</v>
      </c>
      <c r="AK1071" s="150">
        <v>0</v>
      </c>
    </row>
    <row r="1072" spans="1:37" x14ac:dyDescent="0.2">
      <c r="A1072" s="148" t="s">
        <v>2466</v>
      </c>
      <c r="B1072" s="66" t="s">
        <v>2467</v>
      </c>
      <c r="C1072" s="67">
        <v>69</v>
      </c>
      <c r="D1072" s="84" t="s">
        <v>343</v>
      </c>
      <c r="E1072" s="85">
        <v>88.666527871753502</v>
      </c>
      <c r="F1072" s="91">
        <v>88.562431686878696</v>
      </c>
      <c r="G1072" s="86">
        <v>25.011710820798399</v>
      </c>
      <c r="H1072" s="86">
        <v>24.907614635923601</v>
      </c>
      <c r="I1072" s="86">
        <v>0</v>
      </c>
      <c r="J1072" s="86">
        <v>15.33</v>
      </c>
      <c r="K1072" s="87">
        <v>2.8899999999999999E-2</v>
      </c>
      <c r="L1072" s="85">
        <v>0</v>
      </c>
      <c r="M1072" s="86">
        <v>0.26508613107965701</v>
      </c>
      <c r="N1072" s="86">
        <v>92.147158294151595</v>
      </c>
      <c r="O1072" s="86">
        <v>4.4011544011544004</v>
      </c>
      <c r="P1072" s="86">
        <v>0.88600000000000001</v>
      </c>
      <c r="Q1072" s="88">
        <v>3.6434000000000002</v>
      </c>
      <c r="R1072" s="85">
        <v>3.2797638570022998E-2</v>
      </c>
      <c r="S1072" s="86">
        <v>0</v>
      </c>
      <c r="T1072" s="86">
        <v>2.04</v>
      </c>
      <c r="U1072" s="88">
        <v>6.5060115546765204E-2</v>
      </c>
      <c r="V1072" s="89">
        <v>4.46</v>
      </c>
      <c r="W1072" s="85">
        <v>50.884070461114199</v>
      </c>
      <c r="X1072" s="88">
        <v>56.3</v>
      </c>
      <c r="Y1072" s="85"/>
      <c r="Z1072" s="88">
        <v>-100</v>
      </c>
      <c r="AA1072" s="85">
        <v>0</v>
      </c>
      <c r="AB1072" s="91">
        <v>0</v>
      </c>
      <c r="AC1072" s="86">
        <v>0</v>
      </c>
      <c r="AD1072" s="86">
        <v>0</v>
      </c>
      <c r="AE1072" s="86">
        <v>0</v>
      </c>
      <c r="AF1072" s="88">
        <v>15.629001112399999</v>
      </c>
      <c r="AG1072" s="85">
        <v>1.14548770806E-10</v>
      </c>
      <c r="AH1072" s="86">
        <v>3.6637999999999997E-2</v>
      </c>
      <c r="AI1072" s="88">
        <v>1.9799745035699999E-6</v>
      </c>
      <c r="AJ1072" s="149">
        <v>1.18</v>
      </c>
      <c r="AK1072" s="150">
        <v>0</v>
      </c>
    </row>
    <row r="1073" spans="1:37" x14ac:dyDescent="0.2">
      <c r="A1073" s="148" t="s">
        <v>2468</v>
      </c>
      <c r="B1073" s="66" t="s">
        <v>2469</v>
      </c>
      <c r="C1073" s="67">
        <v>69</v>
      </c>
      <c r="D1073" s="84" t="s">
        <v>343</v>
      </c>
      <c r="E1073" s="85">
        <v>94.196551962410197</v>
      </c>
      <c r="F1073" s="91">
        <v>93.202390823659499</v>
      </c>
      <c r="G1073" s="86">
        <v>21.183146766169202</v>
      </c>
      <c r="H1073" s="86">
        <v>20.5750760088447</v>
      </c>
      <c r="I1073" s="86">
        <v>8.7200000000000006</v>
      </c>
      <c r="J1073" s="86">
        <v>18.86</v>
      </c>
      <c r="K1073" s="87">
        <v>1.2667999999999999</v>
      </c>
      <c r="L1073" s="85">
        <v>0</v>
      </c>
      <c r="M1073" s="86">
        <v>2.5542129139766E-4</v>
      </c>
      <c r="N1073" s="86">
        <v>92.962186708584397</v>
      </c>
      <c r="O1073" s="86">
        <v>7.1819914244878502</v>
      </c>
      <c r="P1073" s="86">
        <v>1.1850000000000001</v>
      </c>
      <c r="Q1073" s="88">
        <v>7.0538999999999996</v>
      </c>
      <c r="R1073" s="85">
        <v>9.4286253064303199E-3</v>
      </c>
      <c r="S1073" s="86">
        <v>0</v>
      </c>
      <c r="T1073" s="86">
        <v>4.5599999999999996</v>
      </c>
      <c r="U1073" s="88">
        <v>0.42063985627418499</v>
      </c>
      <c r="V1073" s="89">
        <v>4.25</v>
      </c>
      <c r="W1073" s="85">
        <v>46.585799574246998</v>
      </c>
      <c r="X1073" s="88">
        <v>42.0333333333</v>
      </c>
      <c r="Y1073" s="85">
        <v>56.039999999999992</v>
      </c>
      <c r="Z1073" s="88"/>
      <c r="AA1073" s="85">
        <v>0</v>
      </c>
      <c r="AB1073" s="91">
        <v>0.66</v>
      </c>
      <c r="AC1073" s="86">
        <v>0</v>
      </c>
      <c r="AD1073" s="86">
        <v>0.36</v>
      </c>
      <c r="AE1073" s="86">
        <v>0</v>
      </c>
      <c r="AF1073" s="88">
        <v>5.2337030164300003E-5</v>
      </c>
      <c r="AG1073" s="85">
        <v>0</v>
      </c>
      <c r="AH1073" s="86">
        <v>0.121035</v>
      </c>
      <c r="AI1073" s="88">
        <v>2.8855946993199998E-2</v>
      </c>
      <c r="AJ1073" s="149">
        <v>1.2</v>
      </c>
      <c r="AK1073" s="150">
        <v>0</v>
      </c>
    </row>
    <row r="1074" spans="1:37" x14ac:dyDescent="0.2">
      <c r="A1074" s="148" t="s">
        <v>2470</v>
      </c>
      <c r="B1074" s="66" t="s">
        <v>2471</v>
      </c>
      <c r="C1074" s="67">
        <v>67</v>
      </c>
      <c r="D1074" s="84" t="s">
        <v>343</v>
      </c>
      <c r="E1074" s="85">
        <v>55.942765192149899</v>
      </c>
      <c r="F1074" s="91">
        <v>55.908058307566101</v>
      </c>
      <c r="G1074" s="86">
        <v>7.7143938915883101</v>
      </c>
      <c r="H1074" s="86">
        <v>7.7017732062851003</v>
      </c>
      <c r="I1074" s="86">
        <v>10.58</v>
      </c>
      <c r="J1074" s="86">
        <v>4.3499999999999996</v>
      </c>
      <c r="K1074" s="87">
        <v>0</v>
      </c>
      <c r="L1074" s="85">
        <v>1.2499508428199999</v>
      </c>
      <c r="M1074" s="86">
        <v>0</v>
      </c>
      <c r="N1074" s="86">
        <v>55.572476919434997</v>
      </c>
      <c r="O1074" s="86">
        <v>1.7310070064569301</v>
      </c>
      <c r="P1074" s="86">
        <v>0.191</v>
      </c>
      <c r="Q1074" s="88">
        <v>4.9957000000000003</v>
      </c>
      <c r="R1074" s="85">
        <v>0</v>
      </c>
      <c r="S1074" s="86">
        <v>0.4</v>
      </c>
      <c r="T1074" s="86">
        <v>5.0199999999999996</v>
      </c>
      <c r="U1074" s="88">
        <v>0.15223701646999399</v>
      </c>
      <c r="V1074" s="89">
        <v>4.33</v>
      </c>
      <c r="W1074" s="85">
        <v>69.002199620729101</v>
      </c>
      <c r="X1074" s="88">
        <v>66.099999999999994</v>
      </c>
      <c r="Y1074" s="85">
        <v>-100</v>
      </c>
      <c r="Z1074" s="88"/>
      <c r="AA1074" s="85">
        <v>0</v>
      </c>
      <c r="AB1074" s="91">
        <v>0</v>
      </c>
      <c r="AC1074" s="86">
        <v>0</v>
      </c>
      <c r="AD1074" s="86">
        <v>0</v>
      </c>
      <c r="AE1074" s="86">
        <v>0</v>
      </c>
      <c r="AF1074" s="88">
        <v>2.41283713826</v>
      </c>
      <c r="AG1074" s="85">
        <v>3.4065689382799999E-9</v>
      </c>
      <c r="AH1074" s="86">
        <v>3.6731E-2</v>
      </c>
      <c r="AI1074" s="88">
        <v>4.4354233206400001E-7</v>
      </c>
      <c r="AJ1074" s="149">
        <v>1.27</v>
      </c>
      <c r="AK1074" s="150">
        <v>0</v>
      </c>
    </row>
    <row r="1075" spans="1:37" x14ac:dyDescent="0.2">
      <c r="A1075" s="148" t="s">
        <v>2472</v>
      </c>
      <c r="B1075" s="66" t="s">
        <v>2473</v>
      </c>
      <c r="C1075" s="67">
        <v>67</v>
      </c>
      <c r="D1075" s="84" t="s">
        <v>343</v>
      </c>
      <c r="E1075" s="85">
        <v>93.381969197286196</v>
      </c>
      <c r="F1075" s="91">
        <v>93.213187203659899</v>
      </c>
      <c r="G1075" s="86">
        <v>15.3191867372886</v>
      </c>
      <c r="H1075" s="86">
        <v>15.305861843055</v>
      </c>
      <c r="I1075" s="86">
        <v>7.02</v>
      </c>
      <c r="J1075" s="86">
        <v>2.06</v>
      </c>
      <c r="K1075" s="87">
        <v>0</v>
      </c>
      <c r="L1075" s="85">
        <v>0.69003781609399995</v>
      </c>
      <c r="M1075" s="86">
        <v>0</v>
      </c>
      <c r="N1075" s="86">
        <v>92.122129250489607</v>
      </c>
      <c r="O1075" s="86">
        <v>11.8055555555556</v>
      </c>
      <c r="P1075" s="86">
        <v>5.6000000000000001E-2</v>
      </c>
      <c r="Q1075" s="88">
        <v>3.1337999999999999</v>
      </c>
      <c r="R1075" s="85">
        <v>0</v>
      </c>
      <c r="S1075" s="86">
        <v>0.1</v>
      </c>
      <c r="T1075" s="86">
        <v>3.66</v>
      </c>
      <c r="U1075" s="88">
        <v>8.10597732547165E-2</v>
      </c>
      <c r="V1075" s="89">
        <v>4.84</v>
      </c>
      <c r="W1075" s="85">
        <v>72.796982767914699</v>
      </c>
      <c r="X1075" s="88">
        <v>80.566666666700002</v>
      </c>
      <c r="Y1075" s="85">
        <v>-100</v>
      </c>
      <c r="Z1075" s="88"/>
      <c r="AA1075" s="85">
        <v>0</v>
      </c>
      <c r="AB1075" s="91">
        <v>0</v>
      </c>
      <c r="AC1075" s="86">
        <v>0</v>
      </c>
      <c r="AD1075" s="86">
        <v>0</v>
      </c>
      <c r="AE1075" s="86">
        <v>0</v>
      </c>
      <c r="AF1075" s="88">
        <v>16.148947723300001</v>
      </c>
      <c r="AG1075" s="85">
        <v>1.2338633956500001E-8</v>
      </c>
      <c r="AH1075" s="86">
        <v>1.2256E-2</v>
      </c>
      <c r="AI1075" s="88">
        <v>2.9443741170699999E-7</v>
      </c>
      <c r="AJ1075" s="149">
        <v>1.03</v>
      </c>
      <c r="AK1075" s="150">
        <v>0</v>
      </c>
    </row>
    <row r="1076" spans="1:37" x14ac:dyDescent="0.2">
      <c r="A1076" s="148" t="s">
        <v>2474</v>
      </c>
      <c r="B1076" s="66" t="s">
        <v>2475</v>
      </c>
      <c r="C1076" s="67">
        <v>67</v>
      </c>
      <c r="D1076" s="84" t="s">
        <v>343</v>
      </c>
      <c r="E1076" s="85">
        <v>63.945584522477397</v>
      </c>
      <c r="F1076" s="91">
        <v>63.901193922186998</v>
      </c>
      <c r="G1076" s="86">
        <v>14.3640584106316</v>
      </c>
      <c r="H1076" s="86">
        <v>14.341863110486401</v>
      </c>
      <c r="I1076" s="86">
        <v>7.14</v>
      </c>
      <c r="J1076" s="86">
        <v>5.44</v>
      </c>
      <c r="K1076" s="87">
        <v>0</v>
      </c>
      <c r="L1076" s="85">
        <v>9.0114182127099998E-2</v>
      </c>
      <c r="M1076" s="86">
        <v>0</v>
      </c>
      <c r="N1076" s="86">
        <v>63.597900252747401</v>
      </c>
      <c r="O1076" s="86">
        <v>10.508960573476701</v>
      </c>
      <c r="P1076" s="86">
        <v>9.9000000000000005E-2</v>
      </c>
      <c r="Q1076" s="88">
        <v>6.0317999999999996</v>
      </c>
      <c r="R1076" s="85">
        <v>0</v>
      </c>
      <c r="S1076" s="86">
        <v>1</v>
      </c>
      <c r="T1076" s="86">
        <v>3.88</v>
      </c>
      <c r="U1076" s="88">
        <v>0.30795978951456998</v>
      </c>
      <c r="V1076" s="89">
        <v>4.37</v>
      </c>
      <c r="W1076" s="85">
        <v>67.874995119547705</v>
      </c>
      <c r="X1076" s="88">
        <v>74.433333333299998</v>
      </c>
      <c r="Y1076" s="85">
        <v>-77.08</v>
      </c>
      <c r="Z1076" s="88"/>
      <c r="AA1076" s="85">
        <v>0</v>
      </c>
      <c r="AB1076" s="91">
        <v>0</v>
      </c>
      <c r="AC1076" s="86">
        <v>0</v>
      </c>
      <c r="AD1076" s="86">
        <v>0</v>
      </c>
      <c r="AE1076" s="86">
        <v>0</v>
      </c>
      <c r="AF1076" s="88">
        <v>3.0926390682999998E-4</v>
      </c>
      <c r="AG1076" s="85">
        <v>2.37107444476E-4</v>
      </c>
      <c r="AH1076" s="86">
        <v>3.3466000000000003E-2</v>
      </c>
      <c r="AI1076" s="88">
        <v>2.8572168669599999E-2</v>
      </c>
      <c r="AJ1076" s="149">
        <v>1.23</v>
      </c>
      <c r="AK1076" s="150">
        <v>0</v>
      </c>
    </row>
    <row r="1077" spans="1:37" x14ac:dyDescent="0.2">
      <c r="A1077" s="148" t="s">
        <v>2476</v>
      </c>
      <c r="B1077" s="66" t="s">
        <v>2477</v>
      </c>
      <c r="C1077" s="67">
        <v>67</v>
      </c>
      <c r="D1077" s="84" t="s">
        <v>343</v>
      </c>
      <c r="E1077" s="85">
        <v>66.392886121644693</v>
      </c>
      <c r="F1077" s="91">
        <v>66.187550712878206</v>
      </c>
      <c r="G1077" s="86">
        <v>11.8481842719701</v>
      </c>
      <c r="H1077" s="86">
        <v>11.816721588368701</v>
      </c>
      <c r="I1077" s="86">
        <v>19.5</v>
      </c>
      <c r="J1077" s="86">
        <v>6.7</v>
      </c>
      <c r="K1077" s="87">
        <v>0</v>
      </c>
      <c r="L1077" s="85">
        <v>1.9598548420099999</v>
      </c>
      <c r="M1077" s="86">
        <v>0</v>
      </c>
      <c r="N1077" s="86">
        <v>65.780304419585505</v>
      </c>
      <c r="O1077" s="86">
        <v>3.6970243462578898</v>
      </c>
      <c r="P1077" s="86">
        <v>0.13500000000000001</v>
      </c>
      <c r="Q1077" s="88">
        <v>7.0652999999999997</v>
      </c>
      <c r="R1077" s="85">
        <v>0</v>
      </c>
      <c r="S1077" s="86">
        <v>0.9</v>
      </c>
      <c r="T1077" s="86">
        <v>4.8899999999999997</v>
      </c>
      <c r="U1077" s="88">
        <v>0.67893159350212795</v>
      </c>
      <c r="V1077" s="89">
        <v>4.2300000000000004</v>
      </c>
      <c r="W1077" s="85">
        <v>73.356101124875096</v>
      </c>
      <c r="X1077" s="88">
        <v>63.9666666667</v>
      </c>
      <c r="Y1077" s="85">
        <v>-31.92</v>
      </c>
      <c r="Z1077" s="88"/>
      <c r="AA1077" s="85">
        <v>0</v>
      </c>
      <c r="AB1077" s="91">
        <v>0</v>
      </c>
      <c r="AC1077" s="86">
        <v>0</v>
      </c>
      <c r="AD1077" s="86">
        <v>0</v>
      </c>
      <c r="AE1077" s="86">
        <v>0</v>
      </c>
      <c r="AF1077" s="88">
        <v>0.55023638025099997</v>
      </c>
      <c r="AG1077" s="85">
        <v>5.5301131974100002E-4</v>
      </c>
      <c r="AH1077" s="86">
        <v>2.7935000000000001E-2</v>
      </c>
      <c r="AI1077" s="88">
        <v>1.2588734626700001E-6</v>
      </c>
      <c r="AJ1077" s="149">
        <v>1.2</v>
      </c>
      <c r="AK1077" s="150">
        <v>0</v>
      </c>
    </row>
    <row r="1078" spans="1:37" x14ac:dyDescent="0.2">
      <c r="A1078" s="148" t="s">
        <v>2478</v>
      </c>
      <c r="B1078" s="66" t="s">
        <v>2479</v>
      </c>
      <c r="C1078" s="67">
        <v>67</v>
      </c>
      <c r="D1078" s="84" t="s">
        <v>343</v>
      </c>
      <c r="E1078" s="85">
        <v>88.383431791638799</v>
      </c>
      <c r="F1078" s="91">
        <v>88.010386311838801</v>
      </c>
      <c r="G1078" s="86">
        <v>14.2585012415951</v>
      </c>
      <c r="H1078" s="86">
        <v>14.2488632884696</v>
      </c>
      <c r="I1078" s="86">
        <v>3.28</v>
      </c>
      <c r="J1078" s="86">
        <v>2.74</v>
      </c>
      <c r="K1078" s="87">
        <v>0</v>
      </c>
      <c r="L1078" s="85">
        <v>0.53998690874900002</v>
      </c>
      <c r="M1078" s="86">
        <v>0</v>
      </c>
      <c r="N1078" s="86">
        <v>88.107298118066694</v>
      </c>
      <c r="O1078" s="86">
        <v>6.7814353844364303</v>
      </c>
      <c r="P1078" s="86">
        <v>5.3999999999999999E-2</v>
      </c>
      <c r="Q1078" s="88">
        <v>2.5196999999999998</v>
      </c>
      <c r="R1078" s="85">
        <v>0</v>
      </c>
      <c r="S1078" s="86">
        <v>0</v>
      </c>
      <c r="T1078" s="86">
        <v>2.94</v>
      </c>
      <c r="U1078" s="88">
        <v>0.120757883278718</v>
      </c>
      <c r="V1078" s="89">
        <v>4.76</v>
      </c>
      <c r="W1078" s="85">
        <v>75.751316320028195</v>
      </c>
      <c r="X1078" s="88">
        <v>75.266666666700004</v>
      </c>
      <c r="Y1078" s="85">
        <v>-99.94</v>
      </c>
      <c r="Z1078" s="88"/>
      <c r="AA1078" s="85">
        <v>0</v>
      </c>
      <c r="AB1078" s="91">
        <v>0</v>
      </c>
      <c r="AC1078" s="86">
        <v>0</v>
      </c>
      <c r="AD1078" s="86">
        <v>0</v>
      </c>
      <c r="AE1078" s="86">
        <v>0</v>
      </c>
      <c r="AF1078" s="88">
        <v>13.597973657400001</v>
      </c>
      <c r="AG1078" s="85">
        <v>4.7401114123800001E-4</v>
      </c>
      <c r="AH1078" s="86">
        <v>3.2127999999999997E-2</v>
      </c>
      <c r="AI1078" s="88">
        <v>1.1217530003E-5</v>
      </c>
      <c r="AJ1078" s="149">
        <v>1.05</v>
      </c>
      <c r="AK1078" s="150">
        <v>0</v>
      </c>
    </row>
    <row r="1079" spans="1:37" x14ac:dyDescent="0.2">
      <c r="A1079" s="148" t="s">
        <v>2480</v>
      </c>
      <c r="B1079" s="66" t="s">
        <v>2481</v>
      </c>
      <c r="C1079" s="67">
        <v>67</v>
      </c>
      <c r="D1079" s="84" t="s">
        <v>343</v>
      </c>
      <c r="E1079" s="85">
        <v>71.830235060665601</v>
      </c>
      <c r="F1079" s="91">
        <v>71.658456161827601</v>
      </c>
      <c r="G1079" s="86">
        <v>14.188542150000499</v>
      </c>
      <c r="H1079" s="86">
        <v>14.1075888758354</v>
      </c>
      <c r="I1079" s="86">
        <v>70.19</v>
      </c>
      <c r="J1079" s="86">
        <v>32.700000000000003</v>
      </c>
      <c r="K1079" s="87">
        <v>1.0999999999999999E-2</v>
      </c>
      <c r="L1079" s="85">
        <v>0.100018712733</v>
      </c>
      <c r="M1079" s="86">
        <v>0</v>
      </c>
      <c r="N1079" s="86">
        <v>71.265186592267199</v>
      </c>
      <c r="O1079" s="86">
        <v>8.6707746478873204</v>
      </c>
      <c r="P1079" s="86">
        <v>0.45800000000000002</v>
      </c>
      <c r="Q1079" s="88">
        <v>7.2946</v>
      </c>
      <c r="R1079" s="85">
        <v>0</v>
      </c>
      <c r="S1079" s="86">
        <v>0.5</v>
      </c>
      <c r="T1079" s="86">
        <v>5.54</v>
      </c>
      <c r="U1079" s="88">
        <v>0.57950697481563396</v>
      </c>
      <c r="V1079" s="89">
        <v>4.3600000000000003</v>
      </c>
      <c r="W1079" s="85">
        <v>67.912208053819498</v>
      </c>
      <c r="X1079" s="88">
        <v>64.3</v>
      </c>
      <c r="Y1079" s="85">
        <v>-100</v>
      </c>
      <c r="Z1079" s="88"/>
      <c r="AA1079" s="85">
        <v>0</v>
      </c>
      <c r="AB1079" s="91">
        <v>0</v>
      </c>
      <c r="AC1079" s="86">
        <v>0</v>
      </c>
      <c r="AD1079" s="86">
        <v>0</v>
      </c>
      <c r="AE1079" s="86">
        <v>0</v>
      </c>
      <c r="AF1079" s="88">
        <v>0.41812475851999997</v>
      </c>
      <c r="AG1079" s="85">
        <v>1.27972676189E-2</v>
      </c>
      <c r="AH1079" s="86">
        <v>0.21218200000000001</v>
      </c>
      <c r="AI1079" s="88">
        <v>0.286275994782</v>
      </c>
      <c r="AJ1079" s="149">
        <v>1.1200000000000001</v>
      </c>
      <c r="AK1079" s="150">
        <v>0</v>
      </c>
    </row>
    <row r="1080" spans="1:37" x14ac:dyDescent="0.2">
      <c r="A1080" s="148" t="s">
        <v>2482</v>
      </c>
      <c r="B1080" s="66" t="s">
        <v>2483</v>
      </c>
      <c r="C1080" s="67">
        <v>67</v>
      </c>
      <c r="D1080" s="84" t="s">
        <v>343</v>
      </c>
      <c r="E1080" s="85">
        <v>94.766985818693399</v>
      </c>
      <c r="F1080" s="91">
        <v>94.743329556631807</v>
      </c>
      <c r="G1080" s="86">
        <v>20.470137081813299</v>
      </c>
      <c r="H1080" s="86">
        <v>20.470137081813299</v>
      </c>
      <c r="I1080" s="86">
        <v>0</v>
      </c>
      <c r="J1080" s="86">
        <v>5.04</v>
      </c>
      <c r="K1080" s="87">
        <v>0</v>
      </c>
      <c r="L1080" s="85">
        <v>9.0006063534499997E-2</v>
      </c>
      <c r="M1080" s="86">
        <v>0.116671923436849</v>
      </c>
      <c r="N1080" s="86">
        <v>96.364657527252305</v>
      </c>
      <c r="O1080" s="86">
        <v>15.5725190839695</v>
      </c>
      <c r="P1080" s="86">
        <v>3.5999999999999997E-2</v>
      </c>
      <c r="Q1080" s="88">
        <v>2.6423000000000001</v>
      </c>
      <c r="R1080" s="85">
        <v>1.59083678014636E-2</v>
      </c>
      <c r="S1080" s="86">
        <v>0</v>
      </c>
      <c r="T1080" s="86">
        <v>2.5099999999999998</v>
      </c>
      <c r="U1080" s="88">
        <v>0</v>
      </c>
      <c r="V1080" s="89">
        <v>4.54</v>
      </c>
      <c r="W1080" s="85">
        <v>64.987367946806302</v>
      </c>
      <c r="X1080" s="88">
        <v>75.666666666699996</v>
      </c>
      <c r="Y1080" s="85">
        <v>-100</v>
      </c>
      <c r="Z1080" s="88">
        <v>-100</v>
      </c>
      <c r="AA1080" s="85">
        <v>0</v>
      </c>
      <c r="AB1080" s="91">
        <v>0</v>
      </c>
      <c r="AC1080" s="86">
        <v>0</v>
      </c>
      <c r="AD1080" s="86">
        <v>0</v>
      </c>
      <c r="AE1080" s="86">
        <v>0</v>
      </c>
      <c r="AF1080" s="88">
        <v>7.7044814412499993E-5</v>
      </c>
      <c r="AG1080" s="85">
        <v>1.0474051265399999E-8</v>
      </c>
      <c r="AH1080" s="86">
        <v>3.2459000000000002E-2</v>
      </c>
      <c r="AI1080" s="88">
        <v>3.7987900665699999E-6</v>
      </c>
      <c r="AJ1080" s="149">
        <v>1.1000000000000001</v>
      </c>
      <c r="AK1080" s="150">
        <v>2</v>
      </c>
    </row>
    <row r="1081" spans="1:37" x14ac:dyDescent="0.2">
      <c r="A1081" s="148" t="s">
        <v>2484</v>
      </c>
      <c r="B1081" s="66" t="s">
        <v>2485</v>
      </c>
      <c r="C1081" s="67">
        <v>67</v>
      </c>
      <c r="D1081" s="84" t="s">
        <v>343</v>
      </c>
      <c r="E1081" s="85">
        <v>69.886890413499003</v>
      </c>
      <c r="F1081" s="91">
        <v>69.720007417022103</v>
      </c>
      <c r="G1081" s="86">
        <v>14.5466345262377</v>
      </c>
      <c r="H1081" s="86">
        <v>14.4917794672106</v>
      </c>
      <c r="I1081" s="86">
        <v>24.14</v>
      </c>
      <c r="J1081" s="86">
        <v>30.73</v>
      </c>
      <c r="K1081" s="87">
        <v>0</v>
      </c>
      <c r="L1081" s="85">
        <v>0.59998956285799998</v>
      </c>
      <c r="M1081" s="86">
        <v>0</v>
      </c>
      <c r="N1081" s="86">
        <v>68.217420975897298</v>
      </c>
      <c r="O1081" s="86">
        <v>11.7538564721663</v>
      </c>
      <c r="P1081" s="86">
        <v>0.47199999999999998</v>
      </c>
      <c r="Q1081" s="88">
        <v>6.1809000000000003</v>
      </c>
      <c r="R1081" s="85">
        <v>0</v>
      </c>
      <c r="S1081" s="86">
        <v>0.1</v>
      </c>
      <c r="T1081" s="86">
        <v>4.75</v>
      </c>
      <c r="U1081" s="88">
        <v>0.13675134433524899</v>
      </c>
      <c r="V1081" s="89">
        <v>4.45</v>
      </c>
      <c r="W1081" s="85">
        <v>66.027379146509702</v>
      </c>
      <c r="X1081" s="88">
        <v>83.633333333300001</v>
      </c>
      <c r="Y1081" s="85">
        <v>-100</v>
      </c>
      <c r="Z1081" s="88"/>
      <c r="AA1081" s="85">
        <v>0</v>
      </c>
      <c r="AB1081" s="91">
        <v>0</v>
      </c>
      <c r="AC1081" s="86">
        <v>0</v>
      </c>
      <c r="AD1081" s="86">
        <v>0</v>
      </c>
      <c r="AE1081" s="86">
        <v>0</v>
      </c>
      <c r="AF1081" s="88">
        <v>4.7916630159400002E-2</v>
      </c>
      <c r="AG1081" s="85">
        <v>2.5813753031500001E-7</v>
      </c>
      <c r="AH1081" s="86">
        <v>0.26425799999999999</v>
      </c>
      <c r="AI1081" s="88">
        <v>8.2427818794000005E-2</v>
      </c>
      <c r="AJ1081" s="149">
        <v>1.23</v>
      </c>
      <c r="AK1081" s="150">
        <v>0</v>
      </c>
    </row>
    <row r="1082" spans="1:37" x14ac:dyDescent="0.2">
      <c r="A1082" s="148" t="s">
        <v>2486</v>
      </c>
      <c r="B1082" s="66" t="s">
        <v>2487</v>
      </c>
      <c r="C1082" s="67">
        <v>67</v>
      </c>
      <c r="D1082" s="84" t="s">
        <v>343</v>
      </c>
      <c r="E1082" s="85">
        <v>86.259039163743097</v>
      </c>
      <c r="F1082" s="91">
        <v>86.259039163743097</v>
      </c>
      <c r="G1082" s="86">
        <v>25.228037517004399</v>
      </c>
      <c r="H1082" s="86">
        <v>25.228037517004399</v>
      </c>
      <c r="I1082" s="86">
        <v>3.37</v>
      </c>
      <c r="J1082" s="86">
        <v>6.57</v>
      </c>
      <c r="K1082" s="87">
        <v>0</v>
      </c>
      <c r="L1082" s="85">
        <v>0.74995424332299998</v>
      </c>
      <c r="M1082" s="86">
        <v>0</v>
      </c>
      <c r="N1082" s="86">
        <v>85.238599908341001</v>
      </c>
      <c r="O1082" s="86">
        <v>9.2949354518371408</v>
      </c>
      <c r="P1082" s="86">
        <v>4.2000000000000003E-2</v>
      </c>
      <c r="Q1082" s="88">
        <v>4.8209</v>
      </c>
      <c r="R1082" s="85">
        <v>0</v>
      </c>
      <c r="S1082" s="86">
        <v>0</v>
      </c>
      <c r="T1082" s="86">
        <v>3.29</v>
      </c>
      <c r="U1082" s="88">
        <v>4.7254242142192301E-2</v>
      </c>
      <c r="V1082" s="89">
        <v>4.53</v>
      </c>
      <c r="W1082" s="85">
        <v>75.705990128077701</v>
      </c>
      <c r="X1082" s="88">
        <v>82.433333333299998</v>
      </c>
      <c r="Y1082" s="85"/>
      <c r="Z1082" s="88"/>
      <c r="AA1082" s="85">
        <v>0</v>
      </c>
      <c r="AB1082" s="91">
        <v>0</v>
      </c>
      <c r="AC1082" s="86">
        <v>0</v>
      </c>
      <c r="AD1082" s="86">
        <v>0</v>
      </c>
      <c r="AE1082" s="86">
        <v>0</v>
      </c>
      <c r="AF1082" s="88">
        <v>0.64337296056799997</v>
      </c>
      <c r="AG1082" s="85">
        <v>0</v>
      </c>
      <c r="AH1082" s="86">
        <v>2.8524000000000001E-2</v>
      </c>
      <c r="AI1082" s="88">
        <v>4.4166458631399998E-8</v>
      </c>
      <c r="AJ1082" s="149">
        <v>1.05</v>
      </c>
      <c r="AK1082" s="150">
        <v>0</v>
      </c>
    </row>
    <row r="1083" spans="1:37" x14ac:dyDescent="0.2">
      <c r="A1083" s="148" t="s">
        <v>2488</v>
      </c>
      <c r="B1083" s="66" t="s">
        <v>2489</v>
      </c>
      <c r="C1083" s="67">
        <v>67</v>
      </c>
      <c r="D1083" s="84" t="s">
        <v>343</v>
      </c>
      <c r="E1083" s="85">
        <v>58.563524836627501</v>
      </c>
      <c r="F1083" s="91">
        <v>58.563524836627501</v>
      </c>
      <c r="G1083" s="86">
        <v>14.058052359379399</v>
      </c>
      <c r="H1083" s="86">
        <v>14.058052359379399</v>
      </c>
      <c r="I1083" s="86">
        <v>17.489999999999998</v>
      </c>
      <c r="J1083" s="86">
        <v>16.27</v>
      </c>
      <c r="K1083" s="87">
        <v>0</v>
      </c>
      <c r="L1083" s="85">
        <v>0.969968985118</v>
      </c>
      <c r="M1083" s="86">
        <v>0</v>
      </c>
      <c r="N1083" s="86">
        <v>58.476966782778</v>
      </c>
      <c r="O1083" s="86">
        <v>5.1553143712574796</v>
      </c>
      <c r="P1083" s="86">
        <v>0.125</v>
      </c>
      <c r="Q1083" s="88">
        <v>7.4391999999999996</v>
      </c>
      <c r="R1083" s="85">
        <v>0</v>
      </c>
      <c r="S1083" s="86">
        <v>0</v>
      </c>
      <c r="T1083" s="86">
        <v>5.25</v>
      </c>
      <c r="U1083" s="88">
        <v>5.5125686565369002E-2</v>
      </c>
      <c r="V1083" s="89">
        <v>4.3899999999999997</v>
      </c>
      <c r="W1083" s="85">
        <v>61.704639442742803</v>
      </c>
      <c r="X1083" s="88">
        <v>77.7</v>
      </c>
      <c r="Y1083" s="85">
        <v>-100</v>
      </c>
      <c r="Z1083" s="88"/>
      <c r="AA1083" s="85">
        <v>0</v>
      </c>
      <c r="AB1083" s="91">
        <v>0</v>
      </c>
      <c r="AC1083" s="86">
        <v>0</v>
      </c>
      <c r="AD1083" s="86">
        <v>0</v>
      </c>
      <c r="AE1083" s="86">
        <v>0</v>
      </c>
      <c r="AF1083" s="88">
        <v>0.199507311065</v>
      </c>
      <c r="AG1083" s="85">
        <v>2.0338163866099999E-8</v>
      </c>
      <c r="AH1083" s="86">
        <v>0.10356</v>
      </c>
      <c r="AI1083" s="88">
        <v>5.2720834210699999E-4</v>
      </c>
      <c r="AJ1083" s="149">
        <v>1.59</v>
      </c>
      <c r="AK1083" s="150">
        <v>0</v>
      </c>
    </row>
    <row r="1084" spans="1:37" x14ac:dyDescent="0.2">
      <c r="A1084" s="148" t="s">
        <v>2490</v>
      </c>
      <c r="B1084" s="66" t="s">
        <v>2491</v>
      </c>
      <c r="C1084" s="67">
        <v>67</v>
      </c>
      <c r="D1084" s="84" t="s">
        <v>343</v>
      </c>
      <c r="E1084" s="85">
        <v>93.831079439630699</v>
      </c>
      <c r="F1084" s="91">
        <v>93.6788403919346</v>
      </c>
      <c r="G1084" s="86">
        <v>27.234593894242401</v>
      </c>
      <c r="H1084" s="86">
        <v>27.2329743299053</v>
      </c>
      <c r="I1084" s="86">
        <v>3.86</v>
      </c>
      <c r="J1084" s="86">
        <v>9.73</v>
      </c>
      <c r="K1084" s="87">
        <v>0</v>
      </c>
      <c r="L1084" s="85">
        <v>4.0010454955600003E-2</v>
      </c>
      <c r="M1084" s="86">
        <v>4.4849876198076101E-2</v>
      </c>
      <c r="N1084" s="86">
        <v>93.732796951090407</v>
      </c>
      <c r="O1084" s="86">
        <v>13.8067061143984</v>
      </c>
      <c r="P1084" s="86">
        <v>3.6999999999999998E-2</v>
      </c>
      <c r="Q1084" s="88">
        <v>3.0771999999999999</v>
      </c>
      <c r="R1084" s="85">
        <v>1.49164677804296E-2</v>
      </c>
      <c r="S1084" s="86">
        <v>0</v>
      </c>
      <c r="T1084" s="86">
        <v>1.87</v>
      </c>
      <c r="U1084" s="88">
        <v>1.6195643371933001E-2</v>
      </c>
      <c r="V1084" s="89">
        <v>4.63</v>
      </c>
      <c r="W1084" s="85">
        <v>61.575174183698998</v>
      </c>
      <c r="X1084" s="88">
        <v>75.933333333299998</v>
      </c>
      <c r="Y1084" s="85">
        <v>33.960000000000008</v>
      </c>
      <c r="Z1084" s="88">
        <v>-100</v>
      </c>
      <c r="AA1084" s="85">
        <v>0</v>
      </c>
      <c r="AB1084" s="91">
        <v>0</v>
      </c>
      <c r="AC1084" s="86">
        <v>0</v>
      </c>
      <c r="AD1084" s="86">
        <v>0</v>
      </c>
      <c r="AE1084" s="86">
        <v>0</v>
      </c>
      <c r="AF1084" s="88">
        <v>0.40248295465400002</v>
      </c>
      <c r="AG1084" s="85">
        <v>8.4261780543400001E-9</v>
      </c>
      <c r="AH1084" s="86">
        <v>3.9399000000000003E-2</v>
      </c>
      <c r="AI1084" s="88">
        <v>5.2607839553999998E-4</v>
      </c>
      <c r="AJ1084" s="149">
        <v>1.08</v>
      </c>
      <c r="AK1084" s="150">
        <v>0</v>
      </c>
    </row>
    <row r="1085" spans="1:37" x14ac:dyDescent="0.2">
      <c r="A1085" s="148" t="s">
        <v>2492</v>
      </c>
      <c r="B1085" s="66" t="s">
        <v>2493</v>
      </c>
      <c r="C1085" s="67">
        <v>67</v>
      </c>
      <c r="D1085" s="84" t="s">
        <v>343</v>
      </c>
      <c r="E1085" s="85">
        <v>76.969036131981099</v>
      </c>
      <c r="F1085" s="91">
        <v>76.969036131981099</v>
      </c>
      <c r="G1085" s="86">
        <v>20.948781908617001</v>
      </c>
      <c r="H1085" s="86">
        <v>20.948781908617001</v>
      </c>
      <c r="I1085" s="86">
        <v>38.47</v>
      </c>
      <c r="J1085" s="86">
        <v>17.95</v>
      </c>
      <c r="K1085" s="87">
        <v>0</v>
      </c>
      <c r="L1085" s="85">
        <v>0.69995851020300004</v>
      </c>
      <c r="M1085" s="86">
        <v>0</v>
      </c>
      <c r="N1085" s="86">
        <v>76.383273954622197</v>
      </c>
      <c r="O1085" s="86">
        <v>9.0048073473487804</v>
      </c>
      <c r="P1085" s="86">
        <v>0.23799999999999999</v>
      </c>
      <c r="Q1085" s="88">
        <v>8.2981999999999996</v>
      </c>
      <c r="R1085" s="85">
        <v>0</v>
      </c>
      <c r="S1085" s="86">
        <v>0</v>
      </c>
      <c r="T1085" s="86">
        <v>4.4000000000000004</v>
      </c>
      <c r="U1085" s="88">
        <v>9.6341991665297499E-2</v>
      </c>
      <c r="V1085" s="89">
        <v>4.53</v>
      </c>
      <c r="W1085" s="85">
        <v>64.739311062129005</v>
      </c>
      <c r="X1085" s="88">
        <v>76.8</v>
      </c>
      <c r="Y1085" s="85">
        <v>-100</v>
      </c>
      <c r="Z1085" s="88"/>
      <c r="AA1085" s="85">
        <v>0</v>
      </c>
      <c r="AB1085" s="91">
        <v>0</v>
      </c>
      <c r="AC1085" s="86">
        <v>0</v>
      </c>
      <c r="AD1085" s="86">
        <v>0</v>
      </c>
      <c r="AE1085" s="86">
        <v>0</v>
      </c>
      <c r="AF1085" s="88">
        <v>2.0906503096299999E-2</v>
      </c>
      <c r="AG1085" s="85">
        <v>2.1245834852100001E-8</v>
      </c>
      <c r="AH1085" s="86">
        <v>0.15971099999999999</v>
      </c>
      <c r="AI1085" s="88">
        <v>3.7020117814200002E-3</v>
      </c>
      <c r="AJ1085" s="149">
        <v>1.23</v>
      </c>
      <c r="AK1085" s="150">
        <v>0</v>
      </c>
    </row>
    <row r="1086" spans="1:37" x14ac:dyDescent="0.2">
      <c r="A1086" s="148" t="s">
        <v>2494</v>
      </c>
      <c r="B1086" s="66" t="s">
        <v>2495</v>
      </c>
      <c r="C1086" s="67">
        <v>67</v>
      </c>
      <c r="D1086" s="84" t="s">
        <v>343</v>
      </c>
      <c r="E1086" s="85">
        <v>79.617165497159803</v>
      </c>
      <c r="F1086" s="91">
        <v>79.605231753305603</v>
      </c>
      <c r="G1086" s="86">
        <v>14.3085588810922</v>
      </c>
      <c r="H1086" s="86">
        <v>14.3085588810922</v>
      </c>
      <c r="I1086" s="86">
        <v>23.08</v>
      </c>
      <c r="J1086" s="86">
        <v>11.71</v>
      </c>
      <c r="K1086" s="87">
        <v>0</v>
      </c>
      <c r="L1086" s="85">
        <v>0.110048850064</v>
      </c>
      <c r="M1086" s="86">
        <v>0</v>
      </c>
      <c r="N1086" s="86">
        <v>78.682457438934094</v>
      </c>
      <c r="O1086" s="86">
        <v>1.50160886664283</v>
      </c>
      <c r="P1086" s="86">
        <v>8.1000000000000003E-2</v>
      </c>
      <c r="Q1086" s="88">
        <v>8.7779000000000007</v>
      </c>
      <c r="R1086" s="85">
        <v>0</v>
      </c>
      <c r="S1086" s="86">
        <v>0</v>
      </c>
      <c r="T1086" s="86">
        <v>5.54</v>
      </c>
      <c r="U1086" s="88">
        <v>0</v>
      </c>
      <c r="V1086" s="89">
        <v>4.7</v>
      </c>
      <c r="W1086" s="85">
        <v>65.189712590562294</v>
      </c>
      <c r="X1086" s="88">
        <v>68.533333333300007</v>
      </c>
      <c r="Y1086" s="85">
        <v>-100</v>
      </c>
      <c r="Z1086" s="88"/>
      <c r="AA1086" s="85">
        <v>0.06</v>
      </c>
      <c r="AB1086" s="91">
        <v>0.06</v>
      </c>
      <c r="AC1086" s="86">
        <v>0</v>
      </c>
      <c r="AD1086" s="86">
        <v>0</v>
      </c>
      <c r="AE1086" s="86">
        <v>0</v>
      </c>
      <c r="AF1086" s="88">
        <v>3.3446981785299998E-6</v>
      </c>
      <c r="AG1086" s="85">
        <v>3.1047782749800002E-8</v>
      </c>
      <c r="AH1086" s="86">
        <v>3.3075E-2</v>
      </c>
      <c r="AI1086" s="88">
        <v>5.3570890066299999E-4</v>
      </c>
      <c r="AJ1086" s="149">
        <v>1.1499999999999999</v>
      </c>
      <c r="AK1086" s="150">
        <v>0</v>
      </c>
    </row>
    <row r="1087" spans="1:37" x14ac:dyDescent="0.2">
      <c r="A1087" s="148" t="s">
        <v>2496</v>
      </c>
      <c r="B1087" s="66" t="s">
        <v>2497</v>
      </c>
      <c r="C1087" s="67">
        <v>67</v>
      </c>
      <c r="D1087" s="84" t="s">
        <v>343</v>
      </c>
      <c r="E1087" s="85">
        <v>80.420150354809294</v>
      </c>
      <c r="F1087" s="91">
        <v>80.407503688611001</v>
      </c>
      <c r="G1087" s="86">
        <v>18.5934096817256</v>
      </c>
      <c r="H1087" s="86">
        <v>18.5807630155273</v>
      </c>
      <c r="I1087" s="86">
        <v>19.149999999999999</v>
      </c>
      <c r="J1087" s="86">
        <v>9.3800000000000008</v>
      </c>
      <c r="K1087" s="87">
        <v>0</v>
      </c>
      <c r="L1087" s="85">
        <v>0.20999592099600001</v>
      </c>
      <c r="M1087" s="86">
        <v>0</v>
      </c>
      <c r="N1087" s="86">
        <v>80.053672316384194</v>
      </c>
      <c r="O1087" s="86">
        <v>7.6748582230623796</v>
      </c>
      <c r="P1087" s="86">
        <v>0.108</v>
      </c>
      <c r="Q1087" s="88">
        <v>6.4638999999999998</v>
      </c>
      <c r="R1087" s="85">
        <v>0</v>
      </c>
      <c r="S1087" s="86">
        <v>0</v>
      </c>
      <c r="T1087" s="86">
        <v>4.17</v>
      </c>
      <c r="U1087" s="88">
        <v>0.476357760134898</v>
      </c>
      <c r="V1087" s="89">
        <v>4.6399999999999997</v>
      </c>
      <c r="W1087" s="85">
        <v>69.826949597920205</v>
      </c>
      <c r="X1087" s="88">
        <v>78.733333333299996</v>
      </c>
      <c r="Y1087" s="85">
        <v>-100</v>
      </c>
      <c r="Z1087" s="88"/>
      <c r="AA1087" s="85">
        <v>0.01</v>
      </c>
      <c r="AB1087" s="91">
        <v>0.01</v>
      </c>
      <c r="AC1087" s="86">
        <v>0</v>
      </c>
      <c r="AD1087" s="86">
        <v>0</v>
      </c>
      <c r="AE1087" s="86">
        <v>0</v>
      </c>
      <c r="AF1087" s="88">
        <v>9.38985879354E-8</v>
      </c>
      <c r="AG1087" s="85">
        <v>1.9138374865800001E-3</v>
      </c>
      <c r="AH1087" s="86">
        <v>4.3448000000000001E-2</v>
      </c>
      <c r="AI1087" s="88">
        <v>5.66555466885E-8</v>
      </c>
      <c r="AJ1087" s="149">
        <v>1.1499999999999999</v>
      </c>
      <c r="AK1087" s="150">
        <v>0</v>
      </c>
    </row>
    <row r="1088" spans="1:37" x14ac:dyDescent="0.2">
      <c r="A1088" s="148" t="s">
        <v>404</v>
      </c>
      <c r="B1088" s="66" t="s">
        <v>2498</v>
      </c>
      <c r="C1088" s="67">
        <v>67</v>
      </c>
      <c r="D1088" s="84" t="s">
        <v>343</v>
      </c>
      <c r="E1088" s="85">
        <v>72.7205938624015</v>
      </c>
      <c r="F1088" s="91">
        <v>72.673146093211898</v>
      </c>
      <c r="G1088" s="86">
        <v>13.465983010637499</v>
      </c>
      <c r="H1088" s="86">
        <v>13.465983010637499</v>
      </c>
      <c r="I1088" s="86">
        <v>64.55</v>
      </c>
      <c r="J1088" s="86">
        <v>29.39</v>
      </c>
      <c r="K1088" s="87">
        <v>0</v>
      </c>
      <c r="L1088" s="85">
        <v>0.57997032048300001</v>
      </c>
      <c r="M1088" s="86">
        <v>0</v>
      </c>
      <c r="N1088" s="86">
        <v>71.6605143443565</v>
      </c>
      <c r="O1088" s="86">
        <v>10.6633692173407</v>
      </c>
      <c r="P1088" s="86">
        <v>0.39400000000000002</v>
      </c>
      <c r="Q1088" s="88">
        <v>10.4419</v>
      </c>
      <c r="R1088" s="85">
        <v>0</v>
      </c>
      <c r="S1088" s="86">
        <v>0</v>
      </c>
      <c r="T1088" s="86">
        <v>6.17</v>
      </c>
      <c r="U1088" s="88">
        <v>0.154587893165991</v>
      </c>
      <c r="V1088" s="89">
        <v>4.3600000000000003</v>
      </c>
      <c r="W1088" s="85">
        <v>61.406905502800903</v>
      </c>
      <c r="X1088" s="88">
        <v>70.166666666699996</v>
      </c>
      <c r="Y1088" s="85">
        <v>-100</v>
      </c>
      <c r="Z1088" s="88"/>
      <c r="AA1088" s="85">
        <v>0</v>
      </c>
      <c r="AB1088" s="91">
        <v>0</v>
      </c>
      <c r="AC1088" s="86">
        <v>0</v>
      </c>
      <c r="AD1088" s="86">
        <v>0</v>
      </c>
      <c r="AE1088" s="86">
        <v>0</v>
      </c>
      <c r="AF1088" s="88">
        <v>8.3070104311900002E-6</v>
      </c>
      <c r="AG1088" s="85">
        <v>1.0877038373799999E-7</v>
      </c>
      <c r="AH1088" s="86">
        <v>0.131249</v>
      </c>
      <c r="AI1088" s="88">
        <v>3.32978090532E-3</v>
      </c>
      <c r="AJ1088" s="149">
        <v>1.3</v>
      </c>
      <c r="AK1088" s="150">
        <v>0</v>
      </c>
    </row>
    <row r="1089" spans="1:37" x14ac:dyDescent="0.2">
      <c r="A1089" s="148" t="s">
        <v>2499</v>
      </c>
      <c r="B1089" s="66" t="s">
        <v>2500</v>
      </c>
      <c r="C1089" s="67">
        <v>67</v>
      </c>
      <c r="D1089" s="84" t="s">
        <v>343</v>
      </c>
      <c r="E1089" s="85">
        <v>78.516171574698006</v>
      </c>
      <c r="F1089" s="91">
        <v>78.516171574698006</v>
      </c>
      <c r="G1089" s="86">
        <v>18.0372163340142</v>
      </c>
      <c r="H1089" s="86">
        <v>18.0372163340142</v>
      </c>
      <c r="I1089" s="86">
        <v>16.850000000000001</v>
      </c>
      <c r="J1089" s="86">
        <v>10.86</v>
      </c>
      <c r="K1089" s="87">
        <v>0</v>
      </c>
      <c r="L1089" s="85">
        <v>0.22000616440199999</v>
      </c>
      <c r="M1089" s="86">
        <v>0</v>
      </c>
      <c r="N1089" s="86">
        <v>77.532040376545297</v>
      </c>
      <c r="O1089" s="86">
        <v>9.99328182734296</v>
      </c>
      <c r="P1089" s="86">
        <v>0.122</v>
      </c>
      <c r="Q1089" s="88">
        <v>7.4518000000000004</v>
      </c>
      <c r="R1089" s="85">
        <v>0</v>
      </c>
      <c r="S1089" s="86">
        <v>0</v>
      </c>
      <c r="T1089" s="86">
        <v>3.36</v>
      </c>
      <c r="U1089" s="88">
        <v>0.32487897454042503</v>
      </c>
      <c r="V1089" s="89">
        <v>4.6100000000000003</v>
      </c>
      <c r="W1089" s="85">
        <v>72.408175667884095</v>
      </c>
      <c r="X1089" s="88">
        <v>80.033333333300007</v>
      </c>
      <c r="Y1089" s="85">
        <v>-100</v>
      </c>
      <c r="Z1089" s="88"/>
      <c r="AA1089" s="85">
        <v>0</v>
      </c>
      <c r="AB1089" s="91">
        <v>0</v>
      </c>
      <c r="AC1089" s="86">
        <v>0</v>
      </c>
      <c r="AD1089" s="86">
        <v>0</v>
      </c>
      <c r="AE1089" s="86">
        <v>0</v>
      </c>
      <c r="AF1089" s="88">
        <v>3.7176194179100002E-5</v>
      </c>
      <c r="AG1089" s="85">
        <v>1.9721465984499998E-9</v>
      </c>
      <c r="AH1089" s="86">
        <v>3.7973E-2</v>
      </c>
      <c r="AI1089" s="88">
        <v>3.1677240202699997E-5</v>
      </c>
      <c r="AJ1089" s="149">
        <v>1.19</v>
      </c>
      <c r="AK1089" s="150">
        <v>0</v>
      </c>
    </row>
    <row r="1090" spans="1:37" x14ac:dyDescent="0.2">
      <c r="A1090" s="148" t="s">
        <v>2297</v>
      </c>
      <c r="B1090" s="66" t="s">
        <v>2501</v>
      </c>
      <c r="C1090" s="67">
        <v>67</v>
      </c>
      <c r="D1090" s="84" t="s">
        <v>343</v>
      </c>
      <c r="E1090" s="85">
        <v>75.654814222932501</v>
      </c>
      <c r="F1090" s="91">
        <v>75.618058330004004</v>
      </c>
      <c r="G1090" s="86">
        <v>12.266879744306801</v>
      </c>
      <c r="H1090" s="86">
        <v>12.266879744306801</v>
      </c>
      <c r="I1090" s="86">
        <v>22.48</v>
      </c>
      <c r="J1090" s="86">
        <v>13.14</v>
      </c>
      <c r="K1090" s="87">
        <v>0</v>
      </c>
      <c r="L1090" s="85">
        <v>0.26000544922899999</v>
      </c>
      <c r="M1090" s="86">
        <v>0</v>
      </c>
      <c r="N1090" s="86">
        <v>74.435152464861901</v>
      </c>
      <c r="O1090" s="86">
        <v>5.7544757033248102</v>
      </c>
      <c r="P1090" s="86">
        <v>0.32</v>
      </c>
      <c r="Q1090" s="88">
        <v>9.3399000000000001</v>
      </c>
      <c r="R1090" s="85">
        <v>0</v>
      </c>
      <c r="S1090" s="86">
        <v>0</v>
      </c>
      <c r="T1090" s="86">
        <v>5.21</v>
      </c>
      <c r="U1090" s="88">
        <v>6.3923292049540503E-2</v>
      </c>
      <c r="V1090" s="89">
        <v>4.41</v>
      </c>
      <c r="W1090" s="85">
        <v>61.153787532839402</v>
      </c>
      <c r="X1090" s="88">
        <v>69.166666666699996</v>
      </c>
      <c r="Y1090" s="85">
        <v>-100</v>
      </c>
      <c r="Z1090" s="88"/>
      <c r="AA1090" s="85">
        <v>0</v>
      </c>
      <c r="AB1090" s="91">
        <v>0</v>
      </c>
      <c r="AC1090" s="86">
        <v>0</v>
      </c>
      <c r="AD1090" s="86">
        <v>0</v>
      </c>
      <c r="AE1090" s="86">
        <v>0</v>
      </c>
      <c r="AF1090" s="88">
        <v>0</v>
      </c>
      <c r="AG1090" s="85">
        <v>4.02674030871E-8</v>
      </c>
      <c r="AH1090" s="86">
        <v>5.3740000000000003E-2</v>
      </c>
      <c r="AI1090" s="88">
        <v>2.0586688300899998E-3</v>
      </c>
      <c r="AJ1090" s="149">
        <v>1.26</v>
      </c>
      <c r="AK1090" s="150">
        <v>0</v>
      </c>
    </row>
    <row r="1091" spans="1:37" x14ac:dyDescent="0.2">
      <c r="A1091" s="148" t="s">
        <v>2502</v>
      </c>
      <c r="B1091" s="66" t="s">
        <v>2503</v>
      </c>
      <c r="C1091" s="67">
        <v>67</v>
      </c>
      <c r="D1091" s="84" t="s">
        <v>343</v>
      </c>
      <c r="E1091" s="85">
        <v>77.002290392973705</v>
      </c>
      <c r="F1091" s="91">
        <v>76.976140236974501</v>
      </c>
      <c r="G1091" s="86">
        <v>20.272683006005501</v>
      </c>
      <c r="H1091" s="86">
        <v>20.2609605222817</v>
      </c>
      <c r="I1091" s="86">
        <v>36.96</v>
      </c>
      <c r="J1091" s="86">
        <v>23.92</v>
      </c>
      <c r="K1091" s="87">
        <v>0</v>
      </c>
      <c r="L1091" s="85">
        <v>0.120013027496</v>
      </c>
      <c r="M1091" s="86">
        <v>0</v>
      </c>
      <c r="N1091" s="86">
        <v>76.149487905861804</v>
      </c>
      <c r="O1091" s="86">
        <v>16.776519052523199</v>
      </c>
      <c r="P1091" s="86">
        <v>0.40100000000000002</v>
      </c>
      <c r="Q1091" s="88">
        <v>9.7486999999999995</v>
      </c>
      <c r="R1091" s="85">
        <v>0</v>
      </c>
      <c r="S1091" s="86">
        <v>0</v>
      </c>
      <c r="T1091" s="86">
        <v>4.21</v>
      </c>
      <c r="U1091" s="88">
        <v>3.6970910205774699E-2</v>
      </c>
      <c r="V1091" s="89">
        <v>4.4800000000000004</v>
      </c>
      <c r="W1091" s="85">
        <v>61.900498001286699</v>
      </c>
      <c r="X1091" s="88">
        <v>66.900000000000006</v>
      </c>
      <c r="Y1091" s="85">
        <v>-100</v>
      </c>
      <c r="Z1091" s="88"/>
      <c r="AA1091" s="85">
        <v>0</v>
      </c>
      <c r="AB1091" s="91">
        <v>0</v>
      </c>
      <c r="AC1091" s="86">
        <v>0</v>
      </c>
      <c r="AD1091" s="86">
        <v>0</v>
      </c>
      <c r="AE1091" s="86">
        <v>0</v>
      </c>
      <c r="AF1091" s="88">
        <v>3.5048164557999999E-5</v>
      </c>
      <c r="AG1091" s="85">
        <v>1.78419438035E-8</v>
      </c>
      <c r="AH1091" s="86">
        <v>0.17227300000000001</v>
      </c>
      <c r="AI1091" s="88">
        <v>0.78480871414999998</v>
      </c>
      <c r="AJ1091" s="149">
        <v>1.25</v>
      </c>
      <c r="AK1091" s="150">
        <v>0</v>
      </c>
    </row>
    <row r="1092" spans="1:37" x14ac:dyDescent="0.2">
      <c r="A1092" s="148" t="s">
        <v>2504</v>
      </c>
      <c r="B1092" s="66" t="s">
        <v>2505</v>
      </c>
      <c r="C1092" s="67">
        <v>67</v>
      </c>
      <c r="D1092" s="84" t="s">
        <v>343</v>
      </c>
      <c r="E1092" s="85">
        <v>51.9286952215895</v>
      </c>
      <c r="F1092" s="91">
        <v>51.909713625484898</v>
      </c>
      <c r="G1092" s="86">
        <v>12.3677477923578</v>
      </c>
      <c r="H1092" s="86">
        <v>12.361970784847699</v>
      </c>
      <c r="I1092" s="86">
        <v>17.05</v>
      </c>
      <c r="J1092" s="86">
        <v>14.88</v>
      </c>
      <c r="K1092" s="87">
        <v>0</v>
      </c>
      <c r="L1092" s="85">
        <v>2.5225402639700001E-6</v>
      </c>
      <c r="M1092" s="86">
        <v>0</v>
      </c>
      <c r="N1092" s="86">
        <v>51.340041105049004</v>
      </c>
      <c r="O1092" s="86">
        <v>4.2006924936303696</v>
      </c>
      <c r="P1092" s="86">
        <v>0.34699999999999998</v>
      </c>
      <c r="Q1092" s="88">
        <v>7.0515999999999996</v>
      </c>
      <c r="R1092" s="85">
        <v>0</v>
      </c>
      <c r="S1092" s="86">
        <v>0</v>
      </c>
      <c r="T1092" s="86">
        <v>4.59</v>
      </c>
      <c r="U1092" s="88">
        <v>9.90344144590245E-2</v>
      </c>
      <c r="V1092" s="89">
        <v>4.18</v>
      </c>
      <c r="W1092" s="85">
        <v>57.542658239541701</v>
      </c>
      <c r="X1092" s="88">
        <v>70.666666666699996</v>
      </c>
      <c r="Y1092" s="85">
        <v>-100</v>
      </c>
      <c r="Z1092" s="88"/>
      <c r="AA1092" s="85">
        <v>0</v>
      </c>
      <c r="AB1092" s="91">
        <v>0</v>
      </c>
      <c r="AC1092" s="86">
        <v>0</v>
      </c>
      <c r="AD1092" s="86">
        <v>0</v>
      </c>
      <c r="AE1092" s="86">
        <v>0</v>
      </c>
      <c r="AF1092" s="88">
        <v>4.3738441819300003E-6</v>
      </c>
      <c r="AG1092" s="85">
        <v>7.1009649424699995E-5</v>
      </c>
      <c r="AH1092" s="86">
        <v>0.11755</v>
      </c>
      <c r="AI1092" s="88">
        <v>1.9468143208100001E-4</v>
      </c>
      <c r="AJ1092" s="149">
        <v>1.62</v>
      </c>
      <c r="AK1092" s="150">
        <v>0</v>
      </c>
    </row>
    <row r="1093" spans="1:37" x14ac:dyDescent="0.2">
      <c r="A1093" s="148" t="s">
        <v>2506</v>
      </c>
      <c r="B1093" s="66" t="s">
        <v>2507</v>
      </c>
      <c r="C1093" s="67">
        <v>67</v>
      </c>
      <c r="D1093" s="84" t="s">
        <v>343</v>
      </c>
      <c r="E1093" s="85">
        <v>60.359831753273298</v>
      </c>
      <c r="F1093" s="91">
        <v>60.244458801967298</v>
      </c>
      <c r="G1093" s="86">
        <v>13.444574834192601</v>
      </c>
      <c r="H1093" s="86">
        <v>13.4307300800359</v>
      </c>
      <c r="I1093" s="86">
        <v>38.79</v>
      </c>
      <c r="J1093" s="86">
        <v>40.07</v>
      </c>
      <c r="K1093" s="87">
        <v>0</v>
      </c>
      <c r="L1093" s="85">
        <v>0.31999238438599997</v>
      </c>
      <c r="M1093" s="86">
        <v>0</v>
      </c>
      <c r="N1093" s="86">
        <v>59.375886899301001</v>
      </c>
      <c r="O1093" s="86">
        <v>10.851151504052</v>
      </c>
      <c r="P1093" s="86">
        <v>1.282</v>
      </c>
      <c r="Q1093" s="88">
        <v>7.1641000000000004</v>
      </c>
      <c r="R1093" s="85">
        <v>0</v>
      </c>
      <c r="S1093" s="86">
        <v>0</v>
      </c>
      <c r="T1093" s="86">
        <v>4.5199999999999996</v>
      </c>
      <c r="U1093" s="88">
        <v>0.30128822141058298</v>
      </c>
      <c r="V1093" s="89">
        <v>4.07</v>
      </c>
      <c r="W1093" s="85">
        <v>58.4771705878943</v>
      </c>
      <c r="X1093" s="88">
        <v>48.066666666700002</v>
      </c>
      <c r="Y1093" s="85">
        <v>16.680000000000007</v>
      </c>
      <c r="Z1093" s="88"/>
      <c r="AA1093" s="85">
        <v>0.02</v>
      </c>
      <c r="AB1093" s="91">
        <v>0.08</v>
      </c>
      <c r="AC1093" s="86">
        <v>0</v>
      </c>
      <c r="AD1093" s="86">
        <v>0.02</v>
      </c>
      <c r="AE1093" s="86">
        <v>0</v>
      </c>
      <c r="AF1093" s="88">
        <v>0.71564286828400003</v>
      </c>
      <c r="AG1093" s="85">
        <v>1.3249570886E-8</v>
      </c>
      <c r="AH1093" s="86">
        <v>0.390764</v>
      </c>
      <c r="AI1093" s="88">
        <v>1.2095635469699999</v>
      </c>
      <c r="AJ1093" s="149">
        <v>1.5</v>
      </c>
      <c r="AK1093" s="150">
        <v>1</v>
      </c>
    </row>
    <row r="1094" spans="1:37" x14ac:dyDescent="0.2">
      <c r="A1094" s="148" t="s">
        <v>2508</v>
      </c>
      <c r="B1094" s="66" t="s">
        <v>2509</v>
      </c>
      <c r="C1094" s="67">
        <v>67</v>
      </c>
      <c r="D1094" s="84" t="s">
        <v>343</v>
      </c>
      <c r="E1094" s="85">
        <v>64.076135951745897</v>
      </c>
      <c r="F1094" s="91">
        <v>63.994349284831401</v>
      </c>
      <c r="G1094" s="86">
        <v>11.023541548556199</v>
      </c>
      <c r="H1094" s="86">
        <v>11.0114594273075</v>
      </c>
      <c r="I1094" s="86">
        <v>43.9</v>
      </c>
      <c r="J1094" s="86">
        <v>29.21</v>
      </c>
      <c r="K1094" s="87">
        <v>0</v>
      </c>
      <c r="L1094" s="85">
        <v>0.58997415402099995</v>
      </c>
      <c r="M1094" s="86">
        <v>0</v>
      </c>
      <c r="N1094" s="86">
        <v>62.823030178952003</v>
      </c>
      <c r="O1094" s="86">
        <v>12.1335462929569</v>
      </c>
      <c r="P1094" s="86">
        <v>0.49099999999999999</v>
      </c>
      <c r="Q1094" s="88">
        <v>4.1718999999999999</v>
      </c>
      <c r="R1094" s="85">
        <v>0</v>
      </c>
      <c r="S1094" s="86">
        <v>0</v>
      </c>
      <c r="T1094" s="86">
        <v>4.16</v>
      </c>
      <c r="U1094" s="88">
        <v>7.8998485087874201E-2</v>
      </c>
      <c r="V1094" s="89">
        <v>4.33</v>
      </c>
      <c r="W1094" s="85">
        <v>64.151071959348101</v>
      </c>
      <c r="X1094" s="88">
        <v>65</v>
      </c>
      <c r="Y1094" s="85">
        <v>-100</v>
      </c>
      <c r="Z1094" s="88"/>
      <c r="AA1094" s="85">
        <v>0</v>
      </c>
      <c r="AB1094" s="91">
        <v>0</v>
      </c>
      <c r="AC1094" s="86">
        <v>0</v>
      </c>
      <c r="AD1094" s="86">
        <v>0</v>
      </c>
      <c r="AE1094" s="86">
        <v>0</v>
      </c>
      <c r="AF1094" s="88">
        <v>0.27687917125</v>
      </c>
      <c r="AG1094" s="85">
        <v>1.2213864384599999E-4</v>
      </c>
      <c r="AH1094" s="86">
        <v>0.207841</v>
      </c>
      <c r="AI1094" s="88">
        <v>7.4391899729300002E-3</v>
      </c>
      <c r="AJ1094" s="149">
        <v>1.77</v>
      </c>
      <c r="AK1094" s="150">
        <v>4</v>
      </c>
    </row>
    <row r="1095" spans="1:37" x14ac:dyDescent="0.2">
      <c r="A1095" s="148" t="s">
        <v>2510</v>
      </c>
      <c r="B1095" s="66" t="s">
        <v>2511</v>
      </c>
      <c r="C1095" s="67">
        <v>66</v>
      </c>
      <c r="D1095" s="84" t="s">
        <v>343</v>
      </c>
      <c r="E1095" s="85">
        <v>77.434531354057</v>
      </c>
      <c r="F1095" s="91">
        <v>77.4173451631614</v>
      </c>
      <c r="G1095" s="86">
        <v>15.3852213080123</v>
      </c>
      <c r="H1095" s="86">
        <v>15.3852213080123</v>
      </c>
      <c r="I1095" s="86">
        <v>36.9</v>
      </c>
      <c r="J1095" s="86">
        <v>11.7</v>
      </c>
      <c r="K1095" s="87">
        <v>0</v>
      </c>
      <c r="L1095" s="85">
        <v>4.0020919927999998E-2</v>
      </c>
      <c r="M1095" s="86">
        <v>0</v>
      </c>
      <c r="N1095" s="86">
        <v>77.2197592052771</v>
      </c>
      <c r="O1095" s="86">
        <v>0.69916855631141295</v>
      </c>
      <c r="P1095" s="86">
        <v>0.25</v>
      </c>
      <c r="Q1095" s="88">
        <v>5.8400999999999996</v>
      </c>
      <c r="R1095" s="85">
        <v>0</v>
      </c>
      <c r="S1095" s="86">
        <v>0.3</v>
      </c>
      <c r="T1095" s="86">
        <v>4.8499999999999996</v>
      </c>
      <c r="U1095" s="88">
        <v>0.26065722858349999</v>
      </c>
      <c r="V1095" s="89">
        <v>4.53</v>
      </c>
      <c r="W1095" s="85">
        <v>72.396884292558795</v>
      </c>
      <c r="X1095" s="88">
        <v>84.666666666699996</v>
      </c>
      <c r="Y1095" s="85">
        <v>-80.22</v>
      </c>
      <c r="Z1095" s="88"/>
      <c r="AA1095" s="85">
        <v>0</v>
      </c>
      <c r="AB1095" s="91">
        <v>0</v>
      </c>
      <c r="AC1095" s="86">
        <v>0</v>
      </c>
      <c r="AD1095" s="86">
        <v>0</v>
      </c>
      <c r="AE1095" s="86">
        <v>0</v>
      </c>
      <c r="AF1095" s="88">
        <v>13.6074525965</v>
      </c>
      <c r="AG1095" s="85">
        <v>7.8996110760500002E-5</v>
      </c>
      <c r="AH1095" s="86">
        <v>0.104406</v>
      </c>
      <c r="AI1095" s="88">
        <v>0.13943327626099999</v>
      </c>
      <c r="AJ1095" s="149">
        <v>1.06</v>
      </c>
      <c r="AK1095" s="150">
        <v>0</v>
      </c>
    </row>
    <row r="1096" spans="1:37" x14ac:dyDescent="0.2">
      <c r="A1096" s="148" t="s">
        <v>2512</v>
      </c>
      <c r="B1096" s="66" t="s">
        <v>2513</v>
      </c>
      <c r="C1096" s="67">
        <v>67</v>
      </c>
      <c r="D1096" s="84" t="s">
        <v>343</v>
      </c>
      <c r="E1096" s="85">
        <v>58.273280332320603</v>
      </c>
      <c r="F1096" s="91">
        <v>58.197497772133097</v>
      </c>
      <c r="G1096" s="86">
        <v>11.970837748135301</v>
      </c>
      <c r="H1096" s="86">
        <v>11.942068442878901</v>
      </c>
      <c r="I1096" s="86">
        <v>0</v>
      </c>
      <c r="J1096" s="86">
        <v>38.159999999999997</v>
      </c>
      <c r="K1096" s="87">
        <v>0</v>
      </c>
      <c r="L1096" s="85">
        <v>8.00150191274E-2</v>
      </c>
      <c r="M1096" s="86">
        <v>0</v>
      </c>
      <c r="N1096" s="86">
        <v>57.791623934025502</v>
      </c>
      <c r="O1096" s="86">
        <v>1.28190584231424</v>
      </c>
      <c r="P1096" s="86">
        <v>0.44700000000000001</v>
      </c>
      <c r="Q1096" s="88">
        <v>6.7206000000000001</v>
      </c>
      <c r="R1096" s="85">
        <v>0</v>
      </c>
      <c r="S1096" s="86">
        <v>0.6</v>
      </c>
      <c r="T1096" s="86">
        <v>5.28</v>
      </c>
      <c r="U1096" s="88">
        <v>0.165598927817111</v>
      </c>
      <c r="V1096" s="89">
        <v>4.1500000000000004</v>
      </c>
      <c r="W1096" s="85">
        <v>68.043140165186401</v>
      </c>
      <c r="X1096" s="88">
        <v>75.866666666699999</v>
      </c>
      <c r="Y1096" s="85">
        <v>-65.400000000000006</v>
      </c>
      <c r="Z1096" s="88"/>
      <c r="AA1096" s="85">
        <v>0</v>
      </c>
      <c r="AB1096" s="91">
        <v>0</v>
      </c>
      <c r="AC1096" s="86">
        <v>0.01</v>
      </c>
      <c r="AD1096" s="86">
        <v>0.01</v>
      </c>
      <c r="AE1096" s="86">
        <v>0</v>
      </c>
      <c r="AF1096" s="88">
        <v>0.36653049636500001</v>
      </c>
      <c r="AG1096" s="85">
        <v>3.3278714135299998E-8</v>
      </c>
      <c r="AH1096" s="86">
        <v>0.35360599999999998</v>
      </c>
      <c r="AI1096" s="88">
        <v>0.17065636574199999</v>
      </c>
      <c r="AJ1096" s="149">
        <v>1.29</v>
      </c>
      <c r="AK1096" s="150">
        <v>0</v>
      </c>
    </row>
    <row r="1097" spans="1:37" x14ac:dyDescent="0.2">
      <c r="A1097" s="148" t="s">
        <v>2514</v>
      </c>
      <c r="B1097" s="66" t="s">
        <v>2515</v>
      </c>
      <c r="C1097" s="67">
        <v>67</v>
      </c>
      <c r="D1097" s="84" t="s">
        <v>343</v>
      </c>
      <c r="E1097" s="85">
        <v>58.041741902949298</v>
      </c>
      <c r="F1097" s="91">
        <v>58.020594407300798</v>
      </c>
      <c r="G1097" s="86">
        <v>14.1338473801506</v>
      </c>
      <c r="H1097" s="86">
        <v>14.1322206497161</v>
      </c>
      <c r="I1097" s="86">
        <v>7.62</v>
      </c>
      <c r="J1097" s="86">
        <v>16.18</v>
      </c>
      <c r="K1097" s="87">
        <v>0</v>
      </c>
      <c r="L1097" s="85">
        <v>0.27002363386599998</v>
      </c>
      <c r="M1097" s="86">
        <v>0</v>
      </c>
      <c r="N1097" s="86">
        <v>57.848953120295597</v>
      </c>
      <c r="O1097" s="86">
        <v>8.7479549610239609</v>
      </c>
      <c r="P1097" s="86">
        <v>0.17399999999999999</v>
      </c>
      <c r="Q1097" s="88">
        <v>4.3470000000000004</v>
      </c>
      <c r="R1097" s="85">
        <v>0</v>
      </c>
      <c r="S1097" s="86">
        <v>0</v>
      </c>
      <c r="T1097" s="86">
        <v>3.75</v>
      </c>
      <c r="U1097" s="88">
        <v>9.8417191287231795E-2</v>
      </c>
      <c r="V1097" s="89">
        <v>4.3099999999999996</v>
      </c>
      <c r="W1097" s="85">
        <v>71.060098412379602</v>
      </c>
      <c r="X1097" s="88">
        <v>76.2</v>
      </c>
      <c r="Y1097" s="85">
        <v>-100</v>
      </c>
      <c r="Z1097" s="88"/>
      <c r="AA1097" s="85">
        <v>0</v>
      </c>
      <c r="AB1097" s="91">
        <v>0</v>
      </c>
      <c r="AC1097" s="86">
        <v>0</v>
      </c>
      <c r="AD1097" s="86">
        <v>0</v>
      </c>
      <c r="AE1097" s="86">
        <v>0</v>
      </c>
      <c r="AF1097" s="88">
        <v>2.9110955802700002E-5</v>
      </c>
      <c r="AG1097" s="85">
        <v>8.2820890343500006E-8</v>
      </c>
      <c r="AH1097" s="86">
        <v>0.13517899999999999</v>
      </c>
      <c r="AI1097" s="88">
        <v>5.2997355441599997E-4</v>
      </c>
      <c r="AJ1097" s="149">
        <v>1.29</v>
      </c>
      <c r="AK1097" s="150">
        <v>0</v>
      </c>
    </row>
    <row r="1098" spans="1:37" x14ac:dyDescent="0.2">
      <c r="A1098" s="148" t="s">
        <v>2516</v>
      </c>
      <c r="B1098" s="66" t="s">
        <v>2517</v>
      </c>
      <c r="C1098" s="67">
        <v>66</v>
      </c>
      <c r="D1098" s="84" t="s">
        <v>343</v>
      </c>
      <c r="E1098" s="85">
        <v>92.411248566024895</v>
      </c>
      <c r="F1098" s="91">
        <v>92.300871236784204</v>
      </c>
      <c r="G1098" s="86">
        <v>17.045236102067999</v>
      </c>
      <c r="H1098" s="86">
        <v>17.0415155179363</v>
      </c>
      <c r="I1098" s="86">
        <v>5.47</v>
      </c>
      <c r="J1098" s="86">
        <v>7.08</v>
      </c>
      <c r="K1098" s="87">
        <v>0</v>
      </c>
      <c r="L1098" s="85">
        <v>8.0011130365199995E-2</v>
      </c>
      <c r="M1098" s="86">
        <v>0</v>
      </c>
      <c r="N1098" s="86">
        <v>91.934471464883401</v>
      </c>
      <c r="O1098" s="86">
        <v>4.2288557213930398</v>
      </c>
      <c r="P1098" s="86">
        <v>0.115</v>
      </c>
      <c r="Q1098" s="88">
        <v>6.8349000000000002</v>
      </c>
      <c r="R1098" s="85">
        <v>0</v>
      </c>
      <c r="S1098" s="86">
        <v>0</v>
      </c>
      <c r="T1098" s="86">
        <v>4.63</v>
      </c>
      <c r="U1098" s="88">
        <v>3.7205841317086799E-3</v>
      </c>
      <c r="V1098" s="89">
        <v>4.6399999999999997</v>
      </c>
      <c r="W1098" s="85">
        <v>78.963342818829403</v>
      </c>
      <c r="X1098" s="88">
        <v>81</v>
      </c>
      <c r="Y1098" s="85">
        <v>44.78</v>
      </c>
      <c r="Z1098" s="88"/>
      <c r="AA1098" s="85">
        <v>0</v>
      </c>
      <c r="AB1098" s="91">
        <v>0</v>
      </c>
      <c r="AC1098" s="86">
        <v>0</v>
      </c>
      <c r="AD1098" s="86">
        <v>0</v>
      </c>
      <c r="AE1098" s="86">
        <v>0</v>
      </c>
      <c r="AF1098" s="88">
        <v>7.1160177454199998</v>
      </c>
      <c r="AG1098" s="85">
        <v>4.8029525208400001E-12</v>
      </c>
      <c r="AH1098" s="86">
        <v>7.2375999999999996E-2</v>
      </c>
      <c r="AI1098" s="88">
        <v>1.5810290318499999E-3</v>
      </c>
      <c r="AJ1098" s="149">
        <v>1.05</v>
      </c>
      <c r="AK1098" s="150">
        <v>1</v>
      </c>
    </row>
    <row r="1099" spans="1:37" x14ac:dyDescent="0.2">
      <c r="A1099" s="148" t="s">
        <v>2518</v>
      </c>
      <c r="B1099" s="66" t="s">
        <v>2519</v>
      </c>
      <c r="C1099" s="67">
        <v>67</v>
      </c>
      <c r="D1099" s="84" t="s">
        <v>343</v>
      </c>
      <c r="E1099" s="85">
        <v>58.258550473925098</v>
      </c>
      <c r="F1099" s="91">
        <v>58.240530507802603</v>
      </c>
      <c r="G1099" s="86">
        <v>16.664864670054399</v>
      </c>
      <c r="H1099" s="86">
        <v>16.663062673442202</v>
      </c>
      <c r="I1099" s="86">
        <v>0</v>
      </c>
      <c r="J1099" s="86">
        <v>26.01</v>
      </c>
      <c r="K1099" s="87">
        <v>0</v>
      </c>
      <c r="L1099" s="85">
        <v>0.17004889604199999</v>
      </c>
      <c r="M1099" s="86">
        <v>0</v>
      </c>
      <c r="N1099" s="86">
        <v>57.976850430668698</v>
      </c>
      <c r="O1099" s="86">
        <v>13.568464730290501</v>
      </c>
      <c r="P1099" s="86">
        <v>0.25700000000000001</v>
      </c>
      <c r="Q1099" s="88">
        <v>5.5260999999999996</v>
      </c>
      <c r="R1099" s="85">
        <v>0</v>
      </c>
      <c r="S1099" s="86">
        <v>0</v>
      </c>
      <c r="T1099" s="86">
        <v>4.6500000000000004</v>
      </c>
      <c r="U1099" s="88">
        <v>3.2435939020434602E-2</v>
      </c>
      <c r="V1099" s="89">
        <v>4.2699999999999996</v>
      </c>
      <c r="W1099" s="85">
        <v>66.494062194736998</v>
      </c>
      <c r="X1099" s="88"/>
      <c r="Y1099" s="85">
        <v>-100</v>
      </c>
      <c r="Z1099" s="88">
        <v>-100</v>
      </c>
      <c r="AA1099" s="85">
        <v>0</v>
      </c>
      <c r="AB1099" s="91">
        <v>0</v>
      </c>
      <c r="AC1099" s="86">
        <v>0</v>
      </c>
      <c r="AD1099" s="86">
        <v>0</v>
      </c>
      <c r="AE1099" s="86">
        <v>0</v>
      </c>
      <c r="AF1099" s="88">
        <v>0.659041645595</v>
      </c>
      <c r="AG1099" s="85">
        <v>1.0243395511400001E-7</v>
      </c>
      <c r="AH1099" s="86">
        <v>9.1142000000000001E-2</v>
      </c>
      <c r="AI1099" s="88">
        <v>1.7773320553899999E-7</v>
      </c>
      <c r="AJ1099" s="149">
        <v>1.27</v>
      </c>
      <c r="AK1099" s="150">
        <v>0</v>
      </c>
    </row>
    <row r="1100" spans="1:37" x14ac:dyDescent="0.2">
      <c r="A1100" s="148" t="s">
        <v>2520</v>
      </c>
      <c r="B1100" s="66" t="s">
        <v>2521</v>
      </c>
      <c r="C1100" s="67">
        <v>67</v>
      </c>
      <c r="D1100" s="84" t="s">
        <v>343</v>
      </c>
      <c r="E1100" s="85">
        <v>61.176662916269997</v>
      </c>
      <c r="F1100" s="91">
        <v>61.097808422044601</v>
      </c>
      <c r="G1100" s="86">
        <v>14.662127725047799</v>
      </c>
      <c r="H1100" s="86">
        <v>14.627508678802601</v>
      </c>
      <c r="I1100" s="86">
        <v>0</v>
      </c>
      <c r="J1100" s="86">
        <v>27.26</v>
      </c>
      <c r="K1100" s="87">
        <v>1.0699999999999999E-2</v>
      </c>
      <c r="L1100" s="85">
        <v>1.2599437704600001</v>
      </c>
      <c r="M1100" s="86">
        <v>0</v>
      </c>
      <c r="N1100" s="86">
        <v>60.952985778342303</v>
      </c>
      <c r="O1100" s="86">
        <v>0.77495350278983299</v>
      </c>
      <c r="P1100" s="86">
        <v>1.8520000000000001</v>
      </c>
      <c r="Q1100" s="88">
        <v>7.3085000000000004</v>
      </c>
      <c r="R1100" s="85">
        <v>0</v>
      </c>
      <c r="S1100" s="86">
        <v>0.6</v>
      </c>
      <c r="T1100" s="86">
        <v>5.44</v>
      </c>
      <c r="U1100" s="88">
        <v>0.40004231216763297</v>
      </c>
      <c r="V1100" s="89">
        <v>4.16</v>
      </c>
      <c r="W1100" s="85">
        <v>59.985438460370098</v>
      </c>
      <c r="X1100" s="88">
        <v>43.5333333333</v>
      </c>
      <c r="Y1100" s="85">
        <v>-71.960000000000008</v>
      </c>
      <c r="Z1100" s="88"/>
      <c r="AA1100" s="85">
        <v>0</v>
      </c>
      <c r="AB1100" s="91">
        <v>0</v>
      </c>
      <c r="AC1100" s="86">
        <v>0</v>
      </c>
      <c r="AD1100" s="86">
        <v>0</v>
      </c>
      <c r="AE1100" s="86">
        <v>0</v>
      </c>
      <c r="AF1100" s="88">
        <v>0.35769413814000001</v>
      </c>
      <c r="AG1100" s="85">
        <v>3.1566835910300001E-10</v>
      </c>
      <c r="AH1100" s="86">
        <v>0.18762200000000001</v>
      </c>
      <c r="AI1100" s="88">
        <v>0.59711673225100004</v>
      </c>
      <c r="AJ1100" s="149">
        <v>1.22</v>
      </c>
      <c r="AK1100" s="150">
        <v>0</v>
      </c>
    </row>
    <row r="1101" spans="1:37" x14ac:dyDescent="0.2">
      <c r="A1101" s="148" t="s">
        <v>2522</v>
      </c>
      <c r="B1101" s="66" t="s">
        <v>2523</v>
      </c>
      <c r="C1101" s="67">
        <v>67</v>
      </c>
      <c r="D1101" s="84" t="s">
        <v>343</v>
      </c>
      <c r="E1101" s="85">
        <v>88.713077670132904</v>
      </c>
      <c r="F1101" s="91">
        <v>88.713077670132904</v>
      </c>
      <c r="G1101" s="86">
        <v>11.5948551531374</v>
      </c>
      <c r="H1101" s="86">
        <v>11.5948551531374</v>
      </c>
      <c r="I1101" s="86">
        <v>23.06</v>
      </c>
      <c r="J1101" s="86">
        <v>4.04</v>
      </c>
      <c r="K1101" s="87">
        <v>0</v>
      </c>
      <c r="L1101" s="85">
        <v>0.240092241579</v>
      </c>
      <c r="M1101" s="86">
        <v>0</v>
      </c>
      <c r="N1101" s="86">
        <v>88.416988416988403</v>
      </c>
      <c r="O1101" s="86">
        <v>1.5511391177896301</v>
      </c>
      <c r="P1101" s="86">
        <v>7.3999999999999996E-2</v>
      </c>
      <c r="Q1101" s="88">
        <v>5.2374999999999998</v>
      </c>
      <c r="R1101" s="85">
        <v>0</v>
      </c>
      <c r="S1101" s="86">
        <v>0.3</v>
      </c>
      <c r="T1101" s="86">
        <v>4.6100000000000003</v>
      </c>
      <c r="U1101" s="88">
        <v>4.7374280503114903E-3</v>
      </c>
      <c r="V1101" s="89">
        <v>4.6500000000000004</v>
      </c>
      <c r="W1101" s="85">
        <v>74.788685268210898</v>
      </c>
      <c r="X1101" s="88">
        <v>70.966666666699993</v>
      </c>
      <c r="Y1101" s="85">
        <v>-100</v>
      </c>
      <c r="Z1101" s="88"/>
      <c r="AA1101" s="85">
        <v>0</v>
      </c>
      <c r="AB1101" s="91">
        <v>0</v>
      </c>
      <c r="AC1101" s="86">
        <v>0</v>
      </c>
      <c r="AD1101" s="86">
        <v>0</v>
      </c>
      <c r="AE1101" s="86">
        <v>0</v>
      </c>
      <c r="AF1101" s="88">
        <v>2.0380223153899999E-4</v>
      </c>
      <c r="AG1101" s="85">
        <v>0</v>
      </c>
      <c r="AH1101" s="86">
        <v>9.868E-3</v>
      </c>
      <c r="AI1101" s="88">
        <v>4.2136447970000004E-6</v>
      </c>
      <c r="AJ1101" s="149">
        <v>1.04</v>
      </c>
      <c r="AK1101" s="150">
        <v>0</v>
      </c>
    </row>
    <row r="1102" spans="1:37" x14ac:dyDescent="0.2">
      <c r="A1102" s="148" t="s">
        <v>2524</v>
      </c>
      <c r="B1102" s="66" t="s">
        <v>2525</v>
      </c>
      <c r="C1102" s="67">
        <v>66</v>
      </c>
      <c r="D1102" s="84" t="s">
        <v>343</v>
      </c>
      <c r="E1102" s="85">
        <v>61.826086956521699</v>
      </c>
      <c r="F1102" s="91">
        <v>61.591191417278402</v>
      </c>
      <c r="G1102" s="86">
        <v>8.3354037267080692</v>
      </c>
      <c r="H1102" s="86">
        <v>8.2879728966685509</v>
      </c>
      <c r="I1102" s="86">
        <v>203.3</v>
      </c>
      <c r="J1102" s="86">
        <v>102.58</v>
      </c>
      <c r="K1102" s="87">
        <v>0</v>
      </c>
      <c r="L1102" s="85">
        <v>0.22004059691200001</v>
      </c>
      <c r="M1102" s="86">
        <v>0</v>
      </c>
      <c r="N1102" s="86">
        <v>61.103197214308302</v>
      </c>
      <c r="O1102" s="86">
        <v>0.183150183150183</v>
      </c>
      <c r="P1102" s="86">
        <v>4.4269999999999996</v>
      </c>
      <c r="Q1102" s="88">
        <v>7.0392999999999999</v>
      </c>
      <c r="R1102" s="85">
        <v>0</v>
      </c>
      <c r="S1102" s="86">
        <v>0.4</v>
      </c>
      <c r="T1102" s="86">
        <v>9.2899999999999991</v>
      </c>
      <c r="U1102" s="88">
        <v>1.2207792207792201</v>
      </c>
      <c r="V1102" s="89">
        <v>3.89</v>
      </c>
      <c r="W1102" s="85">
        <v>58.072770214284702</v>
      </c>
      <c r="X1102" s="88">
        <v>37.9</v>
      </c>
      <c r="Y1102" s="85">
        <v>-79.819999999999993</v>
      </c>
      <c r="Z1102" s="88"/>
      <c r="AA1102" s="85">
        <v>0</v>
      </c>
      <c r="AB1102" s="91">
        <v>0.06</v>
      </c>
      <c r="AC1102" s="86">
        <v>0.01</v>
      </c>
      <c r="AD1102" s="86">
        <v>0.01</v>
      </c>
      <c r="AE1102" s="86">
        <v>0</v>
      </c>
      <c r="AF1102" s="88">
        <v>0.89464444088999995</v>
      </c>
      <c r="AG1102" s="85">
        <v>4.2021770883399996E-9</v>
      </c>
      <c r="AH1102" s="86">
        <v>0.59231699999999998</v>
      </c>
      <c r="AI1102" s="88">
        <v>0.36917998195899998</v>
      </c>
      <c r="AJ1102" s="149">
        <v>1.07</v>
      </c>
      <c r="AK1102" s="150">
        <v>0</v>
      </c>
    </row>
    <row r="1103" spans="1:37" x14ac:dyDescent="0.2">
      <c r="A1103" s="148" t="s">
        <v>2526</v>
      </c>
      <c r="B1103" s="66" t="s">
        <v>2527</v>
      </c>
      <c r="C1103" s="67">
        <v>67</v>
      </c>
      <c r="D1103" s="84" t="s">
        <v>343</v>
      </c>
      <c r="E1103" s="85">
        <v>80.817828113563706</v>
      </c>
      <c r="F1103" s="91">
        <v>80.771601371393402</v>
      </c>
      <c r="G1103" s="86">
        <v>13.781347509534299</v>
      </c>
      <c r="H1103" s="86">
        <v>13.771716938248799</v>
      </c>
      <c r="I1103" s="86">
        <v>35.82</v>
      </c>
      <c r="J1103" s="86">
        <v>34.68</v>
      </c>
      <c r="K1103" s="87">
        <v>0</v>
      </c>
      <c r="L1103" s="85">
        <v>0.96994507444599998</v>
      </c>
      <c r="M1103" s="86">
        <v>7.3114935017542806E-2</v>
      </c>
      <c r="N1103" s="86">
        <v>80.889268918341202</v>
      </c>
      <c r="O1103" s="86">
        <v>1.1102886750555101</v>
      </c>
      <c r="P1103" s="86">
        <v>0.72799999999999998</v>
      </c>
      <c r="Q1103" s="88">
        <v>4.0876000000000001</v>
      </c>
      <c r="R1103" s="85">
        <v>3.0665440049064699E-2</v>
      </c>
      <c r="S1103" s="86">
        <v>0.3</v>
      </c>
      <c r="T1103" s="86">
        <v>4.76</v>
      </c>
      <c r="U1103" s="88">
        <v>4.4300627913247799E-2</v>
      </c>
      <c r="V1103" s="89">
        <v>4.5599999999999996</v>
      </c>
      <c r="W1103" s="85">
        <v>67.665983072690196</v>
      </c>
      <c r="X1103" s="88">
        <v>48.066666666700002</v>
      </c>
      <c r="Y1103" s="85">
        <v>-100</v>
      </c>
      <c r="Z1103" s="88">
        <v>-100</v>
      </c>
      <c r="AA1103" s="85">
        <v>0</v>
      </c>
      <c r="AB1103" s="91">
        <v>0</v>
      </c>
      <c r="AC1103" s="86">
        <v>0</v>
      </c>
      <c r="AD1103" s="86">
        <v>0</v>
      </c>
      <c r="AE1103" s="86">
        <v>0</v>
      </c>
      <c r="AF1103" s="88">
        <v>5.0674284914899998E-5</v>
      </c>
      <c r="AG1103" s="85">
        <v>1.2000093884100001E-8</v>
      </c>
      <c r="AH1103" s="86">
        <v>0.118132</v>
      </c>
      <c r="AI1103" s="88">
        <v>6.5948747158999996E-3</v>
      </c>
      <c r="AJ1103" s="149">
        <v>1.08</v>
      </c>
      <c r="AK1103" s="150">
        <v>0</v>
      </c>
    </row>
    <row r="1104" spans="1:37" x14ac:dyDescent="0.2">
      <c r="A1104" s="148" t="s">
        <v>2528</v>
      </c>
      <c r="B1104" s="66" t="s">
        <v>2529</v>
      </c>
      <c r="C1104" s="67">
        <v>67</v>
      </c>
      <c r="D1104" s="84" t="s">
        <v>343</v>
      </c>
      <c r="E1104" s="85">
        <v>49.335596926884001</v>
      </c>
      <c r="F1104" s="91">
        <v>49.265387160820701</v>
      </c>
      <c r="G1104" s="86">
        <v>8.2392886945011892</v>
      </c>
      <c r="H1104" s="86">
        <v>8.2260524271285895</v>
      </c>
      <c r="I1104" s="86">
        <v>55.53</v>
      </c>
      <c r="J1104" s="86">
        <v>43.81</v>
      </c>
      <c r="K1104" s="87">
        <v>6.4000000000000003E-3</v>
      </c>
      <c r="L1104" s="85">
        <v>0.240003508699</v>
      </c>
      <c r="M1104" s="86">
        <v>0</v>
      </c>
      <c r="N1104" s="86">
        <v>48.883524789436699</v>
      </c>
      <c r="O1104" s="86">
        <v>0.82738944365192602</v>
      </c>
      <c r="P1104" s="86">
        <v>1.4350000000000001</v>
      </c>
      <c r="Q1104" s="88">
        <v>7.3727</v>
      </c>
      <c r="R1104" s="85">
        <v>0</v>
      </c>
      <c r="S1104" s="86">
        <v>0.9</v>
      </c>
      <c r="T1104" s="86">
        <v>7.12</v>
      </c>
      <c r="U1104" s="88">
        <v>0.50125169050153895</v>
      </c>
      <c r="V1104" s="89">
        <v>4.01</v>
      </c>
      <c r="W1104" s="85">
        <v>62.098488450239799</v>
      </c>
      <c r="X1104" s="88">
        <v>48.1</v>
      </c>
      <c r="Y1104" s="85">
        <v>-100</v>
      </c>
      <c r="Z1104" s="88"/>
      <c r="AA1104" s="85">
        <v>0</v>
      </c>
      <c r="AB1104" s="91">
        <v>0</v>
      </c>
      <c r="AC1104" s="86">
        <v>0.01</v>
      </c>
      <c r="AD1104" s="86">
        <v>0.01</v>
      </c>
      <c r="AE1104" s="86">
        <v>0</v>
      </c>
      <c r="AF1104" s="88">
        <v>7.4406735439300001E-2</v>
      </c>
      <c r="AG1104" s="85">
        <v>6.3229922999600001E-4</v>
      </c>
      <c r="AH1104" s="86">
        <v>0.50677399999999995</v>
      </c>
      <c r="AI1104" s="88">
        <v>0.46999687676000002</v>
      </c>
      <c r="AJ1104" s="149">
        <v>1.38</v>
      </c>
      <c r="AK1104" s="150">
        <v>0</v>
      </c>
    </row>
    <row r="1105" spans="1:37" x14ac:dyDescent="0.2">
      <c r="A1105" s="148" t="s">
        <v>2530</v>
      </c>
      <c r="B1105" s="66" t="s">
        <v>2531</v>
      </c>
      <c r="C1105" s="67">
        <v>67</v>
      </c>
      <c r="D1105" s="84" t="s">
        <v>343</v>
      </c>
      <c r="E1105" s="85">
        <v>26.493159061377401</v>
      </c>
      <c r="F1105" s="91">
        <v>26.395322173813302</v>
      </c>
      <c r="G1105" s="86">
        <v>6.7736757624398098</v>
      </c>
      <c r="H1105" s="86">
        <v>6.7216999159214303</v>
      </c>
      <c r="I1105" s="86">
        <v>64.75</v>
      </c>
      <c r="J1105" s="86">
        <v>56.68</v>
      </c>
      <c r="K1105" s="87">
        <v>8.5000000000000006E-3</v>
      </c>
      <c r="L1105" s="85">
        <v>0.90998403884000001</v>
      </c>
      <c r="M1105" s="86">
        <v>0</v>
      </c>
      <c r="N1105" s="86">
        <v>26.524180346679302</v>
      </c>
      <c r="O1105" s="86">
        <v>6.6246684350132599</v>
      </c>
      <c r="P1105" s="86">
        <v>1.903</v>
      </c>
      <c r="Q1105" s="88">
        <v>5.0362</v>
      </c>
      <c r="R1105" s="85">
        <v>0</v>
      </c>
      <c r="S1105" s="86">
        <v>0.1</v>
      </c>
      <c r="T1105" s="86">
        <v>5.28</v>
      </c>
      <c r="U1105" s="88">
        <v>0.82473438813727695</v>
      </c>
      <c r="V1105" s="89">
        <v>3.77</v>
      </c>
      <c r="W1105" s="85">
        <v>56.005094467311899</v>
      </c>
      <c r="X1105" s="88">
        <v>70.066666666700002</v>
      </c>
      <c r="Y1105" s="85">
        <v>-100</v>
      </c>
      <c r="Z1105" s="88"/>
      <c r="AA1105" s="85">
        <v>0</v>
      </c>
      <c r="AB1105" s="91">
        <v>0</v>
      </c>
      <c r="AC1105" s="86">
        <v>0</v>
      </c>
      <c r="AD1105" s="86">
        <v>0</v>
      </c>
      <c r="AE1105" s="86">
        <v>0</v>
      </c>
      <c r="AF1105" s="88">
        <v>9.2903425201800005E-2</v>
      </c>
      <c r="AG1105" s="85">
        <v>1.58395934716E-3</v>
      </c>
      <c r="AH1105" s="86">
        <v>0.48003400000000002</v>
      </c>
      <c r="AI1105" s="88">
        <v>0.122393105684</v>
      </c>
      <c r="AJ1105" s="149">
        <v>1.99</v>
      </c>
      <c r="AK1105" s="150">
        <v>1</v>
      </c>
    </row>
    <row r="1106" spans="1:37" x14ac:dyDescent="0.2">
      <c r="A1106" s="148" t="s">
        <v>2532</v>
      </c>
      <c r="B1106" s="66" t="s">
        <v>2533</v>
      </c>
      <c r="C1106" s="67">
        <v>67</v>
      </c>
      <c r="D1106" s="84" t="s">
        <v>343</v>
      </c>
      <c r="E1106" s="85">
        <v>32.917150507192801</v>
      </c>
      <c r="F1106" s="91">
        <v>32.836537077379298</v>
      </c>
      <c r="G1106" s="86">
        <v>8.1736259728793392</v>
      </c>
      <c r="H1106" s="86">
        <v>8.1477145132964193</v>
      </c>
      <c r="I1106" s="86">
        <v>29.49</v>
      </c>
      <c r="J1106" s="86">
        <v>52.05</v>
      </c>
      <c r="K1106" s="87">
        <v>0</v>
      </c>
      <c r="L1106" s="85">
        <v>0.99998020485200001</v>
      </c>
      <c r="M1106" s="86">
        <v>6.8411520271107803E-3</v>
      </c>
      <c r="N1106" s="86">
        <v>32.780793962496602</v>
      </c>
      <c r="O1106" s="86">
        <v>7.41663472594864</v>
      </c>
      <c r="P1106" s="86">
        <v>1.2250000000000001</v>
      </c>
      <c r="Q1106" s="88">
        <v>7.944</v>
      </c>
      <c r="R1106" s="85">
        <v>1.18694362017804E-2</v>
      </c>
      <c r="S1106" s="86">
        <v>0</v>
      </c>
      <c r="T1106" s="86">
        <v>6.59</v>
      </c>
      <c r="U1106" s="88">
        <v>0.45201101716874098</v>
      </c>
      <c r="V1106" s="89">
        <v>3.91</v>
      </c>
      <c r="W1106" s="85">
        <v>60.653043213719798</v>
      </c>
      <c r="X1106" s="88"/>
      <c r="Y1106" s="85">
        <v>-100</v>
      </c>
      <c r="Z1106" s="88">
        <v>-100</v>
      </c>
      <c r="AA1106" s="85">
        <v>0</v>
      </c>
      <c r="AB1106" s="91">
        <v>0</v>
      </c>
      <c r="AC1106" s="86">
        <v>0</v>
      </c>
      <c r="AD1106" s="86">
        <v>0</v>
      </c>
      <c r="AE1106" s="86">
        <v>0</v>
      </c>
      <c r="AF1106" s="88">
        <v>0.53719141210700005</v>
      </c>
      <c r="AG1106" s="85">
        <v>3.4320601114500001E-3</v>
      </c>
      <c r="AH1106" s="86">
        <v>0.34943999999999997</v>
      </c>
      <c r="AI1106" s="88">
        <v>5.2613889025399999E-3</v>
      </c>
      <c r="AJ1106" s="149">
        <v>1.72</v>
      </c>
      <c r="AK1106" s="150">
        <v>0</v>
      </c>
    </row>
    <row r="1107" spans="1:37" x14ac:dyDescent="0.2">
      <c r="A1107" s="148" t="s">
        <v>2534</v>
      </c>
      <c r="B1107" s="66" t="s">
        <v>2535</v>
      </c>
      <c r="C1107" s="67">
        <v>67</v>
      </c>
      <c r="D1107" s="84" t="s">
        <v>343</v>
      </c>
      <c r="E1107" s="85">
        <v>35.840856602981297</v>
      </c>
      <c r="F1107" s="91">
        <v>35.830359017425998</v>
      </c>
      <c r="G1107" s="86">
        <v>7.7409195884946502</v>
      </c>
      <c r="H1107" s="86">
        <v>7.7409195884946502</v>
      </c>
      <c r="I1107" s="86">
        <v>126.16</v>
      </c>
      <c r="J1107" s="86">
        <v>90.5</v>
      </c>
      <c r="K1107" s="87">
        <v>0</v>
      </c>
      <c r="L1107" s="85">
        <v>0.59000658173200005</v>
      </c>
      <c r="M1107" s="86">
        <v>0</v>
      </c>
      <c r="N1107" s="86">
        <v>35.362087438811699</v>
      </c>
      <c r="O1107" s="86">
        <v>5.5227188769855902</v>
      </c>
      <c r="P1107" s="86">
        <v>2.1150000000000002</v>
      </c>
      <c r="Q1107" s="88">
        <v>9.8444000000000003</v>
      </c>
      <c r="R1107" s="85">
        <v>0</v>
      </c>
      <c r="S1107" s="86">
        <v>0</v>
      </c>
      <c r="T1107" s="86">
        <v>7.48</v>
      </c>
      <c r="U1107" s="88">
        <v>0.39260969976905302</v>
      </c>
      <c r="V1107" s="89">
        <v>3.83</v>
      </c>
      <c r="W1107" s="85">
        <v>48.676459857298802</v>
      </c>
      <c r="X1107" s="88">
        <v>60.1</v>
      </c>
      <c r="Y1107" s="85">
        <v>-100</v>
      </c>
      <c r="Z1107" s="88">
        <v>-100</v>
      </c>
      <c r="AA1107" s="85">
        <v>0.12</v>
      </c>
      <c r="AB1107" s="91">
        <v>0.12</v>
      </c>
      <c r="AC1107" s="86">
        <v>0</v>
      </c>
      <c r="AD1107" s="86">
        <v>0</v>
      </c>
      <c r="AE1107" s="86">
        <v>0</v>
      </c>
      <c r="AF1107" s="88">
        <v>0.16229536864399999</v>
      </c>
      <c r="AG1107" s="85">
        <v>3.6955322124799998E-3</v>
      </c>
      <c r="AH1107" s="86">
        <v>0.284854</v>
      </c>
      <c r="AI1107" s="88">
        <v>6.312119049E-3</v>
      </c>
      <c r="AJ1107" s="149">
        <v>1.59</v>
      </c>
      <c r="AK1107" s="150">
        <v>0</v>
      </c>
    </row>
    <row r="1108" spans="1:37" x14ac:dyDescent="0.2">
      <c r="A1108" s="148" t="s">
        <v>2536</v>
      </c>
      <c r="B1108" s="66" t="s">
        <v>2537</v>
      </c>
      <c r="C1108" s="67">
        <v>67</v>
      </c>
      <c r="D1108" s="84" t="s">
        <v>343</v>
      </c>
      <c r="E1108" s="85">
        <v>33.987254939672503</v>
      </c>
      <c r="F1108" s="91">
        <v>33.900065392160599</v>
      </c>
      <c r="G1108" s="86">
        <v>7.1931376697311196</v>
      </c>
      <c r="H1108" s="86">
        <v>7.1700580836250296</v>
      </c>
      <c r="I1108" s="86">
        <v>156.01</v>
      </c>
      <c r="J1108" s="86">
        <v>163.18</v>
      </c>
      <c r="K1108" s="87">
        <v>1.4200000000000001E-2</v>
      </c>
      <c r="L1108" s="85">
        <v>0.470000180697</v>
      </c>
      <c r="M1108" s="86">
        <v>0</v>
      </c>
      <c r="N1108" s="86">
        <v>33.751091478761097</v>
      </c>
      <c r="O1108" s="86">
        <v>6.9748074120341501</v>
      </c>
      <c r="P1108" s="86">
        <v>5.3120000000000003</v>
      </c>
      <c r="Q1108" s="88">
        <v>9.0751000000000008</v>
      </c>
      <c r="R1108" s="85">
        <v>0</v>
      </c>
      <c r="S1108" s="86">
        <v>0</v>
      </c>
      <c r="T1108" s="86">
        <v>8.44</v>
      </c>
      <c r="U1108" s="88">
        <v>1.2257824620789599</v>
      </c>
      <c r="V1108" s="89">
        <v>3.47</v>
      </c>
      <c r="W1108" s="85">
        <v>45.866069977279103</v>
      </c>
      <c r="X1108" s="88"/>
      <c r="Y1108" s="85">
        <v>-29.92</v>
      </c>
      <c r="Z1108" s="88">
        <v>-100</v>
      </c>
      <c r="AA1108" s="85">
        <v>0.14000000000000001</v>
      </c>
      <c r="AB1108" s="91">
        <v>0.18</v>
      </c>
      <c r="AC1108" s="86">
        <v>0.03</v>
      </c>
      <c r="AD1108" s="86">
        <v>0.03</v>
      </c>
      <c r="AE1108" s="86">
        <v>0</v>
      </c>
      <c r="AF1108" s="88">
        <v>0.959260386159</v>
      </c>
      <c r="AG1108" s="85">
        <v>1.9803946011500001E-4</v>
      </c>
      <c r="AH1108" s="86">
        <v>0.83001400000000003</v>
      </c>
      <c r="AI1108" s="88">
        <v>1.7406665713100001E-2</v>
      </c>
      <c r="AJ1108" s="149">
        <v>1.53</v>
      </c>
      <c r="AK1108" s="150">
        <v>1</v>
      </c>
    </row>
    <row r="1109" spans="1:37" x14ac:dyDescent="0.2">
      <c r="A1109" s="148" t="s">
        <v>2538</v>
      </c>
      <c r="B1109" s="66" t="s">
        <v>2539</v>
      </c>
      <c r="C1109" s="67">
        <v>67</v>
      </c>
      <c r="D1109" s="84" t="s">
        <v>343</v>
      </c>
      <c r="E1109" s="85">
        <v>67.077748775552095</v>
      </c>
      <c r="F1109" s="91">
        <v>66.454526791213297</v>
      </c>
      <c r="G1109" s="86">
        <v>18.224477226735502</v>
      </c>
      <c r="H1109" s="86">
        <v>17.637915359122498</v>
      </c>
      <c r="I1109" s="86">
        <v>0</v>
      </c>
      <c r="J1109" s="86">
        <v>32.54</v>
      </c>
      <c r="K1109" s="87">
        <v>0</v>
      </c>
      <c r="L1109" s="85">
        <v>0.23002068365799999</v>
      </c>
      <c r="M1109" s="86">
        <v>0</v>
      </c>
      <c r="N1109" s="86">
        <v>70.907933476565603</v>
      </c>
      <c r="O1109" s="86">
        <v>15.3813737884534</v>
      </c>
      <c r="P1109" s="86">
        <v>0.28299999999999997</v>
      </c>
      <c r="Q1109" s="88">
        <v>4.6273</v>
      </c>
      <c r="R1109" s="85">
        <v>0</v>
      </c>
      <c r="S1109" s="86">
        <v>0</v>
      </c>
      <c r="T1109" s="86">
        <v>3.78</v>
      </c>
      <c r="U1109" s="88">
        <v>2.78616887116169E-2</v>
      </c>
      <c r="V1109" s="89">
        <v>4.49</v>
      </c>
      <c r="W1109" s="85">
        <v>67.105560344518693</v>
      </c>
      <c r="X1109" s="88"/>
      <c r="Y1109" s="85"/>
      <c r="Z1109" s="88">
        <v>-100</v>
      </c>
      <c r="AA1109" s="85">
        <v>0.04</v>
      </c>
      <c r="AB1109" s="91">
        <v>0</v>
      </c>
      <c r="AC1109" s="86">
        <v>0.05</v>
      </c>
      <c r="AD1109" s="86">
        <v>0</v>
      </c>
      <c r="AE1109" s="86">
        <v>0</v>
      </c>
      <c r="AF1109" s="88">
        <v>7.1463772401099996</v>
      </c>
      <c r="AG1109" s="85">
        <v>1.80771541441E-7</v>
      </c>
      <c r="AH1109" s="86">
        <v>0.139962</v>
      </c>
      <c r="AI1109" s="88">
        <v>1.05257375141E-3</v>
      </c>
      <c r="AJ1109" s="149">
        <v>1.1499999999999999</v>
      </c>
      <c r="AK1109" s="150">
        <v>0</v>
      </c>
    </row>
    <row r="1110" spans="1:37" x14ac:dyDescent="0.2">
      <c r="A1110" s="148" t="s">
        <v>1543</v>
      </c>
      <c r="B1110" s="66" t="s">
        <v>2540</v>
      </c>
      <c r="C1110" s="67">
        <v>67</v>
      </c>
      <c r="D1110" s="84" t="s">
        <v>343</v>
      </c>
      <c r="E1110" s="85">
        <v>36.502384737678902</v>
      </c>
      <c r="F1110" s="91">
        <v>36.3179650238474</v>
      </c>
      <c r="G1110" s="86">
        <v>8.2395336512983608</v>
      </c>
      <c r="H1110" s="86">
        <v>8.0614732379438294</v>
      </c>
      <c r="I1110" s="86">
        <v>57.23</v>
      </c>
      <c r="J1110" s="86">
        <v>64.180000000000007</v>
      </c>
      <c r="K1110" s="87">
        <v>0</v>
      </c>
      <c r="L1110" s="85">
        <v>9.0053018951900002E-2</v>
      </c>
      <c r="M1110" s="86">
        <v>0</v>
      </c>
      <c r="N1110" s="86">
        <v>36.145452992548002</v>
      </c>
      <c r="O1110" s="86">
        <v>5.12129380053908</v>
      </c>
      <c r="P1110" s="86">
        <v>2.3180000000000001</v>
      </c>
      <c r="Q1110" s="88">
        <v>6.5948000000000002</v>
      </c>
      <c r="R1110" s="85">
        <v>0</v>
      </c>
      <c r="S1110" s="86">
        <v>0</v>
      </c>
      <c r="T1110" s="86">
        <v>6.24</v>
      </c>
      <c r="U1110" s="88">
        <v>0.55749867514573404</v>
      </c>
      <c r="V1110" s="89">
        <v>3.6</v>
      </c>
      <c r="W1110" s="85">
        <v>49.497968433251401</v>
      </c>
      <c r="X1110" s="88"/>
      <c r="Y1110" s="85">
        <v>-100</v>
      </c>
      <c r="Z1110" s="88">
        <v>-100</v>
      </c>
      <c r="AA1110" s="85">
        <v>0</v>
      </c>
      <c r="AB1110" s="91">
        <v>0</v>
      </c>
      <c r="AC1110" s="86">
        <v>0</v>
      </c>
      <c r="AD1110" s="86">
        <v>0</v>
      </c>
      <c r="AE1110" s="86">
        <v>0</v>
      </c>
      <c r="AF1110" s="88">
        <v>0.481228430727</v>
      </c>
      <c r="AG1110" s="85">
        <v>2.6579453835599999E-8</v>
      </c>
      <c r="AH1110" s="86">
        <v>0.192912</v>
      </c>
      <c r="AI1110" s="88">
        <v>4.8795642933900001E-3</v>
      </c>
      <c r="AJ1110" s="149">
        <v>1.55</v>
      </c>
      <c r="AK1110" s="150">
        <v>1</v>
      </c>
    </row>
    <row r="1111" spans="1:37" x14ac:dyDescent="0.2">
      <c r="A1111" s="148" t="s">
        <v>2541</v>
      </c>
      <c r="B1111" s="66" t="s">
        <v>2542</v>
      </c>
      <c r="C1111" s="67">
        <v>67</v>
      </c>
      <c r="D1111" s="84" t="s">
        <v>343</v>
      </c>
      <c r="E1111" s="85">
        <v>32.107226033864201</v>
      </c>
      <c r="F1111" s="91">
        <v>32.0891294769308</v>
      </c>
      <c r="G1111" s="86">
        <v>5.4572921256373101</v>
      </c>
      <c r="H1111" s="86">
        <v>5.4549317051677502</v>
      </c>
      <c r="I1111" s="86">
        <v>238.45</v>
      </c>
      <c r="J1111" s="86">
        <v>214.7</v>
      </c>
      <c r="K1111" s="87">
        <v>0</v>
      </c>
      <c r="L1111" s="85">
        <v>0.330016548701</v>
      </c>
      <c r="M1111" s="86">
        <v>8.8798973740328597E-3</v>
      </c>
      <c r="N1111" s="86">
        <v>31.331047258681199</v>
      </c>
      <c r="O1111" s="86">
        <v>6.8562760712931397</v>
      </c>
      <c r="P1111" s="86">
        <v>8.0809999999999995</v>
      </c>
      <c r="Q1111" s="88">
        <v>9.5204000000000004</v>
      </c>
      <c r="R1111" s="85">
        <v>1.05708245243129E-2</v>
      </c>
      <c r="S1111" s="86">
        <v>0</v>
      </c>
      <c r="T1111" s="86">
        <v>9.76</v>
      </c>
      <c r="U1111" s="88">
        <v>2.2353181846793002</v>
      </c>
      <c r="V1111" s="89">
        <v>3.25</v>
      </c>
      <c r="W1111" s="85">
        <v>44.6001115883168</v>
      </c>
      <c r="X1111" s="88">
        <v>30.333333333300001</v>
      </c>
      <c r="Y1111" s="85">
        <v>-73.739999999999995</v>
      </c>
      <c r="Z1111" s="88"/>
      <c r="AA1111" s="85">
        <v>0.25</v>
      </c>
      <c r="AB1111" s="91">
        <v>0.25</v>
      </c>
      <c r="AC1111" s="86">
        <v>0.06</v>
      </c>
      <c r="AD1111" s="86">
        <v>0.06</v>
      </c>
      <c r="AE1111" s="86">
        <v>0.19</v>
      </c>
      <c r="AF1111" s="88">
        <v>1.5195955104900001</v>
      </c>
      <c r="AG1111" s="85">
        <v>1.5819445438199999E-3</v>
      </c>
      <c r="AH1111" s="86">
        <v>1.7817780000000001</v>
      </c>
      <c r="AI1111" s="88">
        <v>25.9642425499</v>
      </c>
      <c r="AJ1111" s="149">
        <v>1.55</v>
      </c>
      <c r="AK1111" s="150">
        <v>0</v>
      </c>
    </row>
    <row r="1112" spans="1:37" x14ac:dyDescent="0.2">
      <c r="A1112" s="148" t="s">
        <v>2543</v>
      </c>
      <c r="B1112" s="66" t="s">
        <v>2544</v>
      </c>
      <c r="C1112" s="67">
        <v>67</v>
      </c>
      <c r="D1112" s="84" t="s">
        <v>343</v>
      </c>
      <c r="E1112" s="85">
        <v>60.7430686090226</v>
      </c>
      <c r="F1112" s="91">
        <v>60.602678571428598</v>
      </c>
      <c r="G1112" s="86">
        <v>9.0143327067669201</v>
      </c>
      <c r="H1112" s="86">
        <v>8.9749765037594003</v>
      </c>
      <c r="I1112" s="86">
        <v>97.72</v>
      </c>
      <c r="J1112" s="86">
        <v>57.51</v>
      </c>
      <c r="K1112" s="87">
        <v>0</v>
      </c>
      <c r="L1112" s="85">
        <v>0.59996904807600004</v>
      </c>
      <c r="M1112" s="86">
        <v>2.3099457161500799E-2</v>
      </c>
      <c r="N1112" s="86">
        <v>59.837481793361299</v>
      </c>
      <c r="O1112" s="86">
        <v>1.22086570477248</v>
      </c>
      <c r="P1112" s="86">
        <v>3.0089999999999999</v>
      </c>
      <c r="Q1112" s="88">
        <v>6.0829000000000004</v>
      </c>
      <c r="R1112" s="85">
        <v>1.58302991926547E-2</v>
      </c>
      <c r="S1112" s="86">
        <v>0</v>
      </c>
      <c r="T1112" s="86">
        <v>7.35</v>
      </c>
      <c r="U1112" s="88">
        <v>1.2253289473684199</v>
      </c>
      <c r="V1112" s="89">
        <v>3.98</v>
      </c>
      <c r="W1112" s="85">
        <v>50.744345909285101</v>
      </c>
      <c r="X1112" s="88">
        <v>56.1</v>
      </c>
      <c r="Y1112" s="85">
        <v>-73.88</v>
      </c>
      <c r="Z1112" s="88"/>
      <c r="AA1112" s="85">
        <v>0</v>
      </c>
      <c r="AB1112" s="91">
        <v>0</v>
      </c>
      <c r="AC1112" s="86">
        <v>0</v>
      </c>
      <c r="AD1112" s="86">
        <v>0</v>
      </c>
      <c r="AE1112" s="86">
        <v>0</v>
      </c>
      <c r="AF1112" s="88">
        <v>4.1197537539300001E-7</v>
      </c>
      <c r="AG1112" s="85">
        <v>4.8565375663600004E-10</v>
      </c>
      <c r="AH1112" s="86">
        <v>0.64247100000000001</v>
      </c>
      <c r="AI1112" s="88">
        <v>0.490178348421</v>
      </c>
      <c r="AJ1112" s="149">
        <v>1.47</v>
      </c>
      <c r="AK1112" s="150">
        <v>0</v>
      </c>
    </row>
    <row r="1113" spans="1:37" x14ac:dyDescent="0.2">
      <c r="A1113" s="148" t="s">
        <v>2545</v>
      </c>
      <c r="B1113" s="66" t="s">
        <v>2546</v>
      </c>
      <c r="C1113" s="67">
        <v>67</v>
      </c>
      <c r="D1113" s="84" t="s">
        <v>343</v>
      </c>
      <c r="E1113" s="85">
        <v>60.571854293422398</v>
      </c>
      <c r="F1113" s="91">
        <v>60.322387655352301</v>
      </c>
      <c r="G1113" s="86">
        <v>10.044136405196999</v>
      </c>
      <c r="H1113" s="86">
        <v>10.0102721556852</v>
      </c>
      <c r="I1113" s="86">
        <v>21.82</v>
      </c>
      <c r="J1113" s="86">
        <v>46.33</v>
      </c>
      <c r="K1113" s="87">
        <v>1.2500000000000001E-2</v>
      </c>
      <c r="L1113" s="85">
        <v>7.0005032360200004E-2</v>
      </c>
      <c r="M1113" s="86">
        <v>0</v>
      </c>
      <c r="N1113" s="86">
        <v>59.151785714285701</v>
      </c>
      <c r="O1113" s="86">
        <v>10.6618297646434</v>
      </c>
      <c r="P1113" s="86">
        <v>4.2130000000000001</v>
      </c>
      <c r="Q1113" s="88">
        <v>6.6223000000000001</v>
      </c>
      <c r="R1113" s="85">
        <v>0</v>
      </c>
      <c r="S1113" s="86">
        <v>0</v>
      </c>
      <c r="T1113" s="86">
        <v>7.17</v>
      </c>
      <c r="U1113" s="88">
        <v>0.74839991421056795</v>
      </c>
      <c r="V1113" s="89">
        <v>4.01</v>
      </c>
      <c r="W1113" s="85">
        <v>48.169777645449599</v>
      </c>
      <c r="X1113" s="88">
        <v>46.366666666699999</v>
      </c>
      <c r="Y1113" s="85">
        <v>50.900000000000006</v>
      </c>
      <c r="Z1113" s="88"/>
      <c r="AA1113" s="85">
        <v>0</v>
      </c>
      <c r="AB1113" s="91">
        <v>0</v>
      </c>
      <c r="AC1113" s="86">
        <v>0</v>
      </c>
      <c r="AD1113" s="86">
        <v>0</v>
      </c>
      <c r="AE1113" s="86">
        <v>0</v>
      </c>
      <c r="AF1113" s="88">
        <v>0</v>
      </c>
      <c r="AG1113" s="85">
        <v>0</v>
      </c>
      <c r="AH1113" s="86">
        <v>0.27021699999999998</v>
      </c>
      <c r="AI1113" s="88">
        <v>0.46075293058599998</v>
      </c>
      <c r="AJ1113" s="149">
        <v>1.26</v>
      </c>
      <c r="AK1113" s="150">
        <v>0</v>
      </c>
    </row>
    <row r="1114" spans="1:37" x14ac:dyDescent="0.2">
      <c r="A1114" s="148" t="s">
        <v>2547</v>
      </c>
      <c r="B1114" s="66" t="s">
        <v>2548</v>
      </c>
      <c r="C1114" s="67">
        <v>69</v>
      </c>
      <c r="D1114" s="84" t="s">
        <v>343</v>
      </c>
      <c r="E1114" s="85">
        <v>80.054361762141596</v>
      </c>
      <c r="F1114" s="91">
        <v>79.992820144622797</v>
      </c>
      <c r="G1114" s="86">
        <v>15.0079491255962</v>
      </c>
      <c r="H1114" s="86">
        <v>14.9515359762039</v>
      </c>
      <c r="I1114" s="86">
        <v>32.18</v>
      </c>
      <c r="J1114" s="86">
        <v>22.57</v>
      </c>
      <c r="K1114" s="87">
        <v>0.2165</v>
      </c>
      <c r="L1114" s="85">
        <v>6.00136951457E-2</v>
      </c>
      <c r="M1114" s="86">
        <v>0</v>
      </c>
      <c r="N1114" s="86">
        <v>79.119412941961301</v>
      </c>
      <c r="O1114" s="86">
        <v>0.185394994335153</v>
      </c>
      <c r="P1114" s="86">
        <v>1.6120000000000001</v>
      </c>
      <c r="Q1114" s="88">
        <v>7.8409000000000004</v>
      </c>
      <c r="R1114" s="85">
        <v>0</v>
      </c>
      <c r="S1114" s="86">
        <v>0</v>
      </c>
      <c r="T1114" s="86">
        <v>5.7</v>
      </c>
      <c r="U1114" s="88">
        <v>0.45130519513821199</v>
      </c>
      <c r="V1114" s="89">
        <v>4.12</v>
      </c>
      <c r="W1114" s="85">
        <v>57.042073098883201</v>
      </c>
      <c r="X1114" s="88">
        <v>47.566666666700002</v>
      </c>
      <c r="Y1114" s="85">
        <v>3.7600000000000051</v>
      </c>
      <c r="Z1114" s="88"/>
      <c r="AA1114" s="85">
        <v>0</v>
      </c>
      <c r="AB1114" s="91">
        <v>0</v>
      </c>
      <c r="AC1114" s="86">
        <v>0</v>
      </c>
      <c r="AD1114" s="86">
        <v>0</v>
      </c>
      <c r="AE1114" s="86">
        <v>0</v>
      </c>
      <c r="AF1114" s="88">
        <v>1.19126567789E-6</v>
      </c>
      <c r="AG1114" s="85">
        <v>0</v>
      </c>
      <c r="AH1114" s="86">
        <v>0.14344599999999999</v>
      </c>
      <c r="AI1114" s="88">
        <v>3.30397988507E-5</v>
      </c>
      <c r="AJ1114" s="149">
        <v>1.2</v>
      </c>
      <c r="AK1114" s="150">
        <v>0</v>
      </c>
    </row>
    <row r="1115" spans="1:37" x14ac:dyDescent="0.2">
      <c r="A1115" s="148" t="s">
        <v>2549</v>
      </c>
      <c r="B1115" s="66" t="s">
        <v>2550</v>
      </c>
      <c r="C1115" s="67">
        <v>69</v>
      </c>
      <c r="D1115" s="84" t="s">
        <v>343</v>
      </c>
      <c r="E1115" s="85">
        <v>80.152743552604306</v>
      </c>
      <c r="F1115" s="91">
        <v>78.934431883022</v>
      </c>
      <c r="G1115" s="86">
        <v>14.0259463391082</v>
      </c>
      <c r="H1115" s="86">
        <v>13.698638726384599</v>
      </c>
      <c r="I1115" s="86">
        <v>0</v>
      </c>
      <c r="J1115" s="86">
        <v>68.45</v>
      </c>
      <c r="K1115" s="87">
        <v>7.0000000000000001E-3</v>
      </c>
      <c r="L1115" s="85">
        <v>0.45997919061100001</v>
      </c>
      <c r="M1115" s="86">
        <v>0</v>
      </c>
      <c r="N1115" s="86">
        <v>77.816943519503496</v>
      </c>
      <c r="O1115" s="86">
        <v>1.1536686663590201</v>
      </c>
      <c r="P1115" s="86">
        <v>4.2960000000000003</v>
      </c>
      <c r="Q1115" s="88">
        <v>7.3501000000000003</v>
      </c>
      <c r="R1115" s="85">
        <v>0</v>
      </c>
      <c r="S1115" s="86">
        <v>0</v>
      </c>
      <c r="T1115" s="86">
        <v>7.62</v>
      </c>
      <c r="U1115" s="88">
        <v>1.5794786905187399</v>
      </c>
      <c r="V1115" s="89">
        <v>4.01</v>
      </c>
      <c r="W1115" s="85">
        <v>50.487313548464599</v>
      </c>
      <c r="X1115" s="88">
        <v>36.666666666700003</v>
      </c>
      <c r="Y1115" s="85">
        <v>-58.4</v>
      </c>
      <c r="Z1115" s="88"/>
      <c r="AA1115" s="85">
        <v>0</v>
      </c>
      <c r="AB1115" s="91">
        <v>0.47</v>
      </c>
      <c r="AC1115" s="86">
        <v>0</v>
      </c>
      <c r="AD1115" s="86">
        <v>0.01</v>
      </c>
      <c r="AE1115" s="86">
        <v>0</v>
      </c>
      <c r="AF1115" s="88">
        <v>0</v>
      </c>
      <c r="AG1115" s="85">
        <v>0</v>
      </c>
      <c r="AH1115" s="86">
        <v>0.712279</v>
      </c>
      <c r="AI1115" s="88">
        <v>1.3059269888</v>
      </c>
      <c r="AJ1115" s="149">
        <v>1.1599999999999999</v>
      </c>
      <c r="AK1115" s="150">
        <v>0</v>
      </c>
    </row>
    <row r="1116" spans="1:37" x14ac:dyDescent="0.2">
      <c r="A1116" s="148" t="s">
        <v>2551</v>
      </c>
      <c r="B1116" s="66" t="s">
        <v>2552</v>
      </c>
      <c r="C1116" s="67">
        <v>69</v>
      </c>
      <c r="D1116" s="84" t="s">
        <v>343</v>
      </c>
      <c r="E1116" s="85">
        <v>73.510394753124601</v>
      </c>
      <c r="F1116" s="91">
        <v>72.066421234995701</v>
      </c>
      <c r="G1116" s="86">
        <v>13.025925009281</v>
      </c>
      <c r="H1116" s="86">
        <v>12.7792043063977</v>
      </c>
      <c r="I1116" s="86">
        <v>46.29</v>
      </c>
      <c r="J1116" s="86">
        <v>32.47</v>
      </c>
      <c r="K1116" s="87">
        <v>8.6E-3</v>
      </c>
      <c r="L1116" s="85">
        <v>9.9998650999599994E-2</v>
      </c>
      <c r="M1116" s="86">
        <v>0</v>
      </c>
      <c r="N1116" s="86">
        <v>70.530580444098206</v>
      </c>
      <c r="O1116" s="86">
        <v>7.8267419962335198</v>
      </c>
      <c r="P1116" s="86">
        <v>2.23</v>
      </c>
      <c r="Q1116" s="88">
        <v>11.145799999999999</v>
      </c>
      <c r="R1116" s="85">
        <v>0</v>
      </c>
      <c r="S1116" s="86">
        <v>0</v>
      </c>
      <c r="T1116" s="86">
        <v>7.27</v>
      </c>
      <c r="U1116" s="88">
        <v>0.56227570845192398</v>
      </c>
      <c r="V1116" s="89">
        <v>4.1900000000000004</v>
      </c>
      <c r="W1116" s="85">
        <v>50.326710512445402</v>
      </c>
      <c r="X1116" s="88">
        <v>51.766666666699997</v>
      </c>
      <c r="Y1116" s="85">
        <v>66.099999999999994</v>
      </c>
      <c r="Z1116" s="88"/>
      <c r="AA1116" s="85">
        <v>0</v>
      </c>
      <c r="AB1116" s="91">
        <v>0.35</v>
      </c>
      <c r="AC1116" s="86">
        <v>0</v>
      </c>
      <c r="AD1116" s="86">
        <v>0</v>
      </c>
      <c r="AE1116" s="86">
        <v>0</v>
      </c>
      <c r="AF1116" s="88">
        <v>0</v>
      </c>
      <c r="AG1116" s="85">
        <v>0</v>
      </c>
      <c r="AH1116" s="86">
        <v>0.27452799999999999</v>
      </c>
      <c r="AI1116" s="88">
        <v>3.9521140762299999E-4</v>
      </c>
      <c r="AJ1116" s="149">
        <v>1.19</v>
      </c>
      <c r="AK1116" s="150">
        <v>0</v>
      </c>
    </row>
    <row r="1117" spans="1:37" x14ac:dyDescent="0.2">
      <c r="A1117" s="148" t="s">
        <v>2553</v>
      </c>
      <c r="B1117" s="66" t="s">
        <v>2554</v>
      </c>
      <c r="C1117" s="67">
        <v>67</v>
      </c>
      <c r="D1117" s="84" t="s">
        <v>343</v>
      </c>
      <c r="E1117" s="85">
        <v>50.608277316462399</v>
      </c>
      <c r="F1117" s="91">
        <v>50.506787926716797</v>
      </c>
      <c r="G1117" s="86">
        <v>5.4791090022406799</v>
      </c>
      <c r="H1117" s="86">
        <v>5.4639514959799698</v>
      </c>
      <c r="I1117" s="86">
        <v>10.77</v>
      </c>
      <c r="J1117" s="86">
        <v>7.61</v>
      </c>
      <c r="K1117" s="87">
        <v>0</v>
      </c>
      <c r="L1117" s="85">
        <v>0.35000569057100001</v>
      </c>
      <c r="M1117" s="86">
        <v>0</v>
      </c>
      <c r="N1117" s="86">
        <v>50.969741424313902</v>
      </c>
      <c r="O1117" s="86">
        <v>0.57312455224644399</v>
      </c>
      <c r="P1117" s="86">
        <v>0.09</v>
      </c>
      <c r="Q1117" s="88">
        <v>3.4561999999999999</v>
      </c>
      <c r="R1117" s="85">
        <v>0</v>
      </c>
      <c r="S1117" s="86">
        <v>0</v>
      </c>
      <c r="T1117" s="86">
        <v>4.6500000000000004</v>
      </c>
      <c r="U1117" s="88">
        <v>9.8853301700276799E-2</v>
      </c>
      <c r="V1117" s="89">
        <v>4.3600000000000003</v>
      </c>
      <c r="W1117" s="85">
        <v>67.895059085401201</v>
      </c>
      <c r="X1117" s="88">
        <v>69.633333333300001</v>
      </c>
      <c r="Y1117" s="85">
        <v>-47.16</v>
      </c>
      <c r="Z1117" s="88"/>
      <c r="AA1117" s="85">
        <v>0.08</v>
      </c>
      <c r="AB1117" s="91">
        <v>0.05</v>
      </c>
      <c r="AC1117" s="86">
        <v>0</v>
      </c>
      <c r="AD1117" s="86">
        <v>0</v>
      </c>
      <c r="AE1117" s="86">
        <v>0</v>
      </c>
      <c r="AF1117" s="88">
        <v>0.69864861811599999</v>
      </c>
      <c r="AG1117" s="85">
        <v>6.9454557344900004E-10</v>
      </c>
      <c r="AH1117" s="86">
        <v>7.3125999999999997E-2</v>
      </c>
      <c r="AI1117" s="88">
        <v>0.12058635559100001</v>
      </c>
      <c r="AJ1117" s="149">
        <v>1.55</v>
      </c>
      <c r="AK1117" s="150">
        <v>0</v>
      </c>
    </row>
    <row r="1118" spans="1:37" x14ac:dyDescent="0.2">
      <c r="A1118" s="148" t="s">
        <v>2555</v>
      </c>
      <c r="B1118" s="66" t="s">
        <v>2556</v>
      </c>
      <c r="C1118" s="67">
        <v>67</v>
      </c>
      <c r="D1118" s="84" t="s">
        <v>343</v>
      </c>
      <c r="E1118" s="85">
        <v>60.740264573535903</v>
      </c>
      <c r="F1118" s="91">
        <v>60.438023705608401</v>
      </c>
      <c r="G1118" s="86">
        <v>11.0002142752422</v>
      </c>
      <c r="H1118" s="86">
        <v>10.9043542984741</v>
      </c>
      <c r="I1118" s="86">
        <v>39.14</v>
      </c>
      <c r="J1118" s="86">
        <v>20.94</v>
      </c>
      <c r="K1118" s="87">
        <v>0</v>
      </c>
      <c r="L1118" s="85">
        <v>7.2557672664100001E-6</v>
      </c>
      <c r="M1118" s="86">
        <v>0</v>
      </c>
      <c r="N1118" s="86">
        <v>60.221762571631999</v>
      </c>
      <c r="O1118" s="86">
        <v>5.4302255939309196</v>
      </c>
      <c r="P1118" s="86">
        <v>0.17599999999999999</v>
      </c>
      <c r="Q1118" s="88">
        <v>3.5085999999999999</v>
      </c>
      <c r="R1118" s="85">
        <v>0</v>
      </c>
      <c r="S1118" s="86">
        <v>0</v>
      </c>
      <c r="T1118" s="86">
        <v>3.9</v>
      </c>
      <c r="U1118" s="88">
        <v>2.3683053083871801E-2</v>
      </c>
      <c r="V1118" s="89">
        <v>4.28</v>
      </c>
      <c r="W1118" s="85">
        <v>65.031576570225695</v>
      </c>
      <c r="X1118" s="88">
        <v>62.3</v>
      </c>
      <c r="Y1118" s="85">
        <v>46.400000000000006</v>
      </c>
      <c r="Z1118" s="88"/>
      <c r="AA1118" s="85">
        <v>0</v>
      </c>
      <c r="AB1118" s="91">
        <v>0</v>
      </c>
      <c r="AC1118" s="86">
        <v>0</v>
      </c>
      <c r="AD1118" s="86">
        <v>0</v>
      </c>
      <c r="AE1118" s="86">
        <v>0</v>
      </c>
      <c r="AF1118" s="88">
        <v>2.2079259955500001E-6</v>
      </c>
      <c r="AG1118" s="85">
        <v>0</v>
      </c>
      <c r="AH1118" s="86">
        <v>0.12278799999999999</v>
      </c>
      <c r="AI1118" s="88">
        <v>4.33966786093E-2</v>
      </c>
      <c r="AJ1118" s="149">
        <v>1.47</v>
      </c>
      <c r="AK1118" s="150">
        <v>0</v>
      </c>
    </row>
    <row r="1119" spans="1:37" x14ac:dyDescent="0.2">
      <c r="A1119" s="148" t="s">
        <v>2557</v>
      </c>
      <c r="B1119" s="66" t="s">
        <v>2558</v>
      </c>
      <c r="C1119" s="67">
        <v>67</v>
      </c>
      <c r="D1119" s="84" t="s">
        <v>343</v>
      </c>
      <c r="E1119" s="85">
        <v>46.6018153411204</v>
      </c>
      <c r="F1119" s="91">
        <v>46.542295960121997</v>
      </c>
      <c r="G1119" s="86">
        <v>7.2948441336210097</v>
      </c>
      <c r="H1119" s="86">
        <v>7.2836842496837999</v>
      </c>
      <c r="I1119" s="86">
        <v>28.85</v>
      </c>
      <c r="J1119" s="86">
        <v>32.32</v>
      </c>
      <c r="K1119" s="87">
        <v>0</v>
      </c>
      <c r="L1119" s="85">
        <v>7.0001980552499996E-2</v>
      </c>
      <c r="M1119" s="86">
        <v>0</v>
      </c>
      <c r="N1119" s="86">
        <v>46.559654382600002</v>
      </c>
      <c r="O1119" s="86">
        <v>2.3411371237458201</v>
      </c>
      <c r="P1119" s="86">
        <v>1.393</v>
      </c>
      <c r="Q1119" s="88">
        <v>8.1425999999999998</v>
      </c>
      <c r="R1119" s="85">
        <v>0</v>
      </c>
      <c r="S1119" s="86">
        <v>0</v>
      </c>
      <c r="T1119" s="86">
        <v>7.91</v>
      </c>
      <c r="U1119" s="88">
        <v>0.46127520273789202</v>
      </c>
      <c r="V1119" s="89">
        <v>3.75</v>
      </c>
      <c r="W1119" s="85">
        <v>52.4709389113032</v>
      </c>
      <c r="X1119" s="88">
        <v>50.566666666700002</v>
      </c>
      <c r="Y1119" s="85">
        <v>4.7600000000000051</v>
      </c>
      <c r="Z1119" s="88"/>
      <c r="AA1119" s="85">
        <v>0.04</v>
      </c>
      <c r="AB1119" s="91">
        <v>0.01</v>
      </c>
      <c r="AC1119" s="86">
        <v>0.01</v>
      </c>
      <c r="AD1119" s="86">
        <v>0.01</v>
      </c>
      <c r="AE1119" s="86">
        <v>0</v>
      </c>
      <c r="AF1119" s="88">
        <v>4.0525660556900003E-2</v>
      </c>
      <c r="AG1119" s="85">
        <v>0</v>
      </c>
      <c r="AH1119" s="86">
        <v>0.112495</v>
      </c>
      <c r="AI1119" s="88">
        <v>4.3158384746199999E-2</v>
      </c>
      <c r="AJ1119" s="149">
        <v>1.83</v>
      </c>
      <c r="AK1119" s="150">
        <v>1</v>
      </c>
    </row>
    <row r="1120" spans="1:37" x14ac:dyDescent="0.2">
      <c r="A1120" s="148" t="s">
        <v>2559</v>
      </c>
      <c r="B1120" s="66" t="s">
        <v>2560</v>
      </c>
      <c r="C1120" s="67">
        <v>67</v>
      </c>
      <c r="D1120" s="84" t="s">
        <v>343</v>
      </c>
      <c r="E1120" s="85">
        <v>57.025697102241701</v>
      </c>
      <c r="F1120" s="91">
        <v>56.4008435522924</v>
      </c>
      <c r="G1120" s="86">
        <v>12.654846520346799</v>
      </c>
      <c r="H1120" s="86">
        <v>12.5017574006092</v>
      </c>
      <c r="I1120" s="86">
        <v>27.41</v>
      </c>
      <c r="J1120" s="86">
        <v>23.21</v>
      </c>
      <c r="K1120" s="87">
        <v>0</v>
      </c>
      <c r="L1120" s="85">
        <v>8.00101322266E-2</v>
      </c>
      <c r="M1120" s="86">
        <v>0</v>
      </c>
      <c r="N1120" s="86">
        <v>55.5933712904354</v>
      </c>
      <c r="O1120" s="86">
        <v>17.4248625891709</v>
      </c>
      <c r="P1120" s="86">
        <v>1.7869999999999999</v>
      </c>
      <c r="Q1120" s="88">
        <v>5.8493000000000004</v>
      </c>
      <c r="R1120" s="85">
        <v>0</v>
      </c>
      <c r="S1120" s="86">
        <v>0</v>
      </c>
      <c r="T1120" s="86">
        <v>4.5599999999999996</v>
      </c>
      <c r="U1120" s="88">
        <v>0.54830899008044998</v>
      </c>
      <c r="V1120" s="89">
        <v>4.32</v>
      </c>
      <c r="W1120" s="85">
        <v>61.486426150835797</v>
      </c>
      <c r="X1120" s="88">
        <v>61.933333333299998</v>
      </c>
      <c r="Y1120" s="85">
        <v>63.900000000000006</v>
      </c>
      <c r="Z1120" s="88"/>
      <c r="AA1120" s="85">
        <v>0</v>
      </c>
      <c r="AB1120" s="91">
        <v>0</v>
      </c>
      <c r="AC1120" s="86">
        <v>0</v>
      </c>
      <c r="AD1120" s="86">
        <v>0</v>
      </c>
      <c r="AE1120" s="86">
        <v>0</v>
      </c>
      <c r="AF1120" s="88">
        <v>4.0086751967700001E-8</v>
      </c>
      <c r="AG1120" s="85">
        <v>0</v>
      </c>
      <c r="AH1120" s="86">
        <v>9.3424999999999994E-2</v>
      </c>
      <c r="AI1120" s="88">
        <v>8.50188741182E-2</v>
      </c>
      <c r="AJ1120" s="149">
        <v>1.5</v>
      </c>
      <c r="AK1120" s="150">
        <v>1</v>
      </c>
    </row>
    <row r="1121" spans="1:37" x14ac:dyDescent="0.2">
      <c r="A1121" s="148" t="s">
        <v>2561</v>
      </c>
      <c r="B1121" s="66" t="s">
        <v>2562</v>
      </c>
      <c r="C1121" s="67">
        <v>69</v>
      </c>
      <c r="D1121" s="84" t="s">
        <v>343</v>
      </c>
      <c r="E1121" s="85">
        <v>68.980460007301701</v>
      </c>
      <c r="F1121" s="91">
        <v>68.494738011714503</v>
      </c>
      <c r="G1121" s="86">
        <v>10.550961126367101</v>
      </c>
      <c r="H1121" s="86">
        <v>10.4922300353974</v>
      </c>
      <c r="I1121" s="86">
        <v>55.34</v>
      </c>
      <c r="J1121" s="86">
        <v>45.26</v>
      </c>
      <c r="K1121" s="87">
        <v>0</v>
      </c>
      <c r="L1121" s="85">
        <v>1.9402690297999998E-6</v>
      </c>
      <c r="M1121" s="86">
        <v>0</v>
      </c>
      <c r="N1121" s="86">
        <v>67.115735959965093</v>
      </c>
      <c r="O1121" s="86">
        <v>0.31507876969242299</v>
      </c>
      <c r="P1121" s="86">
        <v>2.81</v>
      </c>
      <c r="Q1121" s="88">
        <v>11.287699999999999</v>
      </c>
      <c r="R1121" s="85">
        <v>0</v>
      </c>
      <c r="S1121" s="86">
        <v>0</v>
      </c>
      <c r="T1121" s="86">
        <v>8.06</v>
      </c>
      <c r="U1121" s="88">
        <v>0.59683487039476801</v>
      </c>
      <c r="V1121" s="89">
        <v>4.1100000000000003</v>
      </c>
      <c r="W1121" s="85">
        <v>52.983332120855998</v>
      </c>
      <c r="X1121" s="88">
        <v>58.633333333300001</v>
      </c>
      <c r="Y1121" s="85">
        <v>-100</v>
      </c>
      <c r="Z1121" s="88"/>
      <c r="AA1121" s="85">
        <v>0</v>
      </c>
      <c r="AB1121" s="91">
        <v>0.14000000000000001</v>
      </c>
      <c r="AC1121" s="86">
        <v>0</v>
      </c>
      <c r="AD1121" s="86">
        <v>0.01</v>
      </c>
      <c r="AE1121" s="86">
        <v>0</v>
      </c>
      <c r="AF1121" s="88">
        <v>1.4364454895899999E-5</v>
      </c>
      <c r="AG1121" s="85">
        <v>0</v>
      </c>
      <c r="AH1121" s="86">
        <v>0.18677199999999999</v>
      </c>
      <c r="AI1121" s="88">
        <v>1.9232020265099999E-4</v>
      </c>
      <c r="AJ1121" s="149">
        <v>1.28</v>
      </c>
      <c r="AK1121" s="150">
        <v>0</v>
      </c>
    </row>
    <row r="1122" spans="1:37" x14ac:dyDescent="0.2">
      <c r="A1122" s="148" t="s">
        <v>2563</v>
      </c>
      <c r="B1122" s="66" t="s">
        <v>2564</v>
      </c>
      <c r="C1122" s="67">
        <v>67</v>
      </c>
      <c r="D1122" s="84" t="s">
        <v>343</v>
      </c>
      <c r="E1122" s="85">
        <v>55.017175917555598</v>
      </c>
      <c r="F1122" s="91">
        <v>54.862674840978897</v>
      </c>
      <c r="G1122" s="86">
        <v>15.198632501109399</v>
      </c>
      <c r="H1122" s="86">
        <v>15.052349566903899</v>
      </c>
      <c r="I1122" s="86">
        <v>0</v>
      </c>
      <c r="J1122" s="86">
        <v>11.85</v>
      </c>
      <c r="K1122" s="87">
        <v>0</v>
      </c>
      <c r="L1122" s="85">
        <v>9.9992683367900001E-2</v>
      </c>
      <c r="M1122" s="86">
        <v>0</v>
      </c>
      <c r="N1122" s="86">
        <v>53.954901862019199</v>
      </c>
      <c r="O1122" s="86">
        <v>26.680116000504299</v>
      </c>
      <c r="P1122" s="86">
        <v>0.70499999999999996</v>
      </c>
      <c r="Q1122" s="88">
        <v>12.8751</v>
      </c>
      <c r="R1122" s="85">
        <v>0</v>
      </c>
      <c r="S1122" s="86">
        <v>0</v>
      </c>
      <c r="T1122" s="86">
        <v>4.2699999999999996</v>
      </c>
      <c r="U1122" s="88">
        <v>4.6021597278151201E-2</v>
      </c>
      <c r="V1122" s="89">
        <v>4.34</v>
      </c>
      <c r="W1122" s="85">
        <v>57.4780642705473</v>
      </c>
      <c r="X1122" s="88">
        <v>57.266666666699997</v>
      </c>
      <c r="Y1122" s="85">
        <v>99.16</v>
      </c>
      <c r="Z1122" s="88"/>
      <c r="AA1122" s="85">
        <v>0</v>
      </c>
      <c r="AB1122" s="91">
        <v>0</v>
      </c>
      <c r="AC1122" s="86">
        <v>0.02</v>
      </c>
      <c r="AD1122" s="86">
        <v>7.0000000000000007E-2</v>
      </c>
      <c r="AE1122" s="86">
        <v>0</v>
      </c>
      <c r="AF1122" s="88">
        <v>2.5181477555099999E-5</v>
      </c>
      <c r="AG1122" s="85">
        <v>1.3101974487199999E-9</v>
      </c>
      <c r="AH1122" s="86">
        <v>4.6126E-2</v>
      </c>
      <c r="AI1122" s="88">
        <v>1.3924654864999999E-6</v>
      </c>
      <c r="AJ1122" s="149">
        <v>1.6</v>
      </c>
      <c r="AK1122" s="150">
        <v>1</v>
      </c>
    </row>
    <row r="1123" spans="1:37" x14ac:dyDescent="0.2">
      <c r="A1123" s="148" t="s">
        <v>2565</v>
      </c>
      <c r="B1123" s="66" t="s">
        <v>2566</v>
      </c>
      <c r="C1123" s="67">
        <v>67</v>
      </c>
      <c r="D1123" s="84" t="s">
        <v>343</v>
      </c>
      <c r="E1123" s="85">
        <v>55.491836698516302</v>
      </c>
      <c r="F1123" s="91">
        <v>55.443087341121398</v>
      </c>
      <c r="G1123" s="86">
        <v>13.735796209959</v>
      </c>
      <c r="H1123" s="86">
        <v>13.7251599865274</v>
      </c>
      <c r="I1123" s="86">
        <v>0</v>
      </c>
      <c r="J1123" s="86">
        <v>16.14</v>
      </c>
      <c r="K1123" s="87">
        <v>0</v>
      </c>
      <c r="L1123" s="85">
        <v>0.16999513645</v>
      </c>
      <c r="M1123" s="86">
        <v>0</v>
      </c>
      <c r="N1123" s="86">
        <v>55.4972424835439</v>
      </c>
      <c r="O1123" s="86">
        <v>1.5564779128372399</v>
      </c>
      <c r="P1123" s="86">
        <v>0.28299999999999997</v>
      </c>
      <c r="Q1123" s="88">
        <v>5.6135999999999999</v>
      </c>
      <c r="R1123" s="85">
        <v>0</v>
      </c>
      <c r="S1123" s="86">
        <v>0</v>
      </c>
      <c r="T1123" s="86">
        <v>3.53</v>
      </c>
      <c r="U1123" s="88">
        <v>0.19765648543723699</v>
      </c>
      <c r="V1123" s="89">
        <v>4.07</v>
      </c>
      <c r="W1123" s="85">
        <v>62.082775428456898</v>
      </c>
      <c r="X1123" s="88">
        <v>65.033333333300007</v>
      </c>
      <c r="Y1123" s="85">
        <v>18.099999999999994</v>
      </c>
      <c r="Z1123" s="88">
        <v>-100</v>
      </c>
      <c r="AA1123" s="85">
        <v>0.08</v>
      </c>
      <c r="AB1123" s="91">
        <v>0.01</v>
      </c>
      <c r="AC1123" s="86">
        <v>0</v>
      </c>
      <c r="AD1123" s="86">
        <v>0.01</v>
      </c>
      <c r="AE1123" s="86">
        <v>0</v>
      </c>
      <c r="AF1123" s="88">
        <v>2.15007530963</v>
      </c>
      <c r="AG1123" s="85">
        <v>5.2396401838900003E-9</v>
      </c>
      <c r="AH1123" s="86">
        <v>0.11876100000000001</v>
      </c>
      <c r="AI1123" s="88">
        <v>9.6021875955399998E-4</v>
      </c>
      <c r="AJ1123" s="149">
        <v>1.61</v>
      </c>
      <c r="AK1123" s="150">
        <v>1</v>
      </c>
    </row>
    <row r="1124" spans="1:37" x14ac:dyDescent="0.2">
      <c r="A1124" s="148" t="s">
        <v>2567</v>
      </c>
      <c r="B1124" s="66" t="s">
        <v>2568</v>
      </c>
      <c r="C1124" s="67">
        <v>67</v>
      </c>
      <c r="D1124" s="84" t="s">
        <v>343</v>
      </c>
      <c r="E1124" s="85">
        <v>40.859593396951503</v>
      </c>
      <c r="F1124" s="91">
        <v>40.610652755011102</v>
      </c>
      <c r="G1124" s="86">
        <v>9.8984512627275993</v>
      </c>
      <c r="H1124" s="86">
        <v>9.8052685634220502</v>
      </c>
      <c r="I1124" s="86">
        <v>0</v>
      </c>
      <c r="J1124" s="86">
        <v>57.11</v>
      </c>
      <c r="K1124" s="87">
        <v>0</v>
      </c>
      <c r="L1124" s="85">
        <v>1.4030051502899999E-6</v>
      </c>
      <c r="M1124" s="86">
        <v>0</v>
      </c>
      <c r="N1124" s="86">
        <v>40.150367732340001</v>
      </c>
      <c r="O1124" s="86">
        <v>5.2836909507251297</v>
      </c>
      <c r="P1124" s="86">
        <v>1.867</v>
      </c>
      <c r="Q1124" s="88">
        <v>8.1846999999999994</v>
      </c>
      <c r="R1124" s="85">
        <v>0</v>
      </c>
      <c r="S1124" s="86">
        <v>0</v>
      </c>
      <c r="T1124" s="86">
        <v>6</v>
      </c>
      <c r="U1124" s="88">
        <v>0.47407548478809403</v>
      </c>
      <c r="V1124" s="89">
        <v>3.87</v>
      </c>
      <c r="W1124" s="85">
        <v>53.158253289938997</v>
      </c>
      <c r="X1124" s="88">
        <v>65.099999999999994</v>
      </c>
      <c r="Y1124" s="85">
        <v>-49.38</v>
      </c>
      <c r="Z1124" s="88"/>
      <c r="AA1124" s="85">
        <v>0</v>
      </c>
      <c r="AB1124" s="91">
        <v>0</v>
      </c>
      <c r="AC1124" s="86">
        <v>0</v>
      </c>
      <c r="AD1124" s="86">
        <v>0</v>
      </c>
      <c r="AE1124" s="86">
        <v>0</v>
      </c>
      <c r="AF1124" s="88">
        <v>0.16151273385500001</v>
      </c>
      <c r="AG1124" s="85">
        <v>3.5498061323900002E-4</v>
      </c>
      <c r="AH1124" s="86">
        <v>0.54222000000000004</v>
      </c>
      <c r="AI1124" s="88">
        <v>4.0318162983700003E-3</v>
      </c>
      <c r="AJ1124" s="149">
        <v>1.83</v>
      </c>
      <c r="AK1124" s="150">
        <v>1</v>
      </c>
    </row>
    <row r="1125" spans="1:37" x14ac:dyDescent="0.2">
      <c r="A1125" s="148" t="s">
        <v>2569</v>
      </c>
      <c r="B1125" s="66" t="s">
        <v>2570</v>
      </c>
      <c r="C1125" s="67">
        <v>67</v>
      </c>
      <c r="D1125" s="84" t="s">
        <v>343</v>
      </c>
      <c r="E1125" s="85">
        <v>62.599524758719298</v>
      </c>
      <c r="F1125" s="91">
        <v>62.461006565537097</v>
      </c>
      <c r="G1125" s="86">
        <v>13.142335889726001</v>
      </c>
      <c r="H1125" s="86">
        <v>13.084338434857001</v>
      </c>
      <c r="I1125" s="86">
        <v>25.65</v>
      </c>
      <c r="J1125" s="86">
        <v>18.25</v>
      </c>
      <c r="K1125" s="87">
        <v>2.5000000000000001E-2</v>
      </c>
      <c r="L1125" s="85">
        <v>2.6067772615199999E-8</v>
      </c>
      <c r="M1125" s="86">
        <v>0</v>
      </c>
      <c r="N1125" s="86">
        <v>61.702537817794202</v>
      </c>
      <c r="O1125" s="86">
        <v>6.22794033929181</v>
      </c>
      <c r="P1125" s="86">
        <v>1.47</v>
      </c>
      <c r="Q1125" s="88">
        <v>7.5140000000000002</v>
      </c>
      <c r="R1125" s="85">
        <v>0</v>
      </c>
      <c r="S1125" s="86">
        <v>0</v>
      </c>
      <c r="T1125" s="86">
        <v>5.03</v>
      </c>
      <c r="U1125" s="88">
        <v>0.224669752356499</v>
      </c>
      <c r="V1125" s="89">
        <v>4.1900000000000004</v>
      </c>
      <c r="W1125" s="85">
        <v>55.545344051546401</v>
      </c>
      <c r="X1125" s="88">
        <v>54.766666666699997</v>
      </c>
      <c r="Y1125" s="85">
        <v>-53.94</v>
      </c>
      <c r="Z1125" s="88"/>
      <c r="AA1125" s="85">
        <v>0</v>
      </c>
      <c r="AB1125" s="91">
        <v>0</v>
      </c>
      <c r="AC1125" s="86">
        <v>0</v>
      </c>
      <c r="AD1125" s="86">
        <v>0</v>
      </c>
      <c r="AE1125" s="86">
        <v>0</v>
      </c>
      <c r="AF1125" s="88">
        <v>0.47837267025000002</v>
      </c>
      <c r="AG1125" s="85">
        <v>4.1516356624999998E-10</v>
      </c>
      <c r="AH1125" s="86">
        <v>0.21270800000000001</v>
      </c>
      <c r="AI1125" s="88">
        <v>1.1528400155300001E-3</v>
      </c>
      <c r="AJ1125" s="149">
        <v>1.52</v>
      </c>
      <c r="AK1125" s="150">
        <v>1</v>
      </c>
    </row>
    <row r="1126" spans="1:37" x14ac:dyDescent="0.2">
      <c r="A1126" s="148" t="s">
        <v>2571</v>
      </c>
      <c r="B1126" s="66" t="s">
        <v>2572</v>
      </c>
      <c r="C1126" s="67">
        <v>69</v>
      </c>
      <c r="D1126" s="84" t="s">
        <v>343</v>
      </c>
      <c r="E1126" s="85">
        <v>84.711001300958799</v>
      </c>
      <c r="F1126" s="91">
        <v>82.206382350690404</v>
      </c>
      <c r="G1126" s="86">
        <v>17.3934908331602</v>
      </c>
      <c r="H1126" s="86">
        <v>16.395360278120901</v>
      </c>
      <c r="I1126" s="86">
        <v>3.03</v>
      </c>
      <c r="J1126" s="86">
        <v>2.25</v>
      </c>
      <c r="K1126" s="87">
        <v>0.1701</v>
      </c>
      <c r="L1126" s="85">
        <v>0</v>
      </c>
      <c r="M1126" s="86">
        <v>0.44158860065419703</v>
      </c>
      <c r="N1126" s="86">
        <v>78.176222577954107</v>
      </c>
      <c r="O1126" s="86">
        <v>3.3296061622561801</v>
      </c>
      <c r="P1126" s="86">
        <v>1.65</v>
      </c>
      <c r="Q1126" s="88">
        <v>6.3164999999999996</v>
      </c>
      <c r="R1126" s="85">
        <v>2.88350634371396E-2</v>
      </c>
      <c r="S1126" s="86">
        <v>0</v>
      </c>
      <c r="T1126" s="86">
        <v>5.22</v>
      </c>
      <c r="U1126" s="88">
        <v>0.49305244285074001</v>
      </c>
      <c r="V1126" s="89">
        <v>4.2</v>
      </c>
      <c r="W1126" s="85">
        <v>59.549273738778503</v>
      </c>
      <c r="X1126" s="88">
        <v>51.166666666700003</v>
      </c>
      <c r="Y1126" s="85"/>
      <c r="Z1126" s="88"/>
      <c r="AA1126" s="85">
        <v>0</v>
      </c>
      <c r="AB1126" s="91">
        <v>0</v>
      </c>
      <c r="AC1126" s="86">
        <v>0</v>
      </c>
      <c r="AD1126" s="86">
        <v>0</v>
      </c>
      <c r="AE1126" s="86">
        <v>0</v>
      </c>
      <c r="AF1126" s="88">
        <v>2.3085719071499999E-5</v>
      </c>
      <c r="AG1126" s="85">
        <v>0</v>
      </c>
      <c r="AH1126" s="86">
        <v>1.3644999999999999E-2</v>
      </c>
      <c r="AI1126" s="88">
        <v>4.2152382291299996E-6</v>
      </c>
      <c r="AJ1126" s="149">
        <v>1.1299999999999999</v>
      </c>
      <c r="AK1126" s="150">
        <v>0</v>
      </c>
    </row>
    <row r="1127" spans="1:37" x14ac:dyDescent="0.2">
      <c r="A1127" s="148" t="s">
        <v>2573</v>
      </c>
      <c r="B1127" s="66" t="s">
        <v>2574</v>
      </c>
      <c r="C1127" s="67">
        <v>67</v>
      </c>
      <c r="D1127" s="84" t="s">
        <v>343</v>
      </c>
      <c r="E1127" s="85">
        <v>55.719437139061398</v>
      </c>
      <c r="F1127" s="91">
        <v>54.906054279749497</v>
      </c>
      <c r="G1127" s="86">
        <v>15.0570723639617</v>
      </c>
      <c r="H1127" s="86">
        <v>14.6815606105794</v>
      </c>
      <c r="I1127" s="86">
        <v>0</v>
      </c>
      <c r="J1127" s="86">
        <v>27.18</v>
      </c>
      <c r="K1127" s="87">
        <v>1.5100000000000001E-2</v>
      </c>
      <c r="L1127" s="85">
        <v>3.4852259850699998E-8</v>
      </c>
      <c r="M1127" s="86">
        <v>0</v>
      </c>
      <c r="N1127" s="86">
        <v>54.0505250426082</v>
      </c>
      <c r="O1127" s="86">
        <v>11.8320610687023</v>
      </c>
      <c r="P1127" s="86">
        <v>0.88500000000000001</v>
      </c>
      <c r="Q1127" s="88">
        <v>8.5104000000000006</v>
      </c>
      <c r="R1127" s="85">
        <v>0</v>
      </c>
      <c r="S1127" s="86">
        <v>0</v>
      </c>
      <c r="T1127" s="86">
        <v>5.56</v>
      </c>
      <c r="U1127" s="88">
        <v>0.37957866767887599</v>
      </c>
      <c r="V1127" s="89">
        <v>4.2</v>
      </c>
      <c r="W1127" s="85">
        <v>52.955720241770003</v>
      </c>
      <c r="X1127" s="88">
        <v>54.066666666700002</v>
      </c>
      <c r="Y1127" s="85">
        <v>99.580000000000013</v>
      </c>
      <c r="Z1127" s="88"/>
      <c r="AA1127" s="85">
        <v>0</v>
      </c>
      <c r="AB1127" s="91">
        <v>0</v>
      </c>
      <c r="AC1127" s="86">
        <v>0</v>
      </c>
      <c r="AD1127" s="86">
        <v>0</v>
      </c>
      <c r="AE1127" s="86">
        <v>0</v>
      </c>
      <c r="AF1127" s="88">
        <v>4.3750772352100002E-2</v>
      </c>
      <c r="AG1127" s="85">
        <v>2.0879312228300001E-10</v>
      </c>
      <c r="AH1127" s="86">
        <v>0.127329</v>
      </c>
      <c r="AI1127" s="88">
        <v>1.53878308185E-3</v>
      </c>
      <c r="AJ1127" s="149">
        <v>1.62</v>
      </c>
      <c r="AK1127" s="150">
        <v>2</v>
      </c>
    </row>
    <row r="1128" spans="1:37" x14ac:dyDescent="0.2">
      <c r="A1128" s="148" t="s">
        <v>2575</v>
      </c>
      <c r="B1128" s="66" t="s">
        <v>2576</v>
      </c>
      <c r="C1128" s="67">
        <v>69</v>
      </c>
      <c r="D1128" s="84" t="s">
        <v>343</v>
      </c>
      <c r="E1128" s="85">
        <v>83.039013327217603</v>
      </c>
      <c r="F1128" s="91">
        <v>82.768901460132994</v>
      </c>
      <c r="G1128" s="86">
        <v>16.8246566266595</v>
      </c>
      <c r="H1128" s="86">
        <v>16.610605713120801</v>
      </c>
      <c r="I1128" s="86">
        <v>47.23</v>
      </c>
      <c r="J1128" s="86">
        <v>27.66</v>
      </c>
      <c r="K1128" s="87">
        <v>2.8299999999999999E-2</v>
      </c>
      <c r="L1128" s="85">
        <v>0</v>
      </c>
      <c r="M1128" s="86">
        <v>0</v>
      </c>
      <c r="N1128" s="86">
        <v>81.109238547571593</v>
      </c>
      <c r="O1128" s="86">
        <v>1.3776579814315699</v>
      </c>
      <c r="P1128" s="86">
        <v>1.7</v>
      </c>
      <c r="Q1128" s="88">
        <v>9.5274999999999999</v>
      </c>
      <c r="R1128" s="85">
        <v>0</v>
      </c>
      <c r="S1128" s="86">
        <v>0</v>
      </c>
      <c r="T1128" s="86">
        <v>7.29</v>
      </c>
      <c r="U1128" s="88">
        <v>0.46505109191448202</v>
      </c>
      <c r="V1128" s="89">
        <v>4.24</v>
      </c>
      <c r="W1128" s="85">
        <v>53.773182991548801</v>
      </c>
      <c r="X1128" s="88">
        <v>41.0333333333</v>
      </c>
      <c r="Y1128" s="85">
        <v>-100</v>
      </c>
      <c r="Z1128" s="88"/>
      <c r="AA1128" s="85">
        <v>0</v>
      </c>
      <c r="AB1128" s="91">
        <v>0</v>
      </c>
      <c r="AC1128" s="86">
        <v>0</v>
      </c>
      <c r="AD1128" s="86">
        <v>0.01</v>
      </c>
      <c r="AE1128" s="86">
        <v>0</v>
      </c>
      <c r="AF1128" s="88">
        <v>1.2225137831299999</v>
      </c>
      <c r="AG1128" s="85">
        <v>0</v>
      </c>
      <c r="AH1128" s="86">
        <v>0.141481</v>
      </c>
      <c r="AI1128" s="88">
        <v>6.4202032852199998E-6</v>
      </c>
      <c r="AJ1128" s="149">
        <v>1.19</v>
      </c>
      <c r="AK1128" s="150">
        <v>1</v>
      </c>
    </row>
    <row r="1129" spans="1:37" x14ac:dyDescent="0.2">
      <c r="A1129" s="148" t="s">
        <v>2577</v>
      </c>
      <c r="B1129" s="66" t="s">
        <v>2578</v>
      </c>
      <c r="C1129" s="67">
        <v>69</v>
      </c>
      <c r="D1129" s="84" t="s">
        <v>343</v>
      </c>
      <c r="E1129" s="85">
        <v>75.090755866718496</v>
      </c>
      <c r="F1129" s="91">
        <v>73.842862699338795</v>
      </c>
      <c r="G1129" s="86">
        <v>15.143264618177099</v>
      </c>
      <c r="H1129" s="86">
        <v>14.683002722675999</v>
      </c>
      <c r="I1129" s="86">
        <v>26.54</v>
      </c>
      <c r="J1129" s="86">
        <v>32.79</v>
      </c>
      <c r="K1129" s="87">
        <v>8.9999999999999993E-3</v>
      </c>
      <c r="L1129" s="85">
        <v>2.0868165601799999E-7</v>
      </c>
      <c r="M1129" s="86">
        <v>0</v>
      </c>
      <c r="N1129" s="86">
        <v>71.980783081254501</v>
      </c>
      <c r="O1129" s="86">
        <v>15.824454056335099</v>
      </c>
      <c r="P1129" s="86">
        <v>2.0190000000000001</v>
      </c>
      <c r="Q1129" s="88">
        <v>6.5726000000000004</v>
      </c>
      <c r="R1129" s="85">
        <v>0</v>
      </c>
      <c r="S1129" s="86">
        <v>0</v>
      </c>
      <c r="T1129" s="86">
        <v>6.51</v>
      </c>
      <c r="U1129" s="88">
        <v>0.50158822766757405</v>
      </c>
      <c r="V1129" s="89">
        <v>4.29</v>
      </c>
      <c r="W1129" s="85">
        <v>52.155190770408403</v>
      </c>
      <c r="X1129" s="88">
        <v>68.2</v>
      </c>
      <c r="Y1129" s="85">
        <v>-27.78</v>
      </c>
      <c r="Z1129" s="88"/>
      <c r="AA1129" s="85">
        <v>0</v>
      </c>
      <c r="AB1129" s="91">
        <v>0.55000000000000004</v>
      </c>
      <c r="AC1129" s="86">
        <v>0</v>
      </c>
      <c r="AD1129" s="86">
        <v>0.19</v>
      </c>
      <c r="AE1129" s="86">
        <v>0</v>
      </c>
      <c r="AF1129" s="88">
        <v>6.7503387340600005E-2</v>
      </c>
      <c r="AG1129" s="85">
        <v>1.6160293881299999E-10</v>
      </c>
      <c r="AH1129" s="86">
        <v>0.268538</v>
      </c>
      <c r="AI1129" s="88">
        <v>0.32983853193599999</v>
      </c>
      <c r="AJ1129" s="149">
        <v>1.5</v>
      </c>
      <c r="AK1129" s="150">
        <v>5</v>
      </c>
    </row>
    <row r="1130" spans="1:37" x14ac:dyDescent="0.2">
      <c r="A1130" s="148" t="s">
        <v>2579</v>
      </c>
      <c r="B1130" s="66" t="s">
        <v>2580</v>
      </c>
      <c r="C1130" s="67">
        <v>69</v>
      </c>
      <c r="D1130" s="84" t="s">
        <v>343</v>
      </c>
      <c r="E1130" s="85">
        <v>77.609475880206801</v>
      </c>
      <c r="F1130" s="91">
        <v>71.606964534659497</v>
      </c>
      <c r="G1130" s="86">
        <v>16.386035336807002</v>
      </c>
      <c r="H1130" s="86">
        <v>15.253952403080801</v>
      </c>
      <c r="I1130" s="86">
        <v>0</v>
      </c>
      <c r="J1130" s="86">
        <v>67.31</v>
      </c>
      <c r="K1130" s="87">
        <v>0.38450000000000001</v>
      </c>
      <c r="L1130" s="85">
        <v>9.6932786700299997E-9</v>
      </c>
      <c r="M1130" s="86">
        <v>1.3973123431135E-3</v>
      </c>
      <c r="N1130" s="86">
        <v>70.0168658343446</v>
      </c>
      <c r="O1130" s="86">
        <v>6.0198497356460399</v>
      </c>
      <c r="P1130" s="86">
        <v>5.3620000000000001</v>
      </c>
      <c r="Q1130" s="88">
        <v>6.2289000000000003</v>
      </c>
      <c r="R1130" s="85">
        <v>1.17453605825699E-2</v>
      </c>
      <c r="S1130" s="86">
        <v>0</v>
      </c>
      <c r="T1130" s="86">
        <v>6.72</v>
      </c>
      <c r="U1130" s="88">
        <v>1.2892892101126101</v>
      </c>
      <c r="V1130" s="89">
        <v>3.96</v>
      </c>
      <c r="W1130" s="85">
        <v>46.230032596393301</v>
      </c>
      <c r="X1130" s="88">
        <v>24.5333333333</v>
      </c>
      <c r="Y1130" s="85">
        <v>80.02000000000001</v>
      </c>
      <c r="Z1130" s="88"/>
      <c r="AA1130" s="85">
        <v>0</v>
      </c>
      <c r="AB1130" s="91">
        <v>0.12</v>
      </c>
      <c r="AC1130" s="86">
        <v>0</v>
      </c>
      <c r="AD1130" s="86">
        <v>0</v>
      </c>
      <c r="AE1130" s="86">
        <v>0</v>
      </c>
      <c r="AF1130" s="88">
        <v>7.8629433505199994E-5</v>
      </c>
      <c r="AG1130" s="85">
        <v>7.3994656649299995E-5</v>
      </c>
      <c r="AH1130" s="86">
        <v>0.44368000000000002</v>
      </c>
      <c r="AI1130" s="88">
        <v>0.20455353152399999</v>
      </c>
      <c r="AJ1130" s="149">
        <v>1.34</v>
      </c>
      <c r="AK1130" s="150">
        <v>0</v>
      </c>
    </row>
    <row r="1131" spans="1:37" x14ac:dyDescent="0.2">
      <c r="A1131" s="148" t="s">
        <v>2522</v>
      </c>
      <c r="B1131" s="66" t="s">
        <v>2581</v>
      </c>
      <c r="C1131" s="67">
        <v>69</v>
      </c>
      <c r="D1131" s="84" t="s">
        <v>343</v>
      </c>
      <c r="E1131" s="85">
        <v>45.624920534011402</v>
      </c>
      <c r="F1131" s="91">
        <v>44.200890019071799</v>
      </c>
      <c r="G1131" s="86">
        <v>11.1938970120788</v>
      </c>
      <c r="H1131" s="86">
        <v>10.5378258105531</v>
      </c>
      <c r="I1131" s="86">
        <v>265.02</v>
      </c>
      <c r="J1131" s="86">
        <v>203.62</v>
      </c>
      <c r="K1131" s="87">
        <v>0</v>
      </c>
      <c r="L1131" s="85">
        <v>0</v>
      </c>
      <c r="M1131" s="86">
        <v>4.0611264142376403E-2</v>
      </c>
      <c r="N1131" s="86">
        <v>39.377851086312198</v>
      </c>
      <c r="O1131" s="86">
        <v>1.6657202347151201</v>
      </c>
      <c r="P1131" s="86">
        <v>10.222</v>
      </c>
      <c r="Q1131" s="88">
        <v>6.7527999999999997</v>
      </c>
      <c r="R1131" s="85">
        <v>3.2916392363397003E-2</v>
      </c>
      <c r="S1131" s="86">
        <v>0</v>
      </c>
      <c r="T1131" s="86">
        <v>8.69</v>
      </c>
      <c r="U1131" s="88">
        <v>1.8842975206611601</v>
      </c>
      <c r="V1131" s="89">
        <v>3.39</v>
      </c>
      <c r="W1131" s="85">
        <v>37.888857274971897</v>
      </c>
      <c r="X1131" s="88">
        <v>31.633333333300001</v>
      </c>
      <c r="Y1131" s="85">
        <v>-100</v>
      </c>
      <c r="Z1131" s="88">
        <v>100</v>
      </c>
      <c r="AA1131" s="85">
        <v>0.79</v>
      </c>
      <c r="AB1131" s="91">
        <v>0.46</v>
      </c>
      <c r="AC1131" s="86">
        <v>0.05</v>
      </c>
      <c r="AD1131" s="86">
        <v>0</v>
      </c>
      <c r="AE1131" s="86">
        <v>0</v>
      </c>
      <c r="AF1131" s="88">
        <v>0</v>
      </c>
      <c r="AG1131" s="85">
        <v>4.2132678419900003E-9</v>
      </c>
      <c r="AH1131" s="86">
        <v>0.520513</v>
      </c>
      <c r="AI1131" s="88">
        <v>3.3872830584999999E-2</v>
      </c>
      <c r="AJ1131" s="149">
        <v>1.44</v>
      </c>
      <c r="AK1131" s="150">
        <v>0</v>
      </c>
    </row>
    <row r="1132" spans="1:37" x14ac:dyDescent="0.2">
      <c r="A1132" s="148" t="s">
        <v>2582</v>
      </c>
      <c r="B1132" s="66" t="s">
        <v>2583</v>
      </c>
      <c r="C1132" s="67">
        <v>69</v>
      </c>
      <c r="D1132" s="84" t="s">
        <v>343</v>
      </c>
      <c r="E1132" s="85">
        <v>77.525138268920401</v>
      </c>
      <c r="F1132" s="91">
        <v>76.664123013755997</v>
      </c>
      <c r="G1132" s="86">
        <v>18.319028099486101</v>
      </c>
      <c r="H1132" s="86">
        <v>17.894260573604999</v>
      </c>
      <c r="I1132" s="86">
        <v>35.19</v>
      </c>
      <c r="J1132" s="86">
        <v>57.43</v>
      </c>
      <c r="K1132" s="87">
        <v>1.4999999999999999E-2</v>
      </c>
      <c r="L1132" s="85">
        <v>3.56370654073E-6</v>
      </c>
      <c r="M1132" s="86">
        <v>5.7281407918968699E-2</v>
      </c>
      <c r="N1132" s="86">
        <v>72.164511051803203</v>
      </c>
      <c r="O1132" s="86">
        <v>5.7252582325417096</v>
      </c>
      <c r="P1132" s="86">
        <v>3.3780000000000001</v>
      </c>
      <c r="Q1132" s="88">
        <v>5.7251000000000003</v>
      </c>
      <c r="R1132" s="85">
        <v>6.9890970086664804E-3</v>
      </c>
      <c r="S1132" s="86">
        <v>0</v>
      </c>
      <c r="T1132" s="86">
        <v>6.05</v>
      </c>
      <c r="U1132" s="88">
        <v>1.0825156502184601</v>
      </c>
      <c r="V1132" s="89">
        <v>4.17</v>
      </c>
      <c r="W1132" s="85">
        <v>48.898966684239298</v>
      </c>
      <c r="X1132" s="88">
        <v>63.333333333299997</v>
      </c>
      <c r="Y1132" s="85">
        <v>-4.6200000000000045</v>
      </c>
      <c r="Z1132" s="88"/>
      <c r="AA1132" s="85">
        <v>0</v>
      </c>
      <c r="AB1132" s="91">
        <v>0</v>
      </c>
      <c r="AC1132" s="86">
        <v>0</v>
      </c>
      <c r="AD1132" s="86">
        <v>0</v>
      </c>
      <c r="AE1132" s="86">
        <v>0</v>
      </c>
      <c r="AF1132" s="88">
        <v>2.7131955104399999E-6</v>
      </c>
      <c r="AG1132" s="85">
        <v>6.24322439483E-10</v>
      </c>
      <c r="AH1132" s="86">
        <v>0.55216699999999996</v>
      </c>
      <c r="AI1132" s="88">
        <v>0.67010943188899996</v>
      </c>
      <c r="AJ1132" s="149">
        <v>1.23</v>
      </c>
      <c r="AK1132" s="150">
        <v>0</v>
      </c>
    </row>
    <row r="1133" spans="1:37" x14ac:dyDescent="0.2">
      <c r="A1133" s="148" t="s">
        <v>2584</v>
      </c>
      <c r="B1133" s="66" t="s">
        <v>2585</v>
      </c>
      <c r="C1133" s="67">
        <v>67</v>
      </c>
      <c r="D1133" s="84" t="s">
        <v>343</v>
      </c>
      <c r="E1133" s="85">
        <v>81.698833034111303</v>
      </c>
      <c r="F1133" s="91">
        <v>81.451974865350095</v>
      </c>
      <c r="G1133" s="86">
        <v>19.068992049243398</v>
      </c>
      <c r="H1133" s="86">
        <v>18.899076686329799</v>
      </c>
      <c r="I1133" s="86">
        <v>13.84</v>
      </c>
      <c r="J1133" s="86">
        <v>11.61</v>
      </c>
      <c r="K1133" s="87">
        <v>0</v>
      </c>
      <c r="L1133" s="85">
        <v>2.00166523028E-2</v>
      </c>
      <c r="M1133" s="86">
        <v>0</v>
      </c>
      <c r="N1133" s="86">
        <v>80.108282828282796</v>
      </c>
      <c r="O1133" s="86">
        <v>27.560064068339599</v>
      </c>
      <c r="P1133" s="86">
        <v>0.35199999999999998</v>
      </c>
      <c r="Q1133" s="88">
        <v>3.2949999999999999</v>
      </c>
      <c r="R1133" s="85">
        <v>0</v>
      </c>
      <c r="S1133" s="86">
        <v>0</v>
      </c>
      <c r="T1133" s="86">
        <v>3.27</v>
      </c>
      <c r="U1133" s="88">
        <v>4.1677353167478802E-2</v>
      </c>
      <c r="V1133" s="89">
        <v>4.55</v>
      </c>
      <c r="W1133" s="85">
        <v>57.4246822086535</v>
      </c>
      <c r="X1133" s="88">
        <v>60.5</v>
      </c>
      <c r="Y1133" s="85">
        <v>98.18</v>
      </c>
      <c r="Z1133" s="88"/>
      <c r="AA1133" s="85">
        <v>0</v>
      </c>
      <c r="AB1133" s="91">
        <v>0</v>
      </c>
      <c r="AC1133" s="86">
        <v>0</v>
      </c>
      <c r="AD1133" s="86">
        <v>0.02</v>
      </c>
      <c r="AE1133" s="86">
        <v>0</v>
      </c>
      <c r="AF1133" s="88">
        <v>1.31522132282E-5</v>
      </c>
      <c r="AG1133" s="85">
        <v>6.7481294532499994E-11</v>
      </c>
      <c r="AH1133" s="86">
        <v>4.6677000000000003E-2</v>
      </c>
      <c r="AI1133" s="88">
        <v>2.0114581065199999E-4</v>
      </c>
      <c r="AJ1133" s="149">
        <v>1.3</v>
      </c>
      <c r="AK1133" s="150">
        <v>0</v>
      </c>
    </row>
    <row r="1134" spans="1:37" x14ac:dyDescent="0.2">
      <c r="A1134" s="148" t="s">
        <v>2586</v>
      </c>
      <c r="B1134" s="66" t="s">
        <v>2587</v>
      </c>
      <c r="C1134" s="67">
        <v>67</v>
      </c>
      <c r="D1134" s="84" t="s">
        <v>343</v>
      </c>
      <c r="E1134" s="85">
        <v>84.326822441995802</v>
      </c>
      <c r="F1134" s="91">
        <v>84.303303267989193</v>
      </c>
      <c r="G1134" s="86">
        <v>18.266754471582999</v>
      </c>
      <c r="H1134" s="86">
        <v>18.263226595481999</v>
      </c>
      <c r="I1134" s="86">
        <v>0</v>
      </c>
      <c r="J1134" s="86">
        <v>10.59</v>
      </c>
      <c r="K1134" s="87">
        <v>0</v>
      </c>
      <c r="L1134" s="85">
        <v>0.55996952453799997</v>
      </c>
      <c r="M1134" s="86">
        <v>5.9488907841626396E-4</v>
      </c>
      <c r="N1134" s="86">
        <v>82.8941618340085</v>
      </c>
      <c r="O1134" s="86">
        <v>14.6346830985915</v>
      </c>
      <c r="P1134" s="86">
        <v>0.42</v>
      </c>
      <c r="Q1134" s="88">
        <v>3.4298999999999999</v>
      </c>
      <c r="R1134" s="85">
        <v>7.5987841945288799E-3</v>
      </c>
      <c r="S1134" s="86">
        <v>0</v>
      </c>
      <c r="T1134" s="86">
        <v>2.83</v>
      </c>
      <c r="U1134" s="88">
        <v>0.186389454002375</v>
      </c>
      <c r="V1134" s="89">
        <v>4.6399999999999997</v>
      </c>
      <c r="W1134" s="85">
        <v>62.075683156742301</v>
      </c>
      <c r="X1134" s="88">
        <v>69.266666666700004</v>
      </c>
      <c r="Y1134" s="85">
        <v>-49.7</v>
      </c>
      <c r="Z1134" s="88">
        <v>-100</v>
      </c>
      <c r="AA1134" s="85">
        <v>0</v>
      </c>
      <c r="AB1134" s="91">
        <v>0</v>
      </c>
      <c r="AC1134" s="86">
        <v>0</v>
      </c>
      <c r="AD1134" s="86">
        <v>0</v>
      </c>
      <c r="AE1134" s="86">
        <v>0</v>
      </c>
      <c r="AF1134" s="88">
        <v>0.37317896260299999</v>
      </c>
      <c r="AG1134" s="85">
        <v>0</v>
      </c>
      <c r="AH1134" s="86">
        <v>0.117339</v>
      </c>
      <c r="AI1134" s="88">
        <v>0.16793278467</v>
      </c>
      <c r="AJ1134" s="149">
        <v>1.26</v>
      </c>
      <c r="AK1134" s="150">
        <v>1</v>
      </c>
    </row>
    <row r="1135" spans="1:37" x14ac:dyDescent="0.2">
      <c r="A1135" s="148" t="s">
        <v>2588</v>
      </c>
      <c r="B1135" s="66" t="s">
        <v>2589</v>
      </c>
      <c r="C1135" s="67">
        <v>69</v>
      </c>
      <c r="D1135" s="84" t="s">
        <v>343</v>
      </c>
      <c r="E1135" s="85">
        <v>92.722906835198202</v>
      </c>
      <c r="F1135" s="91">
        <v>92.707899081191997</v>
      </c>
      <c r="G1135" s="86">
        <v>23.4579532758592</v>
      </c>
      <c r="H1135" s="86">
        <v>23.4579532758592</v>
      </c>
      <c r="I1135" s="86">
        <v>7.55</v>
      </c>
      <c r="J1135" s="86">
        <v>3.56</v>
      </c>
      <c r="K1135" s="87">
        <v>9.2999999999999992E-3</v>
      </c>
      <c r="L1135" s="85">
        <v>2.0011314385099999E-2</v>
      </c>
      <c r="M1135" s="86">
        <v>0</v>
      </c>
      <c r="N1135" s="86">
        <v>86.679951972784593</v>
      </c>
      <c r="O1135" s="86">
        <v>8.4785005512679206</v>
      </c>
      <c r="P1135" s="86">
        <v>0.25800000000000001</v>
      </c>
      <c r="Q1135" s="88">
        <v>3.8353000000000002</v>
      </c>
      <c r="R1135" s="85">
        <v>0</v>
      </c>
      <c r="S1135" s="86">
        <v>0</v>
      </c>
      <c r="T1135" s="86">
        <v>2.35</v>
      </c>
      <c r="U1135" s="88">
        <v>6.1698544247861399E-2</v>
      </c>
      <c r="V1135" s="89">
        <v>4.62</v>
      </c>
      <c r="W1135" s="85">
        <v>62.888937903572902</v>
      </c>
      <c r="X1135" s="88">
        <v>75.3</v>
      </c>
      <c r="Y1135" s="85">
        <v>-71.62</v>
      </c>
      <c r="Z1135" s="88"/>
      <c r="AA1135" s="85">
        <v>0</v>
      </c>
      <c r="AB1135" s="91">
        <v>0</v>
      </c>
      <c r="AC1135" s="86">
        <v>0</v>
      </c>
      <c r="AD1135" s="86">
        <v>0</v>
      </c>
      <c r="AE1135" s="86">
        <v>0</v>
      </c>
      <c r="AF1135" s="88">
        <v>1.5970315422199999E-2</v>
      </c>
      <c r="AG1135" s="85">
        <v>4.51211984773E-9</v>
      </c>
      <c r="AH1135" s="86">
        <v>2.5833999999999999E-2</v>
      </c>
      <c r="AI1135" s="88">
        <v>9.9349218517900006E-6</v>
      </c>
      <c r="AJ1135" s="149">
        <v>1.2</v>
      </c>
      <c r="AK1135" s="150">
        <v>0</v>
      </c>
    </row>
    <row r="1136" spans="1:37" x14ac:dyDescent="0.2">
      <c r="A1136" s="148" t="s">
        <v>2297</v>
      </c>
      <c r="B1136" s="66" t="s">
        <v>2590</v>
      </c>
      <c r="C1136" s="67">
        <v>67</v>
      </c>
      <c r="D1136" s="84" t="s">
        <v>343</v>
      </c>
      <c r="E1136" s="85">
        <v>73.361298975544301</v>
      </c>
      <c r="F1136" s="91">
        <v>73.335616242901594</v>
      </c>
      <c r="G1136" s="86">
        <v>11.9424706788802</v>
      </c>
      <c r="H1136" s="86">
        <v>11.9424706788802</v>
      </c>
      <c r="I1136" s="86">
        <v>25.3</v>
      </c>
      <c r="J1136" s="86">
        <v>7.24</v>
      </c>
      <c r="K1136" s="87">
        <v>1.5900000000000001E-2</v>
      </c>
      <c r="L1136" s="85">
        <v>0.58995680790799998</v>
      </c>
      <c r="M1136" s="86">
        <v>6.2641505657884996E-4</v>
      </c>
      <c r="N1136" s="86">
        <v>72.076522235705596</v>
      </c>
      <c r="O1136" s="86">
        <v>10.9098228663446</v>
      </c>
      <c r="P1136" s="86">
        <v>0.23699999999999999</v>
      </c>
      <c r="Q1136" s="88">
        <v>5.0572999999999997</v>
      </c>
      <c r="R1136" s="85">
        <v>2.20118864186661E-2</v>
      </c>
      <c r="S1136" s="86">
        <v>0</v>
      </c>
      <c r="T1136" s="86">
        <v>3.57</v>
      </c>
      <c r="U1136" s="88">
        <v>0.114145478412236</v>
      </c>
      <c r="V1136" s="89">
        <v>4.3499999999999996</v>
      </c>
      <c r="W1136" s="85">
        <v>61.323380803442902</v>
      </c>
      <c r="X1136" s="88">
        <v>76.566666666700002</v>
      </c>
      <c r="Y1136" s="85">
        <v>-11.540000000000006</v>
      </c>
      <c r="Z1136" s="88"/>
      <c r="AA1136" s="85">
        <v>0.18</v>
      </c>
      <c r="AB1136" s="91">
        <v>0.18</v>
      </c>
      <c r="AC1136" s="86">
        <v>0</v>
      </c>
      <c r="AD1136" s="86">
        <v>0</v>
      </c>
      <c r="AE1136" s="86">
        <v>0</v>
      </c>
      <c r="AF1136" s="88">
        <v>0.61742424047699995</v>
      </c>
      <c r="AG1136" s="85">
        <v>1.2398921829099999E-4</v>
      </c>
      <c r="AH1136" s="86">
        <v>3.9828000000000002E-2</v>
      </c>
      <c r="AI1136" s="88">
        <v>3.13682188705E-6</v>
      </c>
      <c r="AJ1136" s="149">
        <v>1.58</v>
      </c>
      <c r="AK1136" s="150">
        <v>4</v>
      </c>
    </row>
    <row r="1137" spans="1:37" x14ac:dyDescent="0.2">
      <c r="A1137" s="148" t="s">
        <v>1581</v>
      </c>
      <c r="B1137" s="66" t="s">
        <v>2591</v>
      </c>
      <c r="C1137" s="67">
        <v>67</v>
      </c>
      <c r="D1137" s="84" t="s">
        <v>343</v>
      </c>
      <c r="E1137" s="85">
        <v>88.492025015755999</v>
      </c>
      <c r="F1137" s="91">
        <v>88.390216706258798</v>
      </c>
      <c r="G1137" s="86">
        <v>16.466282057497502</v>
      </c>
      <c r="H1137" s="86">
        <v>16.456586028021501</v>
      </c>
      <c r="I1137" s="86">
        <v>8.5399999999999991</v>
      </c>
      <c r="J1137" s="86">
        <v>8.5399999999999991</v>
      </c>
      <c r="K1137" s="87">
        <v>0</v>
      </c>
      <c r="L1137" s="85">
        <v>0.240010376394</v>
      </c>
      <c r="M1137" s="86">
        <v>0</v>
      </c>
      <c r="N1137" s="86">
        <v>87.469663139500994</v>
      </c>
      <c r="O1137" s="86">
        <v>13.1536068730558</v>
      </c>
      <c r="P1137" s="86">
        <v>0.31</v>
      </c>
      <c r="Q1137" s="88">
        <v>5.9523000000000001</v>
      </c>
      <c r="R1137" s="85">
        <v>0</v>
      </c>
      <c r="S1137" s="86">
        <v>0</v>
      </c>
      <c r="T1137" s="86">
        <v>4.41</v>
      </c>
      <c r="U1137" s="88">
        <v>2.1816066320841598E-2</v>
      </c>
      <c r="V1137" s="89">
        <v>4.53</v>
      </c>
      <c r="W1137" s="85">
        <v>61.850889625019498</v>
      </c>
      <c r="X1137" s="88">
        <v>68</v>
      </c>
      <c r="Y1137" s="85">
        <v>4.2399999999999949</v>
      </c>
      <c r="Z1137" s="88"/>
      <c r="AA1137" s="85">
        <v>0</v>
      </c>
      <c r="AB1137" s="91">
        <v>0</v>
      </c>
      <c r="AC1137" s="86">
        <v>0</v>
      </c>
      <c r="AD1137" s="86">
        <v>0</v>
      </c>
      <c r="AE1137" s="86">
        <v>0</v>
      </c>
      <c r="AF1137" s="88">
        <v>1.3141009139500001E-4</v>
      </c>
      <c r="AG1137" s="85">
        <v>3.9604090475900003E-9</v>
      </c>
      <c r="AH1137" s="86">
        <v>4.471E-2</v>
      </c>
      <c r="AI1137" s="88">
        <v>1.6151686152799999E-5</v>
      </c>
      <c r="AJ1137" s="149">
        <v>1.19</v>
      </c>
      <c r="AK1137" s="150">
        <v>0</v>
      </c>
    </row>
    <row r="1138" spans="1:37" x14ac:dyDescent="0.2">
      <c r="A1138" s="148" t="s">
        <v>2592</v>
      </c>
      <c r="B1138" s="66" t="s">
        <v>2593</v>
      </c>
      <c r="C1138" s="67">
        <v>67</v>
      </c>
      <c r="D1138" s="84" t="s">
        <v>343</v>
      </c>
      <c r="E1138" s="85">
        <v>72.012796632113506</v>
      </c>
      <c r="F1138" s="91">
        <v>71.926761833961194</v>
      </c>
      <c r="G1138" s="86">
        <v>15.489604824631</v>
      </c>
      <c r="H1138" s="86">
        <v>15.4695578813722</v>
      </c>
      <c r="I1138" s="86">
        <v>12.4</v>
      </c>
      <c r="J1138" s="86">
        <v>13.87</v>
      </c>
      <c r="K1138" s="87">
        <v>0</v>
      </c>
      <c r="L1138" s="85">
        <v>0.46999347273600001</v>
      </c>
      <c r="M1138" s="86">
        <v>0</v>
      </c>
      <c r="N1138" s="86">
        <v>71.388774333639105</v>
      </c>
      <c r="O1138" s="86">
        <v>19.296696829250301</v>
      </c>
      <c r="P1138" s="86">
        <v>0.379</v>
      </c>
      <c r="Q1138" s="88">
        <v>4.8540000000000001</v>
      </c>
      <c r="R1138" s="85">
        <v>0</v>
      </c>
      <c r="S1138" s="86">
        <v>0</v>
      </c>
      <c r="T1138" s="86">
        <v>3.32</v>
      </c>
      <c r="U1138" s="88">
        <v>6.5987854893542405E-2</v>
      </c>
      <c r="V1138" s="89">
        <v>4.55</v>
      </c>
      <c r="W1138" s="85">
        <v>62.711431417586901</v>
      </c>
      <c r="X1138" s="88">
        <v>60.666666666700003</v>
      </c>
      <c r="Y1138" s="85">
        <v>99.47999999999999</v>
      </c>
      <c r="Z1138" s="88"/>
      <c r="AA1138" s="85">
        <v>0.1</v>
      </c>
      <c r="AB1138" s="91">
        <v>0.13</v>
      </c>
      <c r="AC1138" s="86">
        <v>0</v>
      </c>
      <c r="AD1138" s="86">
        <v>0</v>
      </c>
      <c r="AE1138" s="86">
        <v>0</v>
      </c>
      <c r="AF1138" s="88">
        <v>0.10961698701100001</v>
      </c>
      <c r="AG1138" s="85">
        <v>1.04918821649E-8</v>
      </c>
      <c r="AH1138" s="86">
        <v>0.106394</v>
      </c>
      <c r="AI1138" s="88">
        <v>0.199882839048</v>
      </c>
      <c r="AJ1138" s="149">
        <v>1.45</v>
      </c>
      <c r="AK1138" s="150">
        <v>1</v>
      </c>
    </row>
    <row r="1139" spans="1:37" x14ac:dyDescent="0.2">
      <c r="A1139" s="148" t="s">
        <v>2594</v>
      </c>
      <c r="B1139" s="66" t="s">
        <v>2595</v>
      </c>
      <c r="C1139" s="67">
        <v>67</v>
      </c>
      <c r="D1139" s="84" t="s">
        <v>343</v>
      </c>
      <c r="E1139" s="85">
        <v>46.231436174778899</v>
      </c>
      <c r="F1139" s="91">
        <v>46.194236987438103</v>
      </c>
      <c r="G1139" s="86">
        <v>8.7296477523106404</v>
      </c>
      <c r="H1139" s="86">
        <v>8.7239248004120498</v>
      </c>
      <c r="I1139" s="86">
        <v>18.329999999999998</v>
      </c>
      <c r="J1139" s="86">
        <v>17.28</v>
      </c>
      <c r="K1139" s="87">
        <v>0</v>
      </c>
      <c r="L1139" s="85">
        <v>2.00044307123E-2</v>
      </c>
      <c r="M1139" s="86">
        <v>0</v>
      </c>
      <c r="N1139" s="86">
        <v>45.6188444800733</v>
      </c>
      <c r="O1139" s="86">
        <v>5.9214643304130199</v>
      </c>
      <c r="P1139" s="86">
        <v>0.37</v>
      </c>
      <c r="Q1139" s="88">
        <v>8.2028999999999996</v>
      </c>
      <c r="R1139" s="85">
        <v>0</v>
      </c>
      <c r="S1139" s="86">
        <v>0</v>
      </c>
      <c r="T1139" s="86">
        <v>6.35</v>
      </c>
      <c r="U1139" s="88">
        <v>4.2206770252096001E-2</v>
      </c>
      <c r="V1139" s="89">
        <v>4.08</v>
      </c>
      <c r="W1139" s="85">
        <v>50.416186982581301</v>
      </c>
      <c r="X1139" s="88">
        <v>57.766666666699997</v>
      </c>
      <c r="Y1139" s="85">
        <v>-86.48</v>
      </c>
      <c r="Z1139" s="88"/>
      <c r="AA1139" s="85">
        <v>0.01</v>
      </c>
      <c r="AB1139" s="91">
        <v>0.01</v>
      </c>
      <c r="AC1139" s="86">
        <v>0</v>
      </c>
      <c r="AD1139" s="86">
        <v>0</v>
      </c>
      <c r="AE1139" s="86">
        <v>0</v>
      </c>
      <c r="AF1139" s="88">
        <v>2.4297706837499999E-6</v>
      </c>
      <c r="AG1139" s="85">
        <v>2.12986832836E-4</v>
      </c>
      <c r="AH1139" s="86">
        <v>0.156941</v>
      </c>
      <c r="AI1139" s="88">
        <v>9.6899207853E-4</v>
      </c>
      <c r="AJ1139" s="149">
        <v>1.94</v>
      </c>
      <c r="AK1139" s="150">
        <v>2</v>
      </c>
    </row>
    <row r="1140" spans="1:37" x14ac:dyDescent="0.2">
      <c r="A1140" s="148" t="s">
        <v>2596</v>
      </c>
      <c r="B1140" s="66" t="s">
        <v>2597</v>
      </c>
      <c r="C1140" s="67">
        <v>67</v>
      </c>
      <c r="D1140" s="84" t="s">
        <v>343</v>
      </c>
      <c r="E1140" s="85">
        <v>43.165104343594798</v>
      </c>
      <c r="F1140" s="91">
        <v>42.882325397772703</v>
      </c>
      <c r="G1140" s="86">
        <v>10.9007611160587</v>
      </c>
      <c r="H1140" s="86">
        <v>10.8566916699566</v>
      </c>
      <c r="I1140" s="86">
        <v>9.25</v>
      </c>
      <c r="J1140" s="86">
        <v>20.65</v>
      </c>
      <c r="K1140" s="87">
        <v>0</v>
      </c>
      <c r="L1140" s="85">
        <v>0.42999538718399999</v>
      </c>
      <c r="M1140" s="86">
        <v>0</v>
      </c>
      <c r="N1140" s="86">
        <v>42.5117745191111</v>
      </c>
      <c r="O1140" s="86">
        <v>19.542781045388999</v>
      </c>
      <c r="P1140" s="86">
        <v>0.48099999999999998</v>
      </c>
      <c r="Q1140" s="88">
        <v>5.8249000000000004</v>
      </c>
      <c r="R1140" s="85">
        <v>0</v>
      </c>
      <c r="S1140" s="86">
        <v>0</v>
      </c>
      <c r="T1140" s="86">
        <v>3.95</v>
      </c>
      <c r="U1140" s="88">
        <v>4.4987559562610697E-2</v>
      </c>
      <c r="V1140" s="89">
        <v>4.04</v>
      </c>
      <c r="W1140" s="85">
        <v>54.608389496581601</v>
      </c>
      <c r="X1140" s="88">
        <v>62.433333333299998</v>
      </c>
      <c r="Y1140" s="85">
        <v>61.400000000000006</v>
      </c>
      <c r="Z1140" s="88"/>
      <c r="AA1140" s="85">
        <v>0.1</v>
      </c>
      <c r="AB1140" s="91">
        <v>0.05</v>
      </c>
      <c r="AC1140" s="86">
        <v>0</v>
      </c>
      <c r="AD1140" s="86">
        <v>0</v>
      </c>
      <c r="AE1140" s="86">
        <v>0</v>
      </c>
      <c r="AF1140" s="88">
        <v>1.3668426443299999E-5</v>
      </c>
      <c r="AG1140" s="85">
        <v>6.86745111903E-10</v>
      </c>
      <c r="AH1140" s="86">
        <v>0.147953</v>
      </c>
      <c r="AI1140" s="88">
        <v>9.6849541338900003E-2</v>
      </c>
      <c r="AJ1140" s="149">
        <v>2.08</v>
      </c>
      <c r="AK1140" s="150">
        <v>3</v>
      </c>
    </row>
    <row r="1141" spans="1:37" x14ac:dyDescent="0.2">
      <c r="A1141" s="148" t="s">
        <v>2598</v>
      </c>
      <c r="B1141" s="66" t="s">
        <v>2599</v>
      </c>
      <c r="C1141" s="67">
        <v>67</v>
      </c>
      <c r="D1141" s="84" t="s">
        <v>343</v>
      </c>
      <c r="E1141" s="85">
        <v>69.816946845033698</v>
      </c>
      <c r="F1141" s="91">
        <v>69.672664851426504</v>
      </c>
      <c r="G1141" s="86">
        <v>14.696785841126999</v>
      </c>
      <c r="H1141" s="86">
        <v>14.6738487036818</v>
      </c>
      <c r="I1141" s="86">
        <v>0</v>
      </c>
      <c r="J1141" s="86">
        <v>12.1</v>
      </c>
      <c r="K1141" s="87">
        <v>0</v>
      </c>
      <c r="L1141" s="85">
        <v>0.150022322687</v>
      </c>
      <c r="M1141" s="86">
        <v>0</v>
      </c>
      <c r="N1141" s="86">
        <v>68.820249710845502</v>
      </c>
      <c r="O1141" s="86">
        <v>12.442202606137</v>
      </c>
      <c r="P1141" s="86">
        <v>0.24199999999999999</v>
      </c>
      <c r="Q1141" s="88">
        <v>7.2758000000000003</v>
      </c>
      <c r="R1141" s="85">
        <v>0</v>
      </c>
      <c r="S1141" s="86">
        <v>0</v>
      </c>
      <c r="T1141" s="86">
        <v>4.21</v>
      </c>
      <c r="U1141" s="88">
        <v>0</v>
      </c>
      <c r="V1141" s="89">
        <v>4.5199999999999996</v>
      </c>
      <c r="W1141" s="85">
        <v>58.813795079871397</v>
      </c>
      <c r="X1141" s="88">
        <v>64.266666666700004</v>
      </c>
      <c r="Y1141" s="85">
        <v>100</v>
      </c>
      <c r="Z1141" s="88"/>
      <c r="AA1141" s="85">
        <v>0.09</v>
      </c>
      <c r="AB1141" s="91">
        <v>0.05</v>
      </c>
      <c r="AC1141" s="86">
        <v>0</v>
      </c>
      <c r="AD1141" s="86">
        <v>0</v>
      </c>
      <c r="AE1141" s="86">
        <v>0</v>
      </c>
      <c r="AF1141" s="88">
        <v>1.2265987859100001E-5</v>
      </c>
      <c r="AG1141" s="85">
        <v>5.1162797320699999E-9</v>
      </c>
      <c r="AH1141" s="86">
        <v>0.108696</v>
      </c>
      <c r="AI1141" s="88">
        <v>0.133695421939</v>
      </c>
      <c r="AJ1141" s="149">
        <v>1.42</v>
      </c>
      <c r="AK1141" s="150">
        <v>0</v>
      </c>
    </row>
    <row r="1142" spans="1:37" x14ac:dyDescent="0.2">
      <c r="A1142" s="148" t="s">
        <v>2600</v>
      </c>
      <c r="B1142" s="66" t="s">
        <v>2601</v>
      </c>
      <c r="C1142" s="67">
        <v>67</v>
      </c>
      <c r="D1142" s="84" t="s">
        <v>343</v>
      </c>
      <c r="E1142" s="85">
        <v>85.097394404604003</v>
      </c>
      <c r="F1142" s="91">
        <v>84.873546002881497</v>
      </c>
      <c r="G1142" s="86">
        <v>13.1696119689705</v>
      </c>
      <c r="H1142" s="86">
        <v>13.0882125501624</v>
      </c>
      <c r="I1142" s="86">
        <v>7.49</v>
      </c>
      <c r="J1142" s="86">
        <v>29.32</v>
      </c>
      <c r="K1142" s="87">
        <v>0</v>
      </c>
      <c r="L1142" s="85">
        <v>0.31998433087400002</v>
      </c>
      <c r="M1142" s="86">
        <v>0</v>
      </c>
      <c r="N1142" s="86">
        <v>84.090222617696796</v>
      </c>
      <c r="O1142" s="86">
        <v>2.3858040414331798</v>
      </c>
      <c r="P1142" s="86">
        <v>1.6559999999999999</v>
      </c>
      <c r="Q1142" s="88">
        <v>5.2910000000000004</v>
      </c>
      <c r="R1142" s="85">
        <v>0</v>
      </c>
      <c r="S1142" s="86">
        <v>0</v>
      </c>
      <c r="T1142" s="86">
        <v>5.38</v>
      </c>
      <c r="U1142" s="88">
        <v>0.26780408787881299</v>
      </c>
      <c r="V1142" s="89">
        <v>4.24</v>
      </c>
      <c r="W1142" s="85">
        <v>51.923351459980303</v>
      </c>
      <c r="X1142" s="88">
        <v>53.2</v>
      </c>
      <c r="Y1142" s="85">
        <v>71.97999999999999</v>
      </c>
      <c r="Z1142" s="88"/>
      <c r="AA1142" s="85">
        <v>0.26</v>
      </c>
      <c r="AB1142" s="91">
        <v>0.25</v>
      </c>
      <c r="AC1142" s="86">
        <v>0.04</v>
      </c>
      <c r="AD1142" s="86">
        <v>0.05</v>
      </c>
      <c r="AE1142" s="86">
        <v>0</v>
      </c>
      <c r="AF1142" s="88">
        <v>0.33835738616599997</v>
      </c>
      <c r="AG1142" s="85">
        <v>1.24501466043E-8</v>
      </c>
      <c r="AH1142" s="86">
        <v>0.23557</v>
      </c>
      <c r="AI1142" s="88">
        <v>0.364816901054</v>
      </c>
      <c r="AJ1142" s="149">
        <v>1.31</v>
      </c>
      <c r="AK1142" s="150">
        <v>1</v>
      </c>
    </row>
    <row r="1143" spans="1:37" x14ac:dyDescent="0.2">
      <c r="A1143" s="148" t="s">
        <v>2602</v>
      </c>
      <c r="B1143" s="66" t="s">
        <v>2603</v>
      </c>
      <c r="C1143" s="67">
        <v>67</v>
      </c>
      <c r="D1143" s="84" t="s">
        <v>343</v>
      </c>
      <c r="E1143" s="85">
        <v>90.450018866995904</v>
      </c>
      <c r="F1143" s="91">
        <v>90.009515528357895</v>
      </c>
      <c r="G1143" s="86">
        <v>17.5618919495349</v>
      </c>
      <c r="H1143" s="86">
        <v>17.407674765803201</v>
      </c>
      <c r="I1143" s="86">
        <v>8.3800000000000008</v>
      </c>
      <c r="J1143" s="86">
        <v>6.73</v>
      </c>
      <c r="K1143" s="87">
        <v>0</v>
      </c>
      <c r="L1143" s="85">
        <v>0.38000233843300002</v>
      </c>
      <c r="M1143" s="86">
        <v>0</v>
      </c>
      <c r="N1143" s="86">
        <v>89.068935973901901</v>
      </c>
      <c r="O1143" s="86">
        <v>4.3875187355225496</v>
      </c>
      <c r="P1143" s="86">
        <v>0.55500000000000005</v>
      </c>
      <c r="Q1143" s="88">
        <v>6.3163</v>
      </c>
      <c r="R1143" s="85">
        <v>0</v>
      </c>
      <c r="S1143" s="86">
        <v>0</v>
      </c>
      <c r="T1143" s="86">
        <v>3.89</v>
      </c>
      <c r="U1143" s="88">
        <v>2.3788820894787802E-2</v>
      </c>
      <c r="V1143" s="89">
        <v>4.4800000000000004</v>
      </c>
      <c r="W1143" s="85">
        <v>57.891546649690397</v>
      </c>
      <c r="X1143" s="88">
        <v>58.2</v>
      </c>
      <c r="Y1143" s="85">
        <v>-61.58</v>
      </c>
      <c r="Z1143" s="88"/>
      <c r="AA1143" s="85">
        <v>0</v>
      </c>
      <c r="AB1143" s="91">
        <v>0.11</v>
      </c>
      <c r="AC1143" s="86">
        <v>0</v>
      </c>
      <c r="AD1143" s="86">
        <v>0.01</v>
      </c>
      <c r="AE1143" s="86">
        <v>0</v>
      </c>
      <c r="AF1143" s="88">
        <v>0.73097896706599996</v>
      </c>
      <c r="AG1143" s="85">
        <v>3.1007503427599998E-5</v>
      </c>
      <c r="AH1143" s="86">
        <v>5.2753000000000001E-2</v>
      </c>
      <c r="AI1143" s="88">
        <v>1.1891168310400001E-5</v>
      </c>
      <c r="AJ1143" s="149">
        <v>1.23</v>
      </c>
      <c r="AK1143" s="150">
        <v>0</v>
      </c>
    </row>
    <row r="1144" spans="1:37" x14ac:dyDescent="0.2">
      <c r="A1144" s="148" t="s">
        <v>1262</v>
      </c>
      <c r="B1144" s="66" t="s">
        <v>2604</v>
      </c>
      <c r="C1144" s="67">
        <v>67</v>
      </c>
      <c r="D1144" s="84" t="s">
        <v>343</v>
      </c>
      <c r="E1144" s="85">
        <v>88.629029137483997</v>
      </c>
      <c r="F1144" s="91">
        <v>88.367449599504695</v>
      </c>
      <c r="G1144" s="86">
        <v>12.5279572805015</v>
      </c>
      <c r="H1144" s="86">
        <v>12.4196107263089</v>
      </c>
      <c r="I1144" s="86">
        <v>13.75</v>
      </c>
      <c r="J1144" s="86">
        <v>8.5</v>
      </c>
      <c r="K1144" s="87">
        <v>8.6E-3</v>
      </c>
      <c r="L1144" s="85">
        <v>0.55996896454800005</v>
      </c>
      <c r="M1144" s="86">
        <v>0</v>
      </c>
      <c r="N1144" s="86">
        <v>87.449593647248605</v>
      </c>
      <c r="O1144" s="86">
        <v>1.88947205927755</v>
      </c>
      <c r="P1144" s="86">
        <v>0.61799999999999999</v>
      </c>
      <c r="Q1144" s="88">
        <v>4.3855000000000004</v>
      </c>
      <c r="R1144" s="85">
        <v>0</v>
      </c>
      <c r="S1144" s="86">
        <v>0</v>
      </c>
      <c r="T1144" s="86">
        <v>4.91</v>
      </c>
      <c r="U1144" s="88">
        <v>0.1485895600356</v>
      </c>
      <c r="V1144" s="89">
        <v>4.1900000000000004</v>
      </c>
      <c r="W1144" s="85">
        <v>71.095564024698007</v>
      </c>
      <c r="X1144" s="88">
        <v>68.633333333300001</v>
      </c>
      <c r="Y1144" s="85"/>
      <c r="Z1144" s="88"/>
      <c r="AA1144" s="85">
        <v>0.03</v>
      </c>
      <c r="AB1144" s="91">
        <v>0.15</v>
      </c>
      <c r="AC1144" s="86">
        <v>0.03</v>
      </c>
      <c r="AD1144" s="86">
        <v>0.08</v>
      </c>
      <c r="AE1144" s="86">
        <v>0</v>
      </c>
      <c r="AF1144" s="88">
        <v>0.36919342080799999</v>
      </c>
      <c r="AG1144" s="85">
        <v>4.2409447704399997E-9</v>
      </c>
      <c r="AH1144" s="86">
        <v>7.3248999999999995E-2</v>
      </c>
      <c r="AI1144" s="88">
        <v>1.8025445468300001E-2</v>
      </c>
      <c r="AJ1144" s="149">
        <v>1.35</v>
      </c>
      <c r="AK1144" s="150">
        <v>0</v>
      </c>
    </row>
    <row r="1145" spans="1:37" x14ac:dyDescent="0.2">
      <c r="A1145" s="148" t="s">
        <v>2605</v>
      </c>
      <c r="B1145" s="66" t="s">
        <v>2606</v>
      </c>
      <c r="C1145" s="67">
        <v>69</v>
      </c>
      <c r="D1145" s="84" t="s">
        <v>343</v>
      </c>
      <c r="E1145" s="85">
        <v>97.037249127399605</v>
      </c>
      <c r="F1145" s="91">
        <v>70.5729166666667</v>
      </c>
      <c r="G1145" s="86">
        <v>18.118728184991301</v>
      </c>
      <c r="H1145" s="86">
        <v>14.0802246945899</v>
      </c>
      <c r="I1145" s="86">
        <v>9.33</v>
      </c>
      <c r="J1145" s="86">
        <v>1.88</v>
      </c>
      <c r="K1145" s="87">
        <v>1.0604</v>
      </c>
      <c r="L1145" s="85">
        <v>3.2870455020099998E-7</v>
      </c>
      <c r="M1145" s="86">
        <v>0</v>
      </c>
      <c r="N1145" s="86">
        <v>87.2492948308373</v>
      </c>
      <c r="O1145" s="86">
        <v>5.3769725306838101</v>
      </c>
      <c r="P1145" s="86">
        <v>0.48399999999999999</v>
      </c>
      <c r="Q1145" s="88">
        <v>4.6508000000000003</v>
      </c>
      <c r="R1145" s="85">
        <v>0</v>
      </c>
      <c r="S1145" s="86">
        <v>0</v>
      </c>
      <c r="T1145" s="86">
        <v>5.86</v>
      </c>
      <c r="U1145" s="88">
        <v>0.25359947643979103</v>
      </c>
      <c r="V1145" s="89">
        <v>4.3099999999999996</v>
      </c>
      <c r="W1145" s="85">
        <v>43.706241511336103</v>
      </c>
      <c r="X1145" s="88">
        <v>48.2</v>
      </c>
      <c r="Y1145" s="85">
        <v>-100</v>
      </c>
      <c r="Z1145" s="88"/>
      <c r="AA1145" s="85">
        <v>0</v>
      </c>
      <c r="AB1145" s="91">
        <v>12.26</v>
      </c>
      <c r="AC1145" s="86">
        <v>0</v>
      </c>
      <c r="AD1145" s="86">
        <v>2.21</v>
      </c>
      <c r="AE1145" s="86">
        <v>0</v>
      </c>
      <c r="AF1145" s="88">
        <v>4.8563463887999999E-4</v>
      </c>
      <c r="AG1145" s="85">
        <v>8.83690651859E-10</v>
      </c>
      <c r="AH1145" s="86">
        <v>8.9890000000000005E-3</v>
      </c>
      <c r="AI1145" s="88">
        <v>1.22603571022E-2</v>
      </c>
      <c r="AJ1145" s="149">
        <v>1.44</v>
      </c>
      <c r="AK1145" s="150">
        <v>0</v>
      </c>
    </row>
    <row r="1146" spans="1:37" x14ac:dyDescent="0.2">
      <c r="A1146" s="148" t="s">
        <v>2607</v>
      </c>
      <c r="B1146" s="66" t="s">
        <v>2608</v>
      </c>
      <c r="C1146" s="67">
        <v>69</v>
      </c>
      <c r="D1146" s="84" t="s">
        <v>343</v>
      </c>
      <c r="E1146" s="85">
        <v>87.220313171150806</v>
      </c>
      <c r="F1146" s="91">
        <v>78.2107852708032</v>
      </c>
      <c r="G1146" s="86">
        <v>17.998555195439099</v>
      </c>
      <c r="H1146" s="86">
        <v>17.056503572962601</v>
      </c>
      <c r="I1146" s="86">
        <v>54.87</v>
      </c>
      <c r="J1146" s="86">
        <v>24.58</v>
      </c>
      <c r="K1146" s="87">
        <v>0.21690000000000001</v>
      </c>
      <c r="L1146" s="85">
        <v>0</v>
      </c>
      <c r="M1146" s="86">
        <v>1.16471498945081E-2</v>
      </c>
      <c r="N1146" s="86">
        <v>78.612985312595697</v>
      </c>
      <c r="O1146" s="86">
        <v>7.5697211155378499</v>
      </c>
      <c r="P1146" s="86">
        <v>1.4770000000000001</v>
      </c>
      <c r="Q1146" s="88">
        <v>5.0872000000000002</v>
      </c>
      <c r="R1146" s="85">
        <v>5.9164595905809997E-2</v>
      </c>
      <c r="S1146" s="86">
        <v>0</v>
      </c>
      <c r="T1146" s="86">
        <v>5.97</v>
      </c>
      <c r="U1146" s="88">
        <v>0.45491819282283602</v>
      </c>
      <c r="V1146" s="89">
        <v>4.37</v>
      </c>
      <c r="W1146" s="85">
        <v>51.117139653409303</v>
      </c>
      <c r="X1146" s="88">
        <v>37.200000000000003</v>
      </c>
      <c r="Y1146" s="85">
        <v>12</v>
      </c>
      <c r="Z1146" s="88"/>
      <c r="AA1146" s="85">
        <v>0</v>
      </c>
      <c r="AB1146" s="91">
        <v>0</v>
      </c>
      <c r="AC1146" s="86">
        <v>0</v>
      </c>
      <c r="AD1146" s="86">
        <v>0</v>
      </c>
      <c r="AE1146" s="86">
        <v>0</v>
      </c>
      <c r="AF1146" s="88">
        <v>0.121376333887</v>
      </c>
      <c r="AG1146" s="85">
        <v>3.5396940718300001E-9</v>
      </c>
      <c r="AH1146" s="86">
        <v>0.16472800000000001</v>
      </c>
      <c r="AI1146" s="88">
        <v>8.7764105987900007E-2</v>
      </c>
      <c r="AJ1146" s="149">
        <v>1.25</v>
      </c>
      <c r="AK1146" s="150">
        <v>0</v>
      </c>
    </row>
    <row r="1147" spans="1:37" x14ac:dyDescent="0.2">
      <c r="A1147" s="148" t="s">
        <v>2609</v>
      </c>
      <c r="B1147" s="66" t="s">
        <v>2610</v>
      </c>
      <c r="C1147" s="67">
        <v>69</v>
      </c>
      <c r="D1147" s="84" t="s">
        <v>343</v>
      </c>
      <c r="E1147" s="85">
        <v>96.831577801695502</v>
      </c>
      <c r="F1147" s="91">
        <v>81.115236240945194</v>
      </c>
      <c r="G1147" s="86">
        <v>15.9436939933004</v>
      </c>
      <c r="H1147" s="86">
        <v>13.2057902311013</v>
      </c>
      <c r="I1147" s="86">
        <v>27.85</v>
      </c>
      <c r="J1147" s="86">
        <v>12.65</v>
      </c>
      <c r="K1147" s="87">
        <v>1.7333000000000001</v>
      </c>
      <c r="L1147" s="85">
        <v>3.7287491969699999E-7</v>
      </c>
      <c r="M1147" s="86">
        <v>0</v>
      </c>
      <c r="N1147" s="86">
        <v>93.694250299262507</v>
      </c>
      <c r="O1147" s="86">
        <v>1.60064025610244</v>
      </c>
      <c r="P1147" s="86">
        <v>0.752</v>
      </c>
      <c r="Q1147" s="88">
        <v>7.0678000000000001</v>
      </c>
      <c r="R1147" s="85">
        <v>0</v>
      </c>
      <c r="S1147" s="86">
        <v>0</v>
      </c>
      <c r="T1147" s="86">
        <v>7.21</v>
      </c>
      <c r="U1147" s="88">
        <v>0.48372857989382201</v>
      </c>
      <c r="V1147" s="89">
        <v>4.16</v>
      </c>
      <c r="W1147" s="85">
        <v>40.812153075972603</v>
      </c>
      <c r="X1147" s="88">
        <v>34.066666666700002</v>
      </c>
      <c r="Y1147" s="85">
        <v>-12.840000000000003</v>
      </c>
      <c r="Z1147" s="88"/>
      <c r="AA1147" s="85">
        <v>0</v>
      </c>
      <c r="AB1147" s="91">
        <v>9.51</v>
      </c>
      <c r="AC1147" s="86">
        <v>0</v>
      </c>
      <c r="AD1147" s="86">
        <v>1.3</v>
      </c>
      <c r="AE1147" s="86">
        <v>0</v>
      </c>
      <c r="AF1147" s="88">
        <v>5.3614357175200001E-4</v>
      </c>
      <c r="AG1147" s="85">
        <v>7.3996205415099997E-5</v>
      </c>
      <c r="AH1147" s="86">
        <v>6.8608000000000002E-2</v>
      </c>
      <c r="AI1147" s="88">
        <v>3.4014298355100003E-2</v>
      </c>
      <c r="AJ1147" s="149">
        <v>1.52</v>
      </c>
      <c r="AK1147" s="150">
        <v>0</v>
      </c>
    </row>
    <row r="1148" spans="1:37" x14ac:dyDescent="0.2">
      <c r="A1148" s="148" t="s">
        <v>2611</v>
      </c>
      <c r="B1148" s="66" t="s">
        <v>2612</v>
      </c>
      <c r="C1148" s="67">
        <v>69</v>
      </c>
      <c r="D1148" s="84" t="s">
        <v>343</v>
      </c>
      <c r="E1148" s="85">
        <v>90.979751397245195</v>
      </c>
      <c r="F1148" s="91">
        <v>81.5105518736829</v>
      </c>
      <c r="G1148" s="86">
        <v>20.894542344928698</v>
      </c>
      <c r="H1148" s="86">
        <v>18.622300949821302</v>
      </c>
      <c r="I1148" s="86">
        <v>109.6</v>
      </c>
      <c r="J1148" s="86">
        <v>54.29</v>
      </c>
      <c r="K1148" s="87">
        <v>1.1707000000000001</v>
      </c>
      <c r="L1148" s="85">
        <v>5.8384755449199999E-7</v>
      </c>
      <c r="M1148" s="86">
        <v>0</v>
      </c>
      <c r="N1148" s="86">
        <v>79.961479817029101</v>
      </c>
      <c r="O1148" s="86">
        <v>2.4634059264548398</v>
      </c>
      <c r="P1148" s="86">
        <v>2.4620000000000002</v>
      </c>
      <c r="Q1148" s="88">
        <v>7.0583</v>
      </c>
      <c r="R1148" s="85">
        <v>0</v>
      </c>
      <c r="S1148" s="86">
        <v>0</v>
      </c>
      <c r="T1148" s="86">
        <v>5.69</v>
      </c>
      <c r="U1148" s="88">
        <v>0.73145405124759499</v>
      </c>
      <c r="V1148" s="89">
        <v>4.2300000000000004</v>
      </c>
      <c r="W1148" s="85">
        <v>36.927560638414903</v>
      </c>
      <c r="X1148" s="88">
        <v>23.266666666700001</v>
      </c>
      <c r="Y1148" s="85">
        <v>21.939999999999998</v>
      </c>
      <c r="Z1148" s="88"/>
      <c r="AA1148" s="85">
        <v>0</v>
      </c>
      <c r="AB1148" s="91">
        <v>4.45</v>
      </c>
      <c r="AC1148" s="86">
        <v>0</v>
      </c>
      <c r="AD1148" s="86">
        <v>0.6</v>
      </c>
      <c r="AE1148" s="86">
        <v>0</v>
      </c>
      <c r="AF1148" s="88">
        <v>0.111633265092</v>
      </c>
      <c r="AG1148" s="85">
        <v>1.8948672871299999E-9</v>
      </c>
      <c r="AH1148" s="86">
        <v>0.23058699999999999</v>
      </c>
      <c r="AI1148" s="88">
        <v>7.8546555537999996E-2</v>
      </c>
      <c r="AJ1148" s="149">
        <v>1.45</v>
      </c>
      <c r="AK1148" s="150">
        <v>0</v>
      </c>
    </row>
    <row r="1149" spans="1:37" x14ac:dyDescent="0.2">
      <c r="A1149" s="148" t="s">
        <v>2613</v>
      </c>
      <c r="B1149" s="66" t="s">
        <v>2614</v>
      </c>
      <c r="C1149" s="67">
        <v>69</v>
      </c>
      <c r="D1149" s="84" t="s">
        <v>343</v>
      </c>
      <c r="E1149" s="85">
        <v>82.309772441239502</v>
      </c>
      <c r="F1149" s="91">
        <v>81.652437157726496</v>
      </c>
      <c r="G1149" s="86">
        <v>17.285451886118601</v>
      </c>
      <c r="H1149" s="86">
        <v>16.9402020476887</v>
      </c>
      <c r="I1149" s="86">
        <v>136.86000000000001</v>
      </c>
      <c r="J1149" s="86">
        <v>77.16</v>
      </c>
      <c r="K1149" s="87">
        <v>9.4000000000000004E-3</v>
      </c>
      <c r="L1149" s="85">
        <v>3.8397190450399997E-6</v>
      </c>
      <c r="M1149" s="86">
        <v>4.85077605068647E-2</v>
      </c>
      <c r="N1149" s="86">
        <v>82.246003978870803</v>
      </c>
      <c r="O1149" s="86">
        <v>1.90914578931482</v>
      </c>
      <c r="P1149" s="86">
        <v>3.2290000000000001</v>
      </c>
      <c r="Q1149" s="88">
        <v>5.6974999999999998</v>
      </c>
      <c r="R1149" s="85">
        <v>2.2249415952831201E-2</v>
      </c>
      <c r="S1149" s="86">
        <v>0</v>
      </c>
      <c r="T1149" s="86">
        <v>5.8</v>
      </c>
      <c r="U1149" s="88">
        <v>0.62417089016633198</v>
      </c>
      <c r="V1149" s="89">
        <v>4.03</v>
      </c>
      <c r="W1149" s="85">
        <v>43.165490734461102</v>
      </c>
      <c r="X1149" s="88">
        <v>26</v>
      </c>
      <c r="Y1149" s="85">
        <v>-61.7</v>
      </c>
      <c r="Z1149" s="88">
        <v>-100</v>
      </c>
      <c r="AA1149" s="85">
        <v>0</v>
      </c>
      <c r="AB1149" s="91">
        <v>0.03</v>
      </c>
      <c r="AC1149" s="86">
        <v>0</v>
      </c>
      <c r="AD1149" s="86">
        <v>0.08</v>
      </c>
      <c r="AE1149" s="86">
        <v>0</v>
      </c>
      <c r="AF1149" s="88">
        <v>12.987832899500001</v>
      </c>
      <c r="AG1149" s="85">
        <v>7.39994607921E-5</v>
      </c>
      <c r="AH1149" s="86">
        <v>0.591082</v>
      </c>
      <c r="AI1149" s="88">
        <v>0.134118919487</v>
      </c>
      <c r="AJ1149" s="149">
        <v>1.38</v>
      </c>
      <c r="AK1149" s="150">
        <v>4</v>
      </c>
    </row>
    <row r="1150" spans="1:37" x14ac:dyDescent="0.2">
      <c r="A1150" s="148" t="s">
        <v>2615</v>
      </c>
      <c r="B1150" s="66" t="s">
        <v>2616</v>
      </c>
      <c r="C1150" s="67">
        <v>67</v>
      </c>
      <c r="D1150" s="84" t="s">
        <v>343</v>
      </c>
      <c r="E1150" s="85">
        <v>85.354177800191195</v>
      </c>
      <c r="F1150" s="91">
        <v>84.393746659942707</v>
      </c>
      <c r="G1150" s="86">
        <v>16.059372106851701</v>
      </c>
      <c r="H1150" s="86">
        <v>15.730447021986</v>
      </c>
      <c r="I1150" s="86">
        <v>22.81</v>
      </c>
      <c r="J1150" s="86">
        <v>36.67</v>
      </c>
      <c r="K1150" s="87">
        <v>0</v>
      </c>
      <c r="L1150" s="85">
        <v>0.15999120999700001</v>
      </c>
      <c r="M1150" s="86">
        <v>0</v>
      </c>
      <c r="N1150" s="86">
        <v>85.599398952767203</v>
      </c>
      <c r="O1150" s="86">
        <v>19.8213353442775</v>
      </c>
      <c r="P1150" s="86">
        <v>1.7949999999999999</v>
      </c>
      <c r="Q1150" s="88">
        <v>3.9641999999999999</v>
      </c>
      <c r="R1150" s="85">
        <v>0</v>
      </c>
      <c r="S1150" s="86">
        <v>0</v>
      </c>
      <c r="T1150" s="86">
        <v>5.25</v>
      </c>
      <c r="U1150" s="88">
        <v>0.24387122996906399</v>
      </c>
      <c r="V1150" s="89">
        <v>4.3899999999999997</v>
      </c>
      <c r="W1150" s="85">
        <v>49.664218453549303</v>
      </c>
      <c r="X1150" s="88">
        <v>51.9666666667</v>
      </c>
      <c r="Y1150" s="85">
        <v>22.42</v>
      </c>
      <c r="Z1150" s="88"/>
      <c r="AA1150" s="85">
        <v>0.05</v>
      </c>
      <c r="AB1150" s="91">
        <v>0.19</v>
      </c>
      <c r="AC1150" s="86">
        <v>0.03</v>
      </c>
      <c r="AD1150" s="86">
        <v>0.04</v>
      </c>
      <c r="AE1150" s="86">
        <v>0</v>
      </c>
      <c r="AF1150" s="88">
        <v>1.43815455658</v>
      </c>
      <c r="AG1150" s="85">
        <v>3.3997973608899999E-4</v>
      </c>
      <c r="AH1150" s="86">
        <v>0.31946200000000002</v>
      </c>
      <c r="AI1150" s="88">
        <v>3.70167417114E-2</v>
      </c>
      <c r="AJ1150" s="149">
        <v>1.51</v>
      </c>
      <c r="AK1150" s="150">
        <v>4</v>
      </c>
    </row>
    <row r="1151" spans="1:37" x14ac:dyDescent="0.2">
      <c r="A1151" s="148" t="s">
        <v>2617</v>
      </c>
      <c r="B1151" s="66" t="s">
        <v>2618</v>
      </c>
      <c r="C1151" s="67">
        <v>69</v>
      </c>
      <c r="D1151" s="84" t="s">
        <v>343</v>
      </c>
      <c r="E1151" s="85">
        <v>93.049085768448705</v>
      </c>
      <c r="F1151" s="91">
        <v>89.956820078258502</v>
      </c>
      <c r="G1151" s="86">
        <v>25.150481622204001</v>
      </c>
      <c r="H1151" s="86">
        <v>23.974173059941499</v>
      </c>
      <c r="I1151" s="86">
        <v>21.33</v>
      </c>
      <c r="J1151" s="86">
        <v>9.8000000000000007</v>
      </c>
      <c r="K1151" s="87">
        <v>0.216</v>
      </c>
      <c r="L1151" s="85">
        <v>3.7302946044099999E-8</v>
      </c>
      <c r="M1151" s="86">
        <v>3.2009711869761197E-2</v>
      </c>
      <c r="N1151" s="86">
        <v>91.024135250037205</v>
      </c>
      <c r="O1151" s="86">
        <v>6.0183366077275702</v>
      </c>
      <c r="P1151" s="86">
        <v>0.94499999999999995</v>
      </c>
      <c r="Q1151" s="88">
        <v>6.49</v>
      </c>
      <c r="R1151" s="85">
        <v>7.60340632603406E-3</v>
      </c>
      <c r="S1151" s="86">
        <v>0</v>
      </c>
      <c r="T1151" s="86">
        <v>4.72</v>
      </c>
      <c r="U1151" s="88">
        <v>0.124759999027844</v>
      </c>
      <c r="V1151" s="89">
        <v>4.38</v>
      </c>
      <c r="W1151" s="85">
        <v>45.6637041315484</v>
      </c>
      <c r="X1151" s="88">
        <v>48.1</v>
      </c>
      <c r="Y1151" s="85">
        <v>99.419999999999987</v>
      </c>
      <c r="Z1151" s="88">
        <v>-100</v>
      </c>
      <c r="AA1151" s="85">
        <v>0.06</v>
      </c>
      <c r="AB1151" s="91">
        <v>1.2</v>
      </c>
      <c r="AC1151" s="86">
        <v>0.01</v>
      </c>
      <c r="AD1151" s="86">
        <v>0.5</v>
      </c>
      <c r="AE1151" s="86">
        <v>0</v>
      </c>
      <c r="AF1151" s="88">
        <v>10.626007919699999</v>
      </c>
      <c r="AG1151" s="85">
        <v>2.5111084398199998E-9</v>
      </c>
      <c r="AH1151" s="86">
        <v>7.7664999999999998E-2</v>
      </c>
      <c r="AI1151" s="88">
        <v>1.0722711768000001E-6</v>
      </c>
      <c r="AJ1151" s="149">
        <v>1.27</v>
      </c>
      <c r="AK1151" s="150">
        <v>0</v>
      </c>
    </row>
    <row r="1152" spans="1:37" x14ac:dyDescent="0.2">
      <c r="A1152" s="148" t="s">
        <v>2619</v>
      </c>
      <c r="B1152" s="66" t="s">
        <v>2620</v>
      </c>
      <c r="C1152" s="67">
        <v>69</v>
      </c>
      <c r="D1152" s="84" t="s">
        <v>343</v>
      </c>
      <c r="E1152" s="85">
        <v>90.745875415594995</v>
      </c>
      <c r="F1152" s="91">
        <v>89.473684210526301</v>
      </c>
      <c r="G1152" s="86">
        <v>13.970265353491</v>
      </c>
      <c r="H1152" s="86">
        <v>13.285239319992501</v>
      </c>
      <c r="I1152" s="86">
        <v>0</v>
      </c>
      <c r="J1152" s="86">
        <v>17.8</v>
      </c>
      <c r="K1152" s="87">
        <v>1.0455000000000001</v>
      </c>
      <c r="L1152" s="85">
        <v>3.1158647670999997E-8</v>
      </c>
      <c r="M1152" s="86">
        <v>3.2428628764060801E-3</v>
      </c>
      <c r="N1152" s="86">
        <v>90.061993686532503</v>
      </c>
      <c r="O1152" s="86">
        <v>0.79883805374001404</v>
      </c>
      <c r="P1152" s="86">
        <v>0.97099999999999997</v>
      </c>
      <c r="Q1152" s="88">
        <v>7.8205</v>
      </c>
      <c r="R1152" s="85">
        <v>3.8262865888655101E-2</v>
      </c>
      <c r="S1152" s="86">
        <v>0</v>
      </c>
      <c r="T1152" s="86">
        <v>8.3699999999999992</v>
      </c>
      <c r="U1152" s="88">
        <v>0.25719841917069203</v>
      </c>
      <c r="V1152" s="89">
        <v>4.13</v>
      </c>
      <c r="W1152" s="85">
        <v>45.223506935852903</v>
      </c>
      <c r="X1152" s="88">
        <v>37.0333333333</v>
      </c>
      <c r="Y1152" s="85">
        <v>-63.92</v>
      </c>
      <c r="Z1152" s="88"/>
      <c r="AA1152" s="85">
        <v>0</v>
      </c>
      <c r="AB1152" s="91">
        <v>0.39</v>
      </c>
      <c r="AC1152" s="86">
        <v>0</v>
      </c>
      <c r="AD1152" s="86">
        <v>0.11</v>
      </c>
      <c r="AE1152" s="86">
        <v>0</v>
      </c>
      <c r="AF1152" s="88">
        <v>9.3226693974900003E-4</v>
      </c>
      <c r="AG1152" s="85">
        <v>6.7994943988799997E-5</v>
      </c>
      <c r="AH1152" s="86">
        <v>9.3226000000000003E-2</v>
      </c>
      <c r="AI1152" s="88">
        <v>5.4080886925199999E-7</v>
      </c>
      <c r="AJ1152" s="149">
        <v>1.17</v>
      </c>
      <c r="AK1152" s="150">
        <v>0</v>
      </c>
    </row>
    <row r="1153" spans="1:37" x14ac:dyDescent="0.2">
      <c r="A1153" s="148" t="s">
        <v>2621</v>
      </c>
      <c r="B1153" s="66" t="s">
        <v>2622</v>
      </c>
      <c r="C1153" s="67">
        <v>67</v>
      </c>
      <c r="D1153" s="84" t="s">
        <v>343</v>
      </c>
      <c r="E1153" s="85">
        <v>81.496365357480897</v>
      </c>
      <c r="F1153" s="91">
        <v>81.248102305810093</v>
      </c>
      <c r="G1153" s="86">
        <v>9.7787065316401396</v>
      </c>
      <c r="H1153" s="86">
        <v>9.6929754058833009</v>
      </c>
      <c r="I1153" s="86">
        <v>69.8</v>
      </c>
      <c r="J1153" s="86">
        <v>69.760000000000005</v>
      </c>
      <c r="K1153" s="87">
        <v>0</v>
      </c>
      <c r="L1153" s="85">
        <v>9.9991176603399998E-2</v>
      </c>
      <c r="M1153" s="86">
        <v>0</v>
      </c>
      <c r="N1153" s="86">
        <v>80.820839446094396</v>
      </c>
      <c r="O1153" s="86">
        <v>2.0480443486294999</v>
      </c>
      <c r="P1153" s="86">
        <v>3.25</v>
      </c>
      <c r="Q1153" s="88">
        <v>5.5566000000000004</v>
      </c>
      <c r="R1153" s="85">
        <v>0</v>
      </c>
      <c r="S1153" s="86">
        <v>0</v>
      </c>
      <c r="T1153" s="86">
        <v>9.9499999999999993</v>
      </c>
      <c r="U1153" s="88">
        <v>0.90196288556680804</v>
      </c>
      <c r="V1153" s="89">
        <v>3.72</v>
      </c>
      <c r="W1153" s="85">
        <v>43.9951596614385</v>
      </c>
      <c r="X1153" s="88">
        <v>40.4666666667</v>
      </c>
      <c r="Y1153" s="85">
        <v>-100</v>
      </c>
      <c r="Z1153" s="88"/>
      <c r="AA1153" s="85">
        <v>0.01</v>
      </c>
      <c r="AB1153" s="91">
        <v>0.16</v>
      </c>
      <c r="AC1153" s="86">
        <v>0</v>
      </c>
      <c r="AD1153" s="86">
        <v>0.03</v>
      </c>
      <c r="AE1153" s="86">
        <v>0</v>
      </c>
      <c r="AF1153" s="88">
        <v>5.1138207800099998E-4</v>
      </c>
      <c r="AG1153" s="85">
        <v>6.35080975832E-9</v>
      </c>
      <c r="AH1153" s="86">
        <v>0.25811600000000001</v>
      </c>
      <c r="AI1153" s="88">
        <v>0.173954123706</v>
      </c>
      <c r="AJ1153" s="149">
        <v>1.53</v>
      </c>
      <c r="AK1153" s="150">
        <v>4</v>
      </c>
    </row>
    <row r="1154" spans="1:37" x14ac:dyDescent="0.2">
      <c r="A1154" s="148" t="s">
        <v>2623</v>
      </c>
      <c r="B1154" s="66" t="s">
        <v>2624</v>
      </c>
      <c r="C1154" s="67">
        <v>67</v>
      </c>
      <c r="D1154" s="84" t="s">
        <v>343</v>
      </c>
      <c r="E1154" s="85">
        <v>69.364603681100704</v>
      </c>
      <c r="F1154" s="91">
        <v>69.079482170806003</v>
      </c>
      <c r="G1154" s="86">
        <v>13.068271435677801</v>
      </c>
      <c r="H1154" s="86">
        <v>13.0033607939724</v>
      </c>
      <c r="I1154" s="86">
        <v>31.05</v>
      </c>
      <c r="J1154" s="86">
        <v>49</v>
      </c>
      <c r="K1154" s="87">
        <v>6.7000000000000002E-3</v>
      </c>
      <c r="L1154" s="85">
        <v>7.0003500611899999E-2</v>
      </c>
      <c r="M1154" s="86">
        <v>0</v>
      </c>
      <c r="N1154" s="86">
        <v>69.189315838800397</v>
      </c>
      <c r="O1154" s="86">
        <v>29.107394939732899</v>
      </c>
      <c r="P1154" s="86">
        <v>2.23</v>
      </c>
      <c r="Q1154" s="88">
        <v>2.4670000000000001</v>
      </c>
      <c r="R1154" s="85">
        <v>0</v>
      </c>
      <c r="S1154" s="86">
        <v>0</v>
      </c>
      <c r="T1154" s="86">
        <v>4.54</v>
      </c>
      <c r="U1154" s="88">
        <v>0.168646340131763</v>
      </c>
      <c r="V1154" s="89">
        <v>4.28</v>
      </c>
      <c r="W1154" s="85">
        <v>53.732565703019901</v>
      </c>
      <c r="X1154" s="88">
        <v>62.366666666699999</v>
      </c>
      <c r="Y1154" s="85">
        <v>-58.36</v>
      </c>
      <c r="Z1154" s="88"/>
      <c r="AA1154" s="85">
        <v>0</v>
      </c>
      <c r="AB1154" s="91">
        <v>0</v>
      </c>
      <c r="AC1154" s="86">
        <v>0</v>
      </c>
      <c r="AD1154" s="86">
        <v>0.01</v>
      </c>
      <c r="AE1154" s="86">
        <v>0</v>
      </c>
      <c r="AF1154" s="88">
        <v>0.268602744718</v>
      </c>
      <c r="AG1154" s="85">
        <v>2.3799014875100001E-3</v>
      </c>
      <c r="AH1154" s="86">
        <v>0.53150399999999998</v>
      </c>
      <c r="AI1154" s="88">
        <v>6.2816645405499999E-2</v>
      </c>
      <c r="AJ1154" s="149">
        <v>2.39</v>
      </c>
      <c r="AK1154" s="150">
        <v>20</v>
      </c>
    </row>
    <row r="1155" spans="1:37" x14ac:dyDescent="0.2">
      <c r="A1155" s="148" t="s">
        <v>2625</v>
      </c>
      <c r="B1155" s="66" t="s">
        <v>2626</v>
      </c>
      <c r="C1155" s="67">
        <v>67</v>
      </c>
      <c r="D1155" s="84" t="s">
        <v>343</v>
      </c>
      <c r="E1155" s="85">
        <v>86.161561596636204</v>
      </c>
      <c r="F1155" s="91">
        <v>85.996583642362793</v>
      </c>
      <c r="G1155" s="86">
        <v>14.1603644114813</v>
      </c>
      <c r="H1155" s="86">
        <v>14.139194673985999</v>
      </c>
      <c r="I1155" s="86">
        <v>24.82</v>
      </c>
      <c r="J1155" s="86">
        <v>9.93</v>
      </c>
      <c r="K1155" s="87">
        <v>0</v>
      </c>
      <c r="L1155" s="85">
        <v>6.0004113795400001E-2</v>
      </c>
      <c r="M1155" s="86">
        <v>0</v>
      </c>
      <c r="N1155" s="86">
        <v>85.981158021007005</v>
      </c>
      <c r="O1155" s="86">
        <v>3.30466274332277</v>
      </c>
      <c r="P1155" s="86">
        <v>0.59599999999999997</v>
      </c>
      <c r="Q1155" s="88">
        <v>3.9014000000000002</v>
      </c>
      <c r="R1155" s="85">
        <v>0</v>
      </c>
      <c r="S1155" s="86">
        <v>0</v>
      </c>
      <c r="T1155" s="86">
        <v>5.07</v>
      </c>
      <c r="U1155" s="88">
        <v>2.7739656028265201E-2</v>
      </c>
      <c r="V1155" s="89">
        <v>3.93</v>
      </c>
      <c r="W1155" s="85">
        <v>60.998347707088001</v>
      </c>
      <c r="X1155" s="88">
        <v>59.266666666699997</v>
      </c>
      <c r="Y1155" s="85">
        <v>59.300000000000011</v>
      </c>
      <c r="Z1155" s="88"/>
      <c r="AA1155" s="85">
        <v>0.16</v>
      </c>
      <c r="AB1155" s="91">
        <v>0.19</v>
      </c>
      <c r="AC1155" s="86">
        <v>0.05</v>
      </c>
      <c r="AD1155" s="86">
        <v>0.05</v>
      </c>
      <c r="AE1155" s="86">
        <v>0</v>
      </c>
      <c r="AF1155" s="88">
        <v>0.26223142568199997</v>
      </c>
      <c r="AG1155" s="85">
        <v>6.8249096707299995E-5</v>
      </c>
      <c r="AH1155" s="86">
        <v>8.9204000000000006E-2</v>
      </c>
      <c r="AI1155" s="88">
        <v>8.2856303750700002E-6</v>
      </c>
      <c r="AJ1155" s="149">
        <v>1.51</v>
      </c>
      <c r="AK1155" s="150">
        <v>2</v>
      </c>
    </row>
    <row r="1156" spans="1:37" x14ac:dyDescent="0.2">
      <c r="A1156" s="148" t="s">
        <v>2627</v>
      </c>
      <c r="B1156" s="66" t="s">
        <v>2628</v>
      </c>
      <c r="C1156" s="67">
        <v>67</v>
      </c>
      <c r="D1156" s="84" t="s">
        <v>343</v>
      </c>
      <c r="E1156" s="85">
        <v>78.939107336901799</v>
      </c>
      <c r="F1156" s="91">
        <v>78.700044270938093</v>
      </c>
      <c r="G1156" s="86">
        <v>12.9021612267075</v>
      </c>
      <c r="H1156" s="86">
        <v>12.8353523564213</v>
      </c>
      <c r="I1156" s="86">
        <v>18.12</v>
      </c>
      <c r="J1156" s="86">
        <v>15.32</v>
      </c>
      <c r="K1156" s="87">
        <v>0</v>
      </c>
      <c r="L1156" s="85">
        <v>0.169989900497</v>
      </c>
      <c r="M1156" s="86">
        <v>0</v>
      </c>
      <c r="N1156" s="86">
        <v>79.565844021246306</v>
      </c>
      <c r="O1156" s="86">
        <v>3.7319762510602201</v>
      </c>
      <c r="P1156" s="86">
        <v>1.1319999999999999</v>
      </c>
      <c r="Q1156" s="88">
        <v>3.3717000000000001</v>
      </c>
      <c r="R1156" s="85">
        <v>0</v>
      </c>
      <c r="S1156" s="86">
        <v>0</v>
      </c>
      <c r="T1156" s="86">
        <v>5.84</v>
      </c>
      <c r="U1156" s="88">
        <v>6.2784239546021706E-2</v>
      </c>
      <c r="V1156" s="89">
        <v>4.28</v>
      </c>
      <c r="W1156" s="85">
        <v>54.412020393807403</v>
      </c>
      <c r="X1156" s="88">
        <v>55.5333333333</v>
      </c>
      <c r="Y1156" s="85">
        <v>-100</v>
      </c>
      <c r="Z1156" s="88"/>
      <c r="AA1156" s="85">
        <v>0</v>
      </c>
      <c r="AB1156" s="91">
        <v>0</v>
      </c>
      <c r="AC1156" s="86">
        <v>0</v>
      </c>
      <c r="AD1156" s="86">
        <v>0.02</v>
      </c>
      <c r="AE1156" s="86">
        <v>0</v>
      </c>
      <c r="AF1156" s="88">
        <v>3.7577623302500002E-2</v>
      </c>
      <c r="AG1156" s="85">
        <v>6.6847478701399995E-8</v>
      </c>
      <c r="AH1156" s="86">
        <v>0.126691</v>
      </c>
      <c r="AI1156" s="88">
        <v>2.79477220497E-6</v>
      </c>
      <c r="AJ1156" s="149">
        <v>2.4300000000000002</v>
      </c>
      <c r="AK1156" s="150">
        <v>26</v>
      </c>
    </row>
    <row r="1157" spans="1:37" x14ac:dyDescent="0.2">
      <c r="A1157" s="148" t="s">
        <v>2629</v>
      </c>
      <c r="B1157" s="66" t="s">
        <v>2630</v>
      </c>
      <c r="C1157" s="67">
        <v>67</v>
      </c>
      <c r="D1157" s="84" t="s">
        <v>343</v>
      </c>
      <c r="E1157" s="85">
        <v>65.667137741603</v>
      </c>
      <c r="F1157" s="91">
        <v>65.293111325987397</v>
      </c>
      <c r="G1157" s="86">
        <v>14.5785296086536</v>
      </c>
      <c r="H1157" s="86">
        <v>14.546652357322699</v>
      </c>
      <c r="I1157" s="86">
        <v>4.29</v>
      </c>
      <c r="J1157" s="86">
        <v>9.7200000000000006</v>
      </c>
      <c r="K1157" s="87">
        <v>0</v>
      </c>
      <c r="L1157" s="85">
        <v>2.0009405961499999E-2</v>
      </c>
      <c r="M1157" s="86">
        <v>0</v>
      </c>
      <c r="N1157" s="86">
        <v>66.121137962679697</v>
      </c>
      <c r="O1157" s="86">
        <v>27.866275413959301</v>
      </c>
      <c r="P1157" s="86">
        <v>1.1220000000000001</v>
      </c>
      <c r="Q1157" s="88">
        <v>1.4168000000000001</v>
      </c>
      <c r="R1157" s="85">
        <v>0</v>
      </c>
      <c r="S1157" s="86">
        <v>0</v>
      </c>
      <c r="T1157" s="86">
        <v>2.69</v>
      </c>
      <c r="U1157" s="88">
        <v>2.76269511534252E-2</v>
      </c>
      <c r="V1157" s="89">
        <v>4.55</v>
      </c>
      <c r="W1157" s="85">
        <v>58.898076335368998</v>
      </c>
      <c r="X1157" s="88">
        <v>61.1</v>
      </c>
      <c r="Y1157" s="85">
        <v>-10.319999999999993</v>
      </c>
      <c r="Z1157" s="88"/>
      <c r="AA1157" s="85">
        <v>0.08</v>
      </c>
      <c r="AB1157" s="91">
        <v>0.25</v>
      </c>
      <c r="AC1157" s="86">
        <v>0.01</v>
      </c>
      <c r="AD1157" s="86">
        <v>0.02</v>
      </c>
      <c r="AE1157" s="86">
        <v>0</v>
      </c>
      <c r="AF1157" s="88">
        <v>1.2318177448700001</v>
      </c>
      <c r="AG1157" s="85">
        <v>5.7117086051999997E-3</v>
      </c>
      <c r="AH1157" s="86">
        <v>5.9720000000000002E-2</v>
      </c>
      <c r="AI1157" s="88">
        <v>7.35798112404E-3</v>
      </c>
      <c r="AJ1157" s="149">
        <v>2.86</v>
      </c>
      <c r="AK1157" s="150">
        <v>38</v>
      </c>
    </row>
    <row r="1158" spans="1:37" x14ac:dyDescent="0.2">
      <c r="A1158" s="148" t="s">
        <v>2631</v>
      </c>
      <c r="B1158" s="66" t="s">
        <v>2632</v>
      </c>
      <c r="C1158" s="67">
        <v>67</v>
      </c>
      <c r="D1158" s="84" t="s">
        <v>343</v>
      </c>
      <c r="E1158" s="85">
        <v>74.895336877634705</v>
      </c>
      <c r="F1158" s="91">
        <v>74.707015688603704</v>
      </c>
      <c r="G1158" s="86">
        <v>13.179585983109</v>
      </c>
      <c r="H1158" s="86">
        <v>13.1462676188959</v>
      </c>
      <c r="I1158" s="86">
        <v>0</v>
      </c>
      <c r="J1158" s="86">
        <v>25.35</v>
      </c>
      <c r="K1158" s="87">
        <v>0</v>
      </c>
      <c r="L1158" s="85">
        <v>0.14999782624999999</v>
      </c>
      <c r="M1158" s="86">
        <v>0</v>
      </c>
      <c r="N1158" s="86">
        <v>72.730047972088997</v>
      </c>
      <c r="O1158" s="86">
        <v>2.2599859845830399</v>
      </c>
      <c r="P1158" s="86">
        <v>1.3140000000000001</v>
      </c>
      <c r="Q1158" s="88">
        <v>6.2934999999999999</v>
      </c>
      <c r="R1158" s="85">
        <v>0</v>
      </c>
      <c r="S1158" s="86">
        <v>0</v>
      </c>
      <c r="T1158" s="86">
        <v>7.13</v>
      </c>
      <c r="U1158" s="88">
        <v>0.29262215526357699</v>
      </c>
      <c r="V1158" s="89">
        <v>4.18</v>
      </c>
      <c r="W1158" s="85">
        <v>57.029833283567697</v>
      </c>
      <c r="X1158" s="88">
        <v>60.066666666700002</v>
      </c>
      <c r="Y1158" s="85">
        <v>-100</v>
      </c>
      <c r="Z1158" s="88"/>
      <c r="AA1158" s="85">
        <v>0</v>
      </c>
      <c r="AB1158" s="91">
        <v>0</v>
      </c>
      <c r="AC1158" s="86">
        <v>0.01</v>
      </c>
      <c r="AD1158" s="86">
        <v>0</v>
      </c>
      <c r="AE1158" s="86">
        <v>0</v>
      </c>
      <c r="AF1158" s="88">
        <v>8.1490546064299993E-3</v>
      </c>
      <c r="AG1158" s="85">
        <v>4.7598891659000002E-4</v>
      </c>
      <c r="AH1158" s="86">
        <v>0.11462899999999999</v>
      </c>
      <c r="AI1158" s="88">
        <v>8.3927480270099997E-2</v>
      </c>
      <c r="AJ1158" s="149">
        <v>2.69</v>
      </c>
      <c r="AK1158" s="150">
        <v>30</v>
      </c>
    </row>
    <row r="1159" spans="1:37" x14ac:dyDescent="0.2">
      <c r="A1159" s="148" t="s">
        <v>2633</v>
      </c>
      <c r="B1159" s="66" t="s">
        <v>2634</v>
      </c>
      <c r="C1159" s="67">
        <v>67</v>
      </c>
      <c r="D1159" s="84" t="s">
        <v>343</v>
      </c>
      <c r="E1159" s="85">
        <v>75.126765910138602</v>
      </c>
      <c r="F1159" s="91">
        <v>74.627836980395301</v>
      </c>
      <c r="G1159" s="86">
        <v>16.932129396133298</v>
      </c>
      <c r="H1159" s="86">
        <v>16.766723609642298</v>
      </c>
      <c r="I1159" s="86">
        <v>34.56</v>
      </c>
      <c r="J1159" s="86">
        <v>32.64</v>
      </c>
      <c r="K1159" s="87">
        <v>0</v>
      </c>
      <c r="L1159" s="85">
        <v>0.25998854754200001</v>
      </c>
      <c r="M1159" s="86">
        <v>0</v>
      </c>
      <c r="N1159" s="86">
        <v>72.665082254952196</v>
      </c>
      <c r="O1159" s="86">
        <v>2.5349964106245499</v>
      </c>
      <c r="P1159" s="86">
        <v>1.323</v>
      </c>
      <c r="Q1159" s="88">
        <v>6.1462000000000003</v>
      </c>
      <c r="R1159" s="85">
        <v>0</v>
      </c>
      <c r="S1159" s="86">
        <v>0</v>
      </c>
      <c r="T1159" s="86">
        <v>5.52</v>
      </c>
      <c r="U1159" s="88">
        <v>0.23156810108733999</v>
      </c>
      <c r="V1159" s="89">
        <v>4.3</v>
      </c>
      <c r="W1159" s="85">
        <v>56.489686743423697</v>
      </c>
      <c r="X1159" s="88">
        <v>54.333333333299997</v>
      </c>
      <c r="Y1159" s="85">
        <v>-0.84000000000000341</v>
      </c>
      <c r="Z1159" s="88"/>
      <c r="AA1159" s="85">
        <v>0</v>
      </c>
      <c r="AB1159" s="91">
        <v>0</v>
      </c>
      <c r="AC1159" s="86">
        <v>0</v>
      </c>
      <c r="AD1159" s="86">
        <v>0</v>
      </c>
      <c r="AE1159" s="86">
        <v>0</v>
      </c>
      <c r="AF1159" s="88">
        <v>17.4093316487</v>
      </c>
      <c r="AG1159" s="85">
        <v>6.1199329615000005E-4</v>
      </c>
      <c r="AH1159" s="86">
        <v>0.40370299999999998</v>
      </c>
      <c r="AI1159" s="88">
        <v>2.2366234929999999E-2</v>
      </c>
      <c r="AJ1159" s="149">
        <v>2.44</v>
      </c>
      <c r="AK1159" s="150">
        <v>26</v>
      </c>
    </row>
    <row r="1160" spans="1:37" x14ac:dyDescent="0.2">
      <c r="A1160" s="1"/>
    </row>
    <row r="1161" spans="1:37" x14ac:dyDescent="0.2">
      <c r="A1161" s="1"/>
    </row>
    <row r="1162" spans="1:37" x14ac:dyDescent="0.2">
      <c r="A1162" s="1"/>
    </row>
    <row r="1163" spans="1:37" x14ac:dyDescent="0.2">
      <c r="A1163" s="1"/>
    </row>
    <row r="1164" spans="1:37" x14ac:dyDescent="0.2">
      <c r="A1164" s="1"/>
    </row>
    <row r="1165" spans="1:37" x14ac:dyDescent="0.2">
      <c r="A1165" s="1"/>
    </row>
    <row r="1166" spans="1:37" x14ac:dyDescent="0.2">
      <c r="A1166" s="1"/>
    </row>
    <row r="1167" spans="1:37" x14ac:dyDescent="0.2">
      <c r="A1167" s="1"/>
    </row>
    <row r="1168" spans="1:37"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M74"/>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0" style="21" bestFit="1" customWidth="1"/>
    <col min="7" max="13" width="7.5703125" style="15" bestFit="1" customWidth="1"/>
    <col min="14" max="16384" width="9.140625" style="15"/>
  </cols>
  <sheetData>
    <row r="1" spans="1:13" ht="33.950000000000003" customHeight="1" x14ac:dyDescent="0.2">
      <c r="A1" s="237"/>
      <c r="B1" s="238"/>
      <c r="C1" s="238"/>
      <c r="D1" s="238"/>
      <c r="E1" s="238"/>
      <c r="F1" s="238"/>
      <c r="G1" s="239"/>
      <c r="H1" s="239"/>
      <c r="I1" s="239"/>
      <c r="J1" s="239"/>
      <c r="K1" s="239"/>
      <c r="L1" s="239"/>
      <c r="M1" s="239"/>
    </row>
    <row r="2" spans="1:13" ht="37.5" x14ac:dyDescent="0.2">
      <c r="A2" s="35" t="s">
        <v>107</v>
      </c>
      <c r="B2" s="35" t="s">
        <v>3</v>
      </c>
      <c r="C2" s="35" t="s">
        <v>160</v>
      </c>
      <c r="D2" s="35" t="s">
        <v>4</v>
      </c>
      <c r="E2" s="35" t="s">
        <v>5</v>
      </c>
      <c r="F2" s="109" t="s">
        <v>311</v>
      </c>
      <c r="G2" s="109" t="s">
        <v>312</v>
      </c>
      <c r="H2" s="109" t="s">
        <v>313</v>
      </c>
      <c r="I2" s="109" t="s">
        <v>314</v>
      </c>
      <c r="J2" s="109" t="s">
        <v>315</v>
      </c>
      <c r="K2" s="109" t="s">
        <v>316</v>
      </c>
      <c r="L2" s="109" t="s">
        <v>317</v>
      </c>
      <c r="M2" s="109" t="s">
        <v>318</v>
      </c>
    </row>
    <row r="3" spans="1:13" s="16" customFormat="1" ht="25.5" customHeight="1" x14ac:dyDescent="0.4">
      <c r="A3" s="240" t="s">
        <v>6</v>
      </c>
      <c r="B3" s="240"/>
      <c r="C3" s="240"/>
      <c r="D3" s="240"/>
      <c r="E3" s="240"/>
      <c r="F3" s="240"/>
      <c r="G3" s="239"/>
      <c r="H3" s="239"/>
      <c r="I3" s="239"/>
      <c r="J3" s="239"/>
      <c r="K3" s="239"/>
      <c r="L3" s="239"/>
      <c r="M3" s="239"/>
    </row>
    <row r="4" spans="1:13" ht="261" customHeight="1" x14ac:dyDescent="0.2">
      <c r="A4" s="249" t="s">
        <v>108</v>
      </c>
      <c r="B4" s="31" t="s">
        <v>9</v>
      </c>
      <c r="C4" s="31" t="s">
        <v>236</v>
      </c>
      <c r="D4" s="32" t="s">
        <v>300</v>
      </c>
      <c r="E4" s="29" t="s">
        <v>10</v>
      </c>
      <c r="F4" s="31" t="s">
        <v>338</v>
      </c>
      <c r="G4" s="95" t="s">
        <v>338</v>
      </c>
      <c r="H4" s="95" t="s">
        <v>338</v>
      </c>
      <c r="I4" s="95" t="s">
        <v>338</v>
      </c>
      <c r="J4" s="95" t="s">
        <v>338</v>
      </c>
      <c r="K4" s="95" t="s">
        <v>338</v>
      </c>
      <c r="L4" s="95" t="s">
        <v>338</v>
      </c>
      <c r="M4" s="95" t="s">
        <v>338</v>
      </c>
    </row>
    <row r="5" spans="1:13" ht="245.25" customHeight="1" x14ac:dyDescent="0.2">
      <c r="A5" s="249"/>
      <c r="B5" s="22" t="s">
        <v>11</v>
      </c>
      <c r="C5" s="22" t="s">
        <v>237</v>
      </c>
      <c r="D5" s="23" t="s">
        <v>301</v>
      </c>
      <c r="E5" s="97" t="s">
        <v>90</v>
      </c>
      <c r="F5" s="22" t="s">
        <v>338</v>
      </c>
      <c r="G5" s="96" t="s">
        <v>338</v>
      </c>
      <c r="H5" s="96" t="s">
        <v>338</v>
      </c>
      <c r="I5" s="96" t="s">
        <v>338</v>
      </c>
      <c r="J5" s="96" t="s">
        <v>338</v>
      </c>
      <c r="K5" s="96" t="s">
        <v>338</v>
      </c>
      <c r="L5" s="96" t="s">
        <v>338</v>
      </c>
      <c r="M5" s="96" t="s">
        <v>338</v>
      </c>
    </row>
    <row r="6" spans="1:13" ht="122.25" customHeight="1" x14ac:dyDescent="0.2">
      <c r="A6" s="249"/>
      <c r="B6" s="22" t="s">
        <v>12</v>
      </c>
      <c r="C6" s="22" t="s">
        <v>194</v>
      </c>
      <c r="D6" s="97" t="s">
        <v>169</v>
      </c>
      <c r="E6" s="97" t="s">
        <v>52</v>
      </c>
      <c r="F6" s="24" t="s">
        <v>8</v>
      </c>
      <c r="G6" s="96" t="s">
        <v>8</v>
      </c>
      <c r="H6" s="96" t="s">
        <v>8</v>
      </c>
      <c r="I6" s="96" t="s">
        <v>8</v>
      </c>
      <c r="J6" s="96" t="s">
        <v>8</v>
      </c>
      <c r="K6" s="96" t="s">
        <v>8</v>
      </c>
      <c r="L6" s="96" t="s">
        <v>8</v>
      </c>
      <c r="M6" s="96" t="s">
        <v>8</v>
      </c>
    </row>
    <row r="7" spans="1:13" ht="132.75" customHeight="1" x14ac:dyDescent="0.2">
      <c r="A7" s="249"/>
      <c r="B7" s="22" t="s">
        <v>13</v>
      </c>
      <c r="C7" s="22" t="s">
        <v>193</v>
      </c>
      <c r="D7" s="97" t="s">
        <v>170</v>
      </c>
      <c r="E7" s="97" t="s">
        <v>53</v>
      </c>
      <c r="F7" s="24" t="s">
        <v>8</v>
      </c>
      <c r="G7" s="96" t="s">
        <v>8</v>
      </c>
      <c r="H7" s="96" t="s">
        <v>8</v>
      </c>
      <c r="I7" s="96" t="s">
        <v>8</v>
      </c>
      <c r="J7" s="96" t="s">
        <v>8</v>
      </c>
      <c r="K7" s="96" t="s">
        <v>8</v>
      </c>
      <c r="L7" s="96" t="s">
        <v>8</v>
      </c>
      <c r="M7" s="96" t="s">
        <v>8</v>
      </c>
    </row>
    <row r="8" spans="1:13" ht="95.25" customHeight="1" thickBot="1" x14ac:dyDescent="0.25">
      <c r="A8" s="249"/>
      <c r="B8" s="110" t="s">
        <v>14</v>
      </c>
      <c r="C8" s="110" t="s">
        <v>195</v>
      </c>
      <c r="D8" s="111" t="s">
        <v>54</v>
      </c>
      <c r="E8" s="112" t="s">
        <v>55</v>
      </c>
      <c r="F8" s="113" t="s">
        <v>8</v>
      </c>
      <c r="G8" s="114" t="s">
        <v>8</v>
      </c>
      <c r="H8" s="114" t="s">
        <v>8</v>
      </c>
      <c r="I8" s="114" t="s">
        <v>8</v>
      </c>
      <c r="J8" s="114" t="s">
        <v>8</v>
      </c>
      <c r="K8" s="114" t="s">
        <v>8</v>
      </c>
      <c r="L8" s="114" t="s">
        <v>8</v>
      </c>
      <c r="M8" s="114" t="s">
        <v>8</v>
      </c>
    </row>
    <row r="9" spans="1:13" ht="159.75" customHeight="1" x14ac:dyDescent="0.2">
      <c r="A9" s="250" t="s">
        <v>109</v>
      </c>
      <c r="B9" s="115" t="s">
        <v>16</v>
      </c>
      <c r="C9" s="115" t="s">
        <v>196</v>
      </c>
      <c r="D9" s="116" t="s">
        <v>56</v>
      </c>
      <c r="E9" s="116" t="s">
        <v>57</v>
      </c>
      <c r="F9" s="117" t="s">
        <v>8</v>
      </c>
      <c r="G9" s="118" t="s">
        <v>8</v>
      </c>
      <c r="H9" s="118" t="s">
        <v>8</v>
      </c>
      <c r="I9" s="118" t="s">
        <v>8</v>
      </c>
      <c r="J9" s="118" t="s">
        <v>8</v>
      </c>
      <c r="K9" s="118" t="s">
        <v>8</v>
      </c>
      <c r="L9" s="118" t="s">
        <v>8</v>
      </c>
      <c r="M9" s="118" t="s">
        <v>8</v>
      </c>
    </row>
    <row r="10" spans="1:13" ht="254.25" customHeight="1" x14ac:dyDescent="0.2">
      <c r="A10" s="251"/>
      <c r="B10" s="8" t="s">
        <v>17</v>
      </c>
      <c r="C10" s="8" t="s">
        <v>197</v>
      </c>
      <c r="D10" s="99" t="s">
        <v>58</v>
      </c>
      <c r="E10" s="99" t="s">
        <v>59</v>
      </c>
      <c r="F10" s="7" t="s">
        <v>8</v>
      </c>
      <c r="G10" s="96" t="s">
        <v>8</v>
      </c>
      <c r="H10" s="96" t="s">
        <v>8</v>
      </c>
      <c r="I10" s="96" t="s">
        <v>8</v>
      </c>
      <c r="J10" s="96" t="s">
        <v>8</v>
      </c>
      <c r="K10" s="96" t="s">
        <v>8</v>
      </c>
      <c r="L10" s="96" t="s">
        <v>8</v>
      </c>
      <c r="M10" s="96" t="s">
        <v>8</v>
      </c>
    </row>
    <row r="11" spans="1:13" ht="184.5" customHeight="1" x14ac:dyDescent="0.2">
      <c r="A11" s="251"/>
      <c r="B11" s="8" t="s">
        <v>18</v>
      </c>
      <c r="C11" s="8" t="s">
        <v>198</v>
      </c>
      <c r="D11" s="99" t="s">
        <v>60</v>
      </c>
      <c r="E11" s="99" t="s">
        <v>61</v>
      </c>
      <c r="F11" s="7" t="s">
        <v>8</v>
      </c>
      <c r="G11" s="96" t="s">
        <v>8</v>
      </c>
      <c r="H11" s="96" t="s">
        <v>8</v>
      </c>
      <c r="I11" s="96" t="s">
        <v>8</v>
      </c>
      <c r="J11" s="96" t="s">
        <v>8</v>
      </c>
      <c r="K11" s="96" t="s">
        <v>8</v>
      </c>
      <c r="L11" s="96" t="s">
        <v>8</v>
      </c>
      <c r="M11" s="96" t="s">
        <v>8</v>
      </c>
    </row>
    <row r="12" spans="1:13" ht="195" customHeight="1" x14ac:dyDescent="0.2">
      <c r="A12" s="251"/>
      <c r="B12" s="8" t="s">
        <v>19</v>
      </c>
      <c r="C12" s="8" t="s">
        <v>238</v>
      </c>
      <c r="D12" s="99" t="s">
        <v>62</v>
      </c>
      <c r="E12" s="99" t="s">
        <v>63</v>
      </c>
      <c r="F12" s="7" t="s">
        <v>8</v>
      </c>
      <c r="G12" s="96" t="s">
        <v>8</v>
      </c>
      <c r="H12" s="96" t="s">
        <v>8</v>
      </c>
      <c r="I12" s="96" t="s">
        <v>8</v>
      </c>
      <c r="J12" s="96" t="s">
        <v>8</v>
      </c>
      <c r="K12" s="96" t="s">
        <v>8</v>
      </c>
      <c r="L12" s="96" t="s">
        <v>8</v>
      </c>
      <c r="M12" s="96" t="s">
        <v>8</v>
      </c>
    </row>
    <row r="13" spans="1:13" ht="65.25" customHeight="1" x14ac:dyDescent="0.2">
      <c r="A13" s="251"/>
      <c r="B13" s="8" t="s">
        <v>20</v>
      </c>
      <c r="C13" s="8" t="s">
        <v>200</v>
      </c>
      <c r="D13" s="17" t="s">
        <v>64</v>
      </c>
      <c r="E13" s="99" t="s">
        <v>65</v>
      </c>
      <c r="F13" s="7" t="s">
        <v>8</v>
      </c>
      <c r="G13" s="96" t="s">
        <v>8</v>
      </c>
      <c r="H13" s="96" t="s">
        <v>8</v>
      </c>
      <c r="I13" s="96" t="s">
        <v>8</v>
      </c>
      <c r="J13" s="96" t="s">
        <v>8</v>
      </c>
      <c r="K13" s="96" t="s">
        <v>8</v>
      </c>
      <c r="L13" s="96" t="s">
        <v>8</v>
      </c>
      <c r="M13" s="96" t="s">
        <v>8</v>
      </c>
    </row>
    <row r="14" spans="1:13" ht="84" customHeight="1" thickBot="1" x14ac:dyDescent="0.25">
      <c r="A14" s="251"/>
      <c r="B14" s="18" t="s">
        <v>21</v>
      </c>
      <c r="C14" s="18" t="s">
        <v>239</v>
      </c>
      <c r="D14" s="119" t="s">
        <v>66</v>
      </c>
      <c r="E14" s="119" t="s">
        <v>67</v>
      </c>
      <c r="F14" s="18" t="s">
        <v>8</v>
      </c>
      <c r="G14" s="114" t="s">
        <v>8</v>
      </c>
      <c r="H14" s="114" t="s">
        <v>8</v>
      </c>
      <c r="I14" s="114" t="s">
        <v>8</v>
      </c>
      <c r="J14" s="114" t="s">
        <v>8</v>
      </c>
      <c r="K14" s="114" t="s">
        <v>8</v>
      </c>
      <c r="L14" s="114" t="s">
        <v>8</v>
      </c>
      <c r="M14" s="114" t="s">
        <v>8</v>
      </c>
    </row>
    <row r="15" spans="1:13" ht="164.25" customHeight="1" x14ac:dyDescent="0.2">
      <c r="A15" s="252" t="s">
        <v>110</v>
      </c>
      <c r="B15" s="120" t="s">
        <v>23</v>
      </c>
      <c r="C15" s="120" t="s">
        <v>202</v>
      </c>
      <c r="D15" s="121" t="s">
        <v>171</v>
      </c>
      <c r="E15" s="122" t="s">
        <v>68</v>
      </c>
      <c r="F15" s="120" t="s">
        <v>8</v>
      </c>
      <c r="G15" s="118" t="s">
        <v>8</v>
      </c>
      <c r="H15" s="118" t="s">
        <v>8</v>
      </c>
      <c r="I15" s="118" t="s">
        <v>8</v>
      </c>
      <c r="J15" s="118" t="s">
        <v>8</v>
      </c>
      <c r="K15" s="118" t="s">
        <v>8</v>
      </c>
      <c r="L15" s="118" t="s">
        <v>8</v>
      </c>
      <c r="M15" s="118" t="s">
        <v>8</v>
      </c>
    </row>
    <row r="16" spans="1:13" ht="153.75" customHeight="1" x14ac:dyDescent="0.2">
      <c r="A16" s="241"/>
      <c r="B16" s="40" t="s">
        <v>168</v>
      </c>
      <c r="C16" s="40" t="s">
        <v>203</v>
      </c>
      <c r="D16" s="97" t="s">
        <v>69</v>
      </c>
      <c r="E16" s="97" t="s">
        <v>70</v>
      </c>
      <c r="F16" s="24" t="s">
        <v>8</v>
      </c>
      <c r="G16" s="96" t="s">
        <v>8</v>
      </c>
      <c r="H16" s="96" t="s">
        <v>8</v>
      </c>
      <c r="I16" s="96"/>
      <c r="J16" s="96" t="s">
        <v>8</v>
      </c>
      <c r="K16" s="96" t="s">
        <v>8</v>
      </c>
      <c r="L16" s="96" t="s">
        <v>8</v>
      </c>
      <c r="M16" s="96"/>
    </row>
    <row r="17" spans="1:13" ht="170.25" customHeight="1" x14ac:dyDescent="0.2">
      <c r="A17" s="241"/>
      <c r="B17" s="24" t="s">
        <v>24</v>
      </c>
      <c r="C17" s="24" t="s">
        <v>204</v>
      </c>
      <c r="D17" s="97" t="s">
        <v>92</v>
      </c>
      <c r="E17" s="97" t="s">
        <v>91</v>
      </c>
      <c r="F17" s="24" t="s">
        <v>8</v>
      </c>
      <c r="G17" s="96" t="s">
        <v>8</v>
      </c>
      <c r="H17" s="96" t="s">
        <v>8</v>
      </c>
      <c r="I17" s="96" t="s">
        <v>8</v>
      </c>
      <c r="J17" s="96" t="s">
        <v>8</v>
      </c>
      <c r="K17" s="96" t="s">
        <v>8</v>
      </c>
      <c r="L17" s="96" t="s">
        <v>8</v>
      </c>
      <c r="M17" s="96" t="s">
        <v>8</v>
      </c>
    </row>
    <row r="18" spans="1:13" ht="72.75" customHeight="1" thickBot="1" x14ac:dyDescent="0.25">
      <c r="A18" s="242"/>
      <c r="B18" s="26" t="s">
        <v>25</v>
      </c>
      <c r="C18" s="26" t="s">
        <v>205</v>
      </c>
      <c r="D18" s="98" t="s">
        <v>71</v>
      </c>
      <c r="E18" s="98" t="s">
        <v>72</v>
      </c>
      <c r="F18" s="26" t="s">
        <v>8</v>
      </c>
      <c r="G18" s="123" t="s">
        <v>8</v>
      </c>
      <c r="H18" s="123" t="s">
        <v>8</v>
      </c>
      <c r="I18" s="123" t="s">
        <v>8</v>
      </c>
      <c r="J18" s="123" t="s">
        <v>8</v>
      </c>
      <c r="K18" s="123" t="s">
        <v>8</v>
      </c>
      <c r="L18" s="123" t="s">
        <v>8</v>
      </c>
      <c r="M18" s="123" t="s">
        <v>8</v>
      </c>
    </row>
    <row r="19" spans="1:13" ht="150.75" customHeight="1" thickBot="1" x14ac:dyDescent="0.25">
      <c r="A19" s="124" t="s">
        <v>111</v>
      </c>
      <c r="B19" s="125" t="s">
        <v>27</v>
      </c>
      <c r="C19" s="125" t="s">
        <v>206</v>
      </c>
      <c r="D19" s="126" t="s">
        <v>73</v>
      </c>
      <c r="E19" s="126" t="s">
        <v>74</v>
      </c>
      <c r="F19" s="127" t="s">
        <v>8</v>
      </c>
      <c r="G19" s="128" t="s">
        <v>8</v>
      </c>
      <c r="H19" s="128" t="s">
        <v>8</v>
      </c>
      <c r="I19" s="128" t="s">
        <v>8</v>
      </c>
      <c r="J19" s="128" t="s">
        <v>8</v>
      </c>
      <c r="K19" s="128" t="s">
        <v>8</v>
      </c>
      <c r="L19" s="128" t="s">
        <v>8</v>
      </c>
      <c r="M19" s="128" t="s">
        <v>8</v>
      </c>
    </row>
    <row r="20" spans="1:13" ht="69" customHeight="1" x14ac:dyDescent="0.2">
      <c r="A20" s="253" t="s">
        <v>112</v>
      </c>
      <c r="B20" s="120" t="s">
        <v>29</v>
      </c>
      <c r="C20" s="120" t="s">
        <v>207</v>
      </c>
      <c r="D20" s="129" t="s">
        <v>172</v>
      </c>
      <c r="E20" s="129" t="s">
        <v>30</v>
      </c>
      <c r="F20" s="120"/>
      <c r="G20" s="118" t="s">
        <v>8</v>
      </c>
      <c r="H20" s="118" t="s">
        <v>8</v>
      </c>
      <c r="I20" s="118" t="s">
        <v>8</v>
      </c>
      <c r="J20" s="118" t="s">
        <v>8</v>
      </c>
      <c r="K20" s="118" t="s">
        <v>8</v>
      </c>
      <c r="L20" s="118" t="s">
        <v>8</v>
      </c>
      <c r="M20" s="118" t="s">
        <v>8</v>
      </c>
    </row>
    <row r="21" spans="1:13" ht="54" customHeight="1" thickBot="1" x14ac:dyDescent="0.25">
      <c r="A21" s="254"/>
      <c r="B21" s="26" t="s">
        <v>31</v>
      </c>
      <c r="C21" s="26" t="s">
        <v>208</v>
      </c>
      <c r="D21" s="30" t="s">
        <v>93</v>
      </c>
      <c r="E21" s="30" t="s">
        <v>30</v>
      </c>
      <c r="F21" s="26"/>
      <c r="G21" s="123" t="s">
        <v>8</v>
      </c>
      <c r="H21" s="123" t="s">
        <v>8</v>
      </c>
      <c r="I21" s="123" t="s">
        <v>8</v>
      </c>
      <c r="J21" s="123" t="s">
        <v>8</v>
      </c>
      <c r="K21" s="123" t="s">
        <v>8</v>
      </c>
      <c r="L21" s="123" t="s">
        <v>8</v>
      </c>
      <c r="M21" s="123" t="s">
        <v>8</v>
      </c>
    </row>
    <row r="22" spans="1:13" ht="102" x14ac:dyDescent="0.2">
      <c r="A22" s="255" t="s">
        <v>113</v>
      </c>
      <c r="B22" s="115" t="s">
        <v>33</v>
      </c>
      <c r="C22" s="115" t="s">
        <v>209</v>
      </c>
      <c r="D22" s="130" t="s">
        <v>94</v>
      </c>
      <c r="E22" s="130" t="s">
        <v>174</v>
      </c>
      <c r="F22" s="117" t="s">
        <v>8</v>
      </c>
      <c r="G22" s="118"/>
      <c r="H22" s="118"/>
      <c r="I22" s="118"/>
      <c r="J22" s="118"/>
      <c r="K22" s="118"/>
      <c r="L22" s="118"/>
      <c r="M22" s="118"/>
    </row>
    <row r="23" spans="1:13" ht="83.25" customHeight="1" x14ac:dyDescent="0.2">
      <c r="A23" s="256"/>
      <c r="B23" s="19" t="s">
        <v>34</v>
      </c>
      <c r="C23" s="19" t="s">
        <v>210</v>
      </c>
      <c r="D23" s="144" t="s">
        <v>95</v>
      </c>
      <c r="E23" s="144" t="s">
        <v>173</v>
      </c>
      <c r="F23" s="18" t="s">
        <v>8</v>
      </c>
      <c r="G23" s="114"/>
      <c r="H23" s="114"/>
      <c r="I23" s="114"/>
      <c r="J23" s="114"/>
      <c r="K23" s="114"/>
      <c r="L23" s="114"/>
      <c r="M23" s="114"/>
    </row>
    <row r="24" spans="1:13" ht="29.25" customHeight="1" x14ac:dyDescent="0.2">
      <c r="A24" s="224" t="s">
        <v>35</v>
      </c>
      <c r="B24" s="224"/>
      <c r="C24" s="224"/>
      <c r="D24" s="224"/>
      <c r="E24" s="224"/>
      <c r="F24" s="224"/>
      <c r="G24" s="225"/>
      <c r="H24" s="225"/>
      <c r="I24" s="225"/>
      <c r="J24" s="225"/>
      <c r="K24" s="225"/>
      <c r="L24" s="225"/>
      <c r="M24" s="225"/>
    </row>
    <row r="25" spans="1:13" ht="347.25" customHeight="1" x14ac:dyDescent="0.2">
      <c r="A25" s="241" t="s">
        <v>114</v>
      </c>
      <c r="B25" s="31" t="s">
        <v>36</v>
      </c>
      <c r="C25" s="31" t="s">
        <v>240</v>
      </c>
      <c r="D25" s="145" t="s">
        <v>308</v>
      </c>
      <c r="E25" s="145" t="s">
        <v>75</v>
      </c>
      <c r="F25" s="146" t="s">
        <v>96</v>
      </c>
      <c r="G25" s="95" t="s">
        <v>96</v>
      </c>
      <c r="H25" s="95" t="s">
        <v>96</v>
      </c>
      <c r="I25" s="95" t="s">
        <v>96</v>
      </c>
      <c r="J25" s="95" t="s">
        <v>96</v>
      </c>
      <c r="K25" s="95" t="s">
        <v>96</v>
      </c>
      <c r="L25" s="95" t="s">
        <v>96</v>
      </c>
      <c r="M25" s="95" t="s">
        <v>96</v>
      </c>
    </row>
    <row r="26" spans="1:13" ht="346.5" customHeight="1" x14ac:dyDescent="0.2">
      <c r="A26" s="241"/>
      <c r="B26" s="22" t="s">
        <v>37</v>
      </c>
      <c r="C26" s="22" t="s">
        <v>241</v>
      </c>
      <c r="D26" s="97" t="s">
        <v>309</v>
      </c>
      <c r="E26" s="97" t="s">
        <v>76</v>
      </c>
      <c r="F26" s="24" t="s">
        <v>96</v>
      </c>
      <c r="G26" s="96" t="s">
        <v>96</v>
      </c>
      <c r="H26" s="96" t="s">
        <v>96</v>
      </c>
      <c r="I26" s="96" t="s">
        <v>96</v>
      </c>
      <c r="J26" s="96" t="s">
        <v>96</v>
      </c>
      <c r="K26" s="96" t="s">
        <v>96</v>
      </c>
      <c r="L26" s="96" t="s">
        <v>96</v>
      </c>
      <c r="M26" s="96" t="s">
        <v>96</v>
      </c>
    </row>
    <row r="27" spans="1:13" ht="155.25" customHeight="1" x14ac:dyDescent="0.2">
      <c r="A27" s="241"/>
      <c r="B27" s="22" t="s">
        <v>38</v>
      </c>
      <c r="C27" s="22" t="s">
        <v>213</v>
      </c>
      <c r="D27" s="97" t="s">
        <v>77</v>
      </c>
      <c r="E27" s="97" t="s">
        <v>78</v>
      </c>
      <c r="F27" s="24" t="s">
        <v>8</v>
      </c>
      <c r="G27" s="96" t="s">
        <v>8</v>
      </c>
      <c r="H27" s="96" t="s">
        <v>8</v>
      </c>
      <c r="I27" s="96" t="s">
        <v>8</v>
      </c>
      <c r="J27" s="96" t="s">
        <v>8</v>
      </c>
      <c r="K27" s="96" t="s">
        <v>8</v>
      </c>
      <c r="L27" s="96" t="s">
        <v>8</v>
      </c>
      <c r="M27" s="96" t="s">
        <v>8</v>
      </c>
    </row>
    <row r="28" spans="1:13" ht="227.25" customHeight="1" thickBot="1" x14ac:dyDescent="0.25">
      <c r="A28" s="242"/>
      <c r="B28" s="25" t="s">
        <v>39</v>
      </c>
      <c r="C28" s="25" t="s">
        <v>214</v>
      </c>
      <c r="D28" s="98" t="s">
        <v>79</v>
      </c>
      <c r="E28" s="98" t="s">
        <v>80</v>
      </c>
      <c r="F28" s="26" t="s">
        <v>8</v>
      </c>
      <c r="G28" s="123" t="s">
        <v>8</v>
      </c>
      <c r="H28" s="123" t="s">
        <v>8</v>
      </c>
      <c r="I28" s="123" t="s">
        <v>8</v>
      </c>
      <c r="J28" s="123" t="s">
        <v>8</v>
      </c>
      <c r="K28" s="123" t="s">
        <v>8</v>
      </c>
      <c r="L28" s="123" t="s">
        <v>8</v>
      </c>
      <c r="M28" s="123" t="s">
        <v>8</v>
      </c>
    </row>
    <row r="29" spans="1:13" ht="183" customHeight="1" x14ac:dyDescent="0.2">
      <c r="A29" s="243" t="s">
        <v>115</v>
      </c>
      <c r="B29" s="115" t="s">
        <v>41</v>
      </c>
      <c r="C29" s="115" t="s">
        <v>215</v>
      </c>
      <c r="D29" s="116" t="s">
        <v>81</v>
      </c>
      <c r="E29" s="116" t="s">
        <v>82</v>
      </c>
      <c r="F29" s="117" t="s">
        <v>8</v>
      </c>
      <c r="G29" s="118" t="s">
        <v>8</v>
      </c>
      <c r="H29" s="118" t="s">
        <v>8</v>
      </c>
      <c r="I29" s="118" t="s">
        <v>8</v>
      </c>
      <c r="J29" s="118" t="s">
        <v>8</v>
      </c>
      <c r="K29" s="118" t="s">
        <v>8</v>
      </c>
      <c r="L29" s="118" t="s">
        <v>8</v>
      </c>
      <c r="M29" s="118" t="s">
        <v>8</v>
      </c>
    </row>
    <row r="30" spans="1:13" ht="161.25" customHeight="1" x14ac:dyDescent="0.2">
      <c r="A30" s="244"/>
      <c r="B30" s="8" t="s">
        <v>42</v>
      </c>
      <c r="C30" s="8" t="s">
        <v>216</v>
      </c>
      <c r="D30" s="99" t="s">
        <v>83</v>
      </c>
      <c r="E30" s="99" t="s">
        <v>84</v>
      </c>
      <c r="F30" s="7" t="s">
        <v>8</v>
      </c>
      <c r="G30" s="96" t="s">
        <v>8</v>
      </c>
      <c r="H30" s="96" t="s">
        <v>8</v>
      </c>
      <c r="I30" s="96" t="s">
        <v>8</v>
      </c>
      <c r="J30" s="96" t="s">
        <v>8</v>
      </c>
      <c r="K30" s="96" t="s">
        <v>8</v>
      </c>
      <c r="L30" s="96" t="s">
        <v>8</v>
      </c>
      <c r="M30" s="96" t="s">
        <v>8</v>
      </c>
    </row>
    <row r="31" spans="1:13" ht="170.25" customHeight="1" thickBot="1" x14ac:dyDescent="0.25">
      <c r="A31" s="245"/>
      <c r="B31" s="28" t="s">
        <v>43</v>
      </c>
      <c r="C31" s="28" t="s">
        <v>217</v>
      </c>
      <c r="D31" s="100" t="s">
        <v>85</v>
      </c>
      <c r="E31" s="100" t="s">
        <v>86</v>
      </c>
      <c r="F31" s="27" t="s">
        <v>8</v>
      </c>
      <c r="G31" s="123" t="s">
        <v>8</v>
      </c>
      <c r="H31" s="123" t="s">
        <v>8</v>
      </c>
      <c r="I31" s="123" t="s">
        <v>8</v>
      </c>
      <c r="J31" s="123" t="s">
        <v>8</v>
      </c>
      <c r="K31" s="123" t="s">
        <v>8</v>
      </c>
      <c r="L31" s="123" t="s">
        <v>8</v>
      </c>
      <c r="M31" s="123" t="s">
        <v>8</v>
      </c>
    </row>
    <row r="32" spans="1:13" ht="159.75" customHeight="1" x14ac:dyDescent="0.2">
      <c r="A32" s="246" t="s">
        <v>116</v>
      </c>
      <c r="B32" s="131" t="s">
        <v>45</v>
      </c>
      <c r="C32" s="131" t="s">
        <v>218</v>
      </c>
      <c r="D32" s="122" t="s">
        <v>87</v>
      </c>
      <c r="E32" s="122" t="s">
        <v>88</v>
      </c>
      <c r="F32" s="120" t="s">
        <v>8</v>
      </c>
      <c r="G32" s="118" t="s">
        <v>8</v>
      </c>
      <c r="H32" s="118" t="s">
        <v>8</v>
      </c>
      <c r="I32" s="118" t="s">
        <v>8</v>
      </c>
      <c r="J32" s="118" t="s">
        <v>8</v>
      </c>
      <c r="K32" s="118" t="s">
        <v>8</v>
      </c>
      <c r="L32" s="118" t="s">
        <v>8</v>
      </c>
      <c r="M32" s="118" t="s">
        <v>8</v>
      </c>
    </row>
    <row r="33" spans="1:13" ht="139.5" customHeight="1" thickBot="1" x14ac:dyDescent="0.25">
      <c r="A33" s="247"/>
      <c r="B33" s="25" t="s">
        <v>46</v>
      </c>
      <c r="C33" s="25" t="s">
        <v>219</v>
      </c>
      <c r="D33" s="98" t="s">
        <v>89</v>
      </c>
      <c r="E33" s="98" t="s">
        <v>88</v>
      </c>
      <c r="F33" s="26" t="s">
        <v>8</v>
      </c>
      <c r="G33" s="123" t="s">
        <v>8</v>
      </c>
      <c r="H33" s="123" t="s">
        <v>8</v>
      </c>
      <c r="I33" s="123" t="s">
        <v>8</v>
      </c>
      <c r="J33" s="123" t="s">
        <v>8</v>
      </c>
      <c r="K33" s="123" t="s">
        <v>8</v>
      </c>
      <c r="L33" s="123" t="s">
        <v>8</v>
      </c>
      <c r="M33" s="123" t="s">
        <v>8</v>
      </c>
    </row>
    <row r="34" spans="1:13" ht="13.5" thickBot="1" x14ac:dyDescent="0.25">
      <c r="A34" s="257" t="s">
        <v>184</v>
      </c>
      <c r="B34" s="258"/>
      <c r="C34" s="258"/>
      <c r="D34" s="258"/>
      <c r="E34" s="259"/>
      <c r="F34" s="20">
        <f t="shared" ref="F34" si="0">COUNTIF(F4:F33,"*")</f>
        <v>27</v>
      </c>
      <c r="G34" s="20">
        <f t="shared" ref="G34:I34" si="1">COUNTIF(G4:G33,"*")</f>
        <v>27</v>
      </c>
      <c r="H34" s="20">
        <f t="shared" si="1"/>
        <v>27</v>
      </c>
      <c r="I34" s="20">
        <f t="shared" si="1"/>
        <v>26</v>
      </c>
      <c r="J34" s="20">
        <f t="shared" ref="J34:M34" si="2">COUNTIF(J4:J33,"*")</f>
        <v>27</v>
      </c>
      <c r="K34" s="20">
        <f t="shared" si="2"/>
        <v>27</v>
      </c>
      <c r="L34" s="20">
        <f t="shared" si="2"/>
        <v>27</v>
      </c>
      <c r="M34" s="20">
        <f t="shared" si="2"/>
        <v>26</v>
      </c>
    </row>
    <row r="36" spans="1:13" ht="23.25" x14ac:dyDescent="0.35">
      <c r="A36" s="226" t="s">
        <v>162</v>
      </c>
      <c r="B36" s="227"/>
      <c r="C36" s="227"/>
      <c r="D36" s="227"/>
      <c r="E36" s="228"/>
      <c r="F36" s="133"/>
    </row>
    <row r="37" spans="1:13" ht="18.75" x14ac:dyDescent="0.2">
      <c r="A37" s="36" t="s">
        <v>164</v>
      </c>
      <c r="B37" s="232" t="s">
        <v>126</v>
      </c>
      <c r="C37" s="233"/>
      <c r="D37" s="233"/>
      <c r="E37" s="234"/>
      <c r="F37" s="134"/>
    </row>
    <row r="38" spans="1:13" ht="55.5" customHeight="1" x14ac:dyDescent="0.2">
      <c r="A38" s="38" t="s">
        <v>127</v>
      </c>
      <c r="B38" s="248" t="s">
        <v>128</v>
      </c>
      <c r="C38" s="230"/>
      <c r="D38" s="230"/>
      <c r="E38" s="231"/>
      <c r="F38" s="132"/>
    </row>
    <row r="39" spans="1:13" ht="68.099999999999994" customHeight="1" x14ac:dyDescent="0.2">
      <c r="A39" s="39" t="s">
        <v>129</v>
      </c>
      <c r="B39" s="229" t="s">
        <v>130</v>
      </c>
      <c r="C39" s="230"/>
      <c r="D39" s="230"/>
      <c r="E39" s="231"/>
      <c r="F39" s="132"/>
    </row>
    <row r="40" spans="1:13" ht="47.1" customHeight="1" x14ac:dyDescent="0.2">
      <c r="A40" s="39" t="s">
        <v>131</v>
      </c>
      <c r="B40" s="229" t="s">
        <v>132</v>
      </c>
      <c r="C40" s="230"/>
      <c r="D40" s="230"/>
      <c r="E40" s="231"/>
      <c r="F40" s="132"/>
    </row>
    <row r="41" spans="1:13" ht="65.099999999999994" customHeight="1" x14ac:dyDescent="0.2">
      <c r="A41" s="39" t="s">
        <v>133</v>
      </c>
      <c r="B41" s="229" t="s">
        <v>134</v>
      </c>
      <c r="C41" s="230"/>
      <c r="D41" s="230"/>
      <c r="E41" s="231"/>
      <c r="F41" s="132"/>
    </row>
    <row r="42" spans="1:13" ht="59.1" customHeight="1" x14ac:dyDescent="0.2">
      <c r="A42" s="39" t="s">
        <v>135</v>
      </c>
      <c r="B42" s="229" t="s">
        <v>136</v>
      </c>
      <c r="C42" s="230"/>
      <c r="D42" s="230"/>
      <c r="E42" s="231"/>
      <c r="F42" s="132"/>
    </row>
    <row r="43" spans="1:13" ht="87.6" customHeight="1" x14ac:dyDescent="0.2">
      <c r="A43" s="39" t="s">
        <v>137</v>
      </c>
      <c r="B43" s="229" t="s">
        <v>138</v>
      </c>
      <c r="C43" s="230"/>
      <c r="D43" s="230"/>
      <c r="E43" s="231"/>
      <c r="F43" s="132"/>
    </row>
    <row r="44" spans="1:13" ht="50.1" customHeight="1" x14ac:dyDescent="0.2">
      <c r="A44" s="39" t="s">
        <v>139</v>
      </c>
      <c r="B44" s="229" t="s">
        <v>140</v>
      </c>
      <c r="C44" s="230"/>
      <c r="D44" s="230"/>
      <c r="E44" s="231"/>
      <c r="F44" s="132"/>
    </row>
    <row r="45" spans="1:13" ht="57.95" customHeight="1" x14ac:dyDescent="0.2">
      <c r="A45" s="39" t="s">
        <v>141</v>
      </c>
      <c r="B45" s="229" t="s">
        <v>142</v>
      </c>
      <c r="C45" s="230"/>
      <c r="D45" s="230"/>
      <c r="E45" s="231"/>
      <c r="F45" s="132"/>
    </row>
    <row r="46" spans="1:13" ht="72" customHeight="1" x14ac:dyDescent="0.2">
      <c r="A46" s="39" t="s">
        <v>143</v>
      </c>
      <c r="B46" s="229" t="s">
        <v>144</v>
      </c>
      <c r="C46" s="230"/>
      <c r="D46" s="230"/>
      <c r="E46" s="231"/>
      <c r="F46" s="132"/>
    </row>
    <row r="47" spans="1:13" ht="35.450000000000003" customHeight="1" x14ac:dyDescent="0.2">
      <c r="A47" s="39" t="s">
        <v>145</v>
      </c>
      <c r="B47" s="229" t="s">
        <v>146</v>
      </c>
      <c r="C47" s="230"/>
      <c r="D47" s="230"/>
      <c r="E47" s="231"/>
      <c r="F47" s="132"/>
    </row>
    <row r="48" spans="1:13" ht="69.95" customHeight="1" x14ac:dyDescent="0.2">
      <c r="A48" s="39" t="s">
        <v>147</v>
      </c>
      <c r="B48" s="229" t="s">
        <v>148</v>
      </c>
      <c r="C48" s="230"/>
      <c r="D48" s="230"/>
      <c r="E48" s="231"/>
      <c r="F48" s="132"/>
    </row>
    <row r="49" spans="1:6" ht="80.45" customHeight="1" x14ac:dyDescent="0.2">
      <c r="A49" s="39" t="s">
        <v>149</v>
      </c>
      <c r="B49" s="229" t="s">
        <v>167</v>
      </c>
      <c r="C49" s="230"/>
      <c r="D49" s="230"/>
      <c r="E49" s="231"/>
      <c r="F49" s="132"/>
    </row>
    <row r="50" spans="1:6" ht="77.099999999999994" customHeight="1" x14ac:dyDescent="0.2">
      <c r="A50" s="39" t="s">
        <v>150</v>
      </c>
      <c r="B50" s="229" t="s">
        <v>151</v>
      </c>
      <c r="C50" s="230"/>
      <c r="D50" s="230"/>
      <c r="E50" s="231"/>
      <c r="F50" s="132"/>
    </row>
    <row r="51" spans="1:6" ht="95.1" customHeight="1" x14ac:dyDescent="0.2">
      <c r="A51" s="39" t="s">
        <v>152</v>
      </c>
      <c r="B51" s="229" t="s">
        <v>153</v>
      </c>
      <c r="C51" s="230"/>
      <c r="D51" s="230"/>
      <c r="E51" s="231"/>
      <c r="F51" s="132"/>
    </row>
    <row r="52" spans="1:6" x14ac:dyDescent="0.2">
      <c r="A52" s="34"/>
      <c r="D52" s="21"/>
      <c r="E52" s="21"/>
      <c r="F52" s="135"/>
    </row>
    <row r="53" spans="1:6" ht="23.25" x14ac:dyDescent="0.35">
      <c r="A53" s="220" t="s">
        <v>163</v>
      </c>
      <c r="B53" s="221"/>
      <c r="C53" s="221"/>
      <c r="D53" s="221"/>
      <c r="E53" s="221"/>
      <c r="F53" s="136"/>
    </row>
    <row r="54" spans="1:6" ht="36" customHeight="1" x14ac:dyDescent="0.2">
      <c r="A54" s="262" t="s">
        <v>160</v>
      </c>
      <c r="B54" s="234"/>
      <c r="C54" s="262" t="s">
        <v>48</v>
      </c>
      <c r="D54" s="233"/>
      <c r="E54" s="234"/>
      <c r="F54" s="137"/>
    </row>
    <row r="55" spans="1:6" ht="30" customHeight="1" x14ac:dyDescent="0.2">
      <c r="A55" s="235" t="s">
        <v>49</v>
      </c>
      <c r="B55" s="236"/>
      <c r="C55" s="263" t="s">
        <v>157</v>
      </c>
      <c r="D55" s="230"/>
      <c r="E55" s="231"/>
      <c r="F55" s="138"/>
    </row>
    <row r="56" spans="1:6" ht="27.75" customHeight="1" x14ac:dyDescent="0.2">
      <c r="A56" s="235" t="s">
        <v>0</v>
      </c>
      <c r="B56" s="236"/>
      <c r="C56" s="263" t="s">
        <v>158</v>
      </c>
      <c r="D56" s="230"/>
      <c r="E56" s="231"/>
      <c r="F56" s="138"/>
    </row>
    <row r="57" spans="1:6" ht="51" customHeight="1" x14ac:dyDescent="0.2">
      <c r="A57" s="235" t="s">
        <v>155</v>
      </c>
      <c r="B57" s="236"/>
      <c r="C57" s="263" t="s">
        <v>161</v>
      </c>
      <c r="D57" s="230"/>
      <c r="E57" s="231"/>
      <c r="F57" s="139"/>
    </row>
    <row r="58" spans="1:6" ht="25.5" customHeight="1" x14ac:dyDescent="0.2">
      <c r="A58" s="235" t="s">
        <v>156</v>
      </c>
      <c r="B58" s="236"/>
      <c r="C58" s="263" t="s">
        <v>159</v>
      </c>
      <c r="D58" s="230"/>
      <c r="E58" s="231"/>
      <c r="F58" s="139"/>
    </row>
    <row r="59" spans="1:6" ht="87" customHeight="1" x14ac:dyDescent="0.2">
      <c r="A59" s="235" t="s">
        <v>333</v>
      </c>
      <c r="B59" s="236"/>
      <c r="C59" s="263" t="s">
        <v>297</v>
      </c>
      <c r="D59" s="230"/>
      <c r="E59" s="231"/>
      <c r="F59" s="139"/>
    </row>
    <row r="60" spans="1:6" ht="72" customHeight="1" x14ac:dyDescent="0.2">
      <c r="A60" s="235" t="s">
        <v>334</v>
      </c>
      <c r="B60" s="236"/>
      <c r="C60" s="263" t="s">
        <v>298</v>
      </c>
      <c r="D60" s="230"/>
      <c r="E60" s="231"/>
      <c r="F60" s="139"/>
    </row>
    <row r="61" spans="1:6" ht="80.25" customHeight="1" x14ac:dyDescent="0.2">
      <c r="A61" s="235" t="s">
        <v>335</v>
      </c>
      <c r="B61" s="236"/>
      <c r="C61" s="263" t="s">
        <v>296</v>
      </c>
      <c r="D61" s="230"/>
      <c r="E61" s="231"/>
      <c r="F61" s="139"/>
    </row>
    <row r="62" spans="1:6" ht="76.5" customHeight="1" x14ac:dyDescent="0.2">
      <c r="A62" s="235" t="s">
        <v>336</v>
      </c>
      <c r="B62" s="236"/>
      <c r="C62" s="263" t="s">
        <v>299</v>
      </c>
      <c r="D62" s="230"/>
      <c r="E62" s="231"/>
      <c r="F62" s="139"/>
    </row>
    <row r="63" spans="1:6" ht="26.25" customHeight="1" x14ac:dyDescent="0.2">
      <c r="A63" s="235" t="s">
        <v>287</v>
      </c>
      <c r="B63" s="236"/>
      <c r="C63" s="263" t="s">
        <v>295</v>
      </c>
      <c r="D63" s="230"/>
      <c r="E63" s="231"/>
      <c r="F63" s="139"/>
    </row>
    <row r="64" spans="1:6" ht="26.25" customHeight="1" x14ac:dyDescent="0.2">
      <c r="A64" s="260" t="s">
        <v>286</v>
      </c>
      <c r="B64" s="261"/>
      <c r="C64" s="263" t="s">
        <v>154</v>
      </c>
      <c r="D64" s="230"/>
      <c r="E64" s="231"/>
      <c r="F64" s="139"/>
    </row>
    <row r="65" spans="1:6" x14ac:dyDescent="0.2">
      <c r="A65" s="14"/>
      <c r="B65" s="14"/>
      <c r="C65" s="14"/>
      <c r="D65" s="14"/>
    </row>
    <row r="66" spans="1:6" ht="23.25" x14ac:dyDescent="0.35">
      <c r="A66" s="220" t="s">
        <v>166</v>
      </c>
      <c r="B66" s="221"/>
      <c r="C66" s="221"/>
      <c r="D66" s="221"/>
      <c r="E66" s="221"/>
      <c r="F66" s="136"/>
    </row>
    <row r="67" spans="1:6" ht="18.75" x14ac:dyDescent="0.2">
      <c r="A67" s="37" t="s">
        <v>47</v>
      </c>
      <c r="B67" s="37" t="s">
        <v>165</v>
      </c>
      <c r="C67" s="222" t="s">
        <v>48</v>
      </c>
      <c r="D67" s="223"/>
      <c r="E67" s="223"/>
      <c r="F67" s="140"/>
    </row>
    <row r="68" spans="1:6" ht="74.25" customHeight="1" x14ac:dyDescent="0.2">
      <c r="A68" s="143">
        <v>45</v>
      </c>
      <c r="B68" s="7" t="s">
        <v>319</v>
      </c>
      <c r="C68" s="219" t="s">
        <v>320</v>
      </c>
      <c r="D68" s="218"/>
      <c r="E68" s="218"/>
    </row>
    <row r="69" spans="1:6" ht="74.25" customHeight="1" x14ac:dyDescent="0.2">
      <c r="A69" s="143">
        <v>63</v>
      </c>
      <c r="B69" s="7" t="s">
        <v>321</v>
      </c>
      <c r="C69" s="219" t="s">
        <v>322</v>
      </c>
      <c r="D69" s="218"/>
      <c r="E69" s="218"/>
    </row>
    <row r="70" spans="1:6" ht="67.5" customHeight="1" x14ac:dyDescent="0.2">
      <c r="A70" s="143">
        <v>64</v>
      </c>
      <c r="B70" s="7" t="s">
        <v>323</v>
      </c>
      <c r="C70" s="219" t="s">
        <v>324</v>
      </c>
      <c r="D70" s="218"/>
      <c r="E70" s="218"/>
    </row>
    <row r="71" spans="1:6" ht="74.25" customHeight="1" x14ac:dyDescent="0.2">
      <c r="A71" s="143">
        <v>65</v>
      </c>
      <c r="B71" s="7" t="s">
        <v>325</v>
      </c>
      <c r="C71" s="217" t="s">
        <v>326</v>
      </c>
      <c r="D71" s="218"/>
      <c r="E71" s="218"/>
    </row>
    <row r="72" spans="1:6" ht="74.25" customHeight="1" x14ac:dyDescent="0.2">
      <c r="A72" s="143">
        <v>66</v>
      </c>
      <c r="B72" s="7" t="s">
        <v>327</v>
      </c>
      <c r="C72" s="219" t="s">
        <v>328</v>
      </c>
      <c r="D72" s="218"/>
      <c r="E72" s="218"/>
    </row>
    <row r="73" spans="1:6" ht="58.5" customHeight="1" x14ac:dyDescent="0.2">
      <c r="A73" s="143">
        <v>67</v>
      </c>
      <c r="B73" s="7" t="s">
        <v>329</v>
      </c>
      <c r="C73" s="219" t="s">
        <v>330</v>
      </c>
      <c r="D73" s="218"/>
      <c r="E73" s="218"/>
    </row>
    <row r="74" spans="1:6" ht="56.25" customHeight="1" x14ac:dyDescent="0.2">
      <c r="A74" s="143">
        <v>69</v>
      </c>
      <c r="B74" s="7" t="s">
        <v>331</v>
      </c>
      <c r="C74" s="219" t="s">
        <v>332</v>
      </c>
      <c r="D74" s="218"/>
      <c r="E74" s="218"/>
    </row>
  </sheetData>
  <mergeCells count="60">
    <mergeCell ref="A57:B57"/>
    <mergeCell ref="A58:B58"/>
    <mergeCell ref="A59:B59"/>
    <mergeCell ref="A60:B60"/>
    <mergeCell ref="A61:B61"/>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6:B56"/>
    <mergeCell ref="A1:M1"/>
    <mergeCell ref="A3:M3"/>
    <mergeCell ref="A25:A28"/>
    <mergeCell ref="A29:A31"/>
    <mergeCell ref="A32:A33"/>
    <mergeCell ref="B38:E38"/>
    <mergeCell ref="B39:E39"/>
    <mergeCell ref="B40:E40"/>
    <mergeCell ref="B41:E41"/>
    <mergeCell ref="A4:A8"/>
    <mergeCell ref="A9:A14"/>
    <mergeCell ref="A15:A18"/>
    <mergeCell ref="A20:A21"/>
    <mergeCell ref="A22:A23"/>
    <mergeCell ref="A34:E34"/>
    <mergeCell ref="A24:M24"/>
    <mergeCell ref="A36:E36"/>
    <mergeCell ref="A53:E53"/>
    <mergeCell ref="B48:E48"/>
    <mergeCell ref="B49:E49"/>
    <mergeCell ref="B50:E50"/>
    <mergeCell ref="B51:E51"/>
    <mergeCell ref="B37:E37"/>
    <mergeCell ref="B42:E42"/>
    <mergeCell ref="B43:E43"/>
    <mergeCell ref="B44:E44"/>
    <mergeCell ref="B45:E45"/>
    <mergeCell ref="B46:E46"/>
    <mergeCell ref="B47:E47"/>
    <mergeCell ref="C71:E71"/>
    <mergeCell ref="C72:E72"/>
    <mergeCell ref="C73:E73"/>
    <mergeCell ref="C74:E74"/>
    <mergeCell ref="A66:E66"/>
    <mergeCell ref="C67:E67"/>
    <mergeCell ref="C68:E68"/>
    <mergeCell ref="C69:E69"/>
    <mergeCell ref="C70:E70"/>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2.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2017-05-18T14:10:07Z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